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<sst xmlns="http://schemas.openxmlformats.org/spreadsheetml/2006/main" count="117" uniqueCount="53">
  <si>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02/07/2023 14:06:14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</si>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</sst>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C75-407C-B408-5B667B56D67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184</c:v>
                </c:pt>
                <c:pt idx="1">
                  <c:v>169</c:v>
                </c:pt>
                <c:pt idx="2">
                  <c:v>160</c:v>
                </c:pt>
                <c:pt idx="3">
                  <c:v>160</c:v>
                </c:pt>
                <c:pt idx="4">
                  <c:v>160</c:v>
                </c:pt>
                <c:pt idx="5">
                  <c:v>170</c:v>
                </c:pt>
                <c:pt idx="6">
                  <c:v>205</c:v>
                </c:pt>
                <c:pt idx="7">
                  <c:v>244</c:v>
                </c:pt>
                <c:pt idx="8">
                  <c:v>271</c:v>
                </c:pt>
                <c:pt idx="9">
                  <c:v>278</c:v>
                </c:pt>
                <c:pt idx="10">
                  <c:v>285</c:v>
                </c:pt>
                <c:pt idx="11">
                  <c:v>288</c:v>
                </c:pt>
                <c:pt idx="12">
                  <c:v>287</c:v>
                </c:pt>
                <c:pt idx="13">
                  <c:v>275</c:v>
                </c:pt>
                <c:pt idx="14">
                  <c:v>260</c:v>
                </c:pt>
                <c:pt idx="15">
                  <c:v>250</c:v>
                </c:pt>
                <c:pt idx="16">
                  <c:v>257</c:v>
                </c:pt>
                <c:pt idx="17">
                  <c:v>282</c:v>
                </c:pt>
                <c:pt idx="18">
                  <c:v>297</c:v>
                </c:pt>
                <c:pt idx="19">
                  <c:v>307</c:v>
                </c:pt>
                <c:pt idx="20">
                  <c:v>295</c:v>
                </c:pt>
                <c:pt idx="21">
                  <c:v>253</c:v>
                </c:pt>
                <c:pt idx="22">
                  <c:v>211</c:v>
                </c:pt>
                <c:pt idx="23">
                  <c:v>166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C75-407C-B408-5B667B56D67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2018.4369999999999</c:v>
                </c:pt>
                <c:pt idx="1">
                  <c:v>1812.2100000000003</c:v>
                </c:pt>
                <c:pt idx="2">
                  <c:v>1677.7939999999999</c:v>
                </c:pt>
                <c:pt idx="3">
                  <c:v>1617.413</c:v>
                </c:pt>
                <c:pt idx="4">
                  <c:v>1556.9360000000001</c:v>
                </c:pt>
                <c:pt idx="5">
                  <c:v>1452.0230000000001</c:v>
                </c:pt>
                <c:pt idx="6">
                  <c:v>1674.4960000000001</c:v>
                </c:pt>
                <c:pt idx="7">
                  <c:v>1813.3719999999998</c:v>
                </c:pt>
                <c:pt idx="8">
                  <c:v>1627.6480000000001</c:v>
                </c:pt>
                <c:pt idx="9">
                  <c:v>1407.9</c:v>
                </c:pt>
                <c:pt idx="10">
                  <c:v>1471.3519999999999</c:v>
                </c:pt>
                <c:pt idx="11">
                  <c:v>1555.7530000000002</c:v>
                </c:pt>
                <c:pt idx="12">
                  <c:v>1571.3679999999999</c:v>
                </c:pt>
                <c:pt idx="13">
                  <c:v>1728.22</c:v>
                </c:pt>
                <c:pt idx="14">
                  <c:v>2024.9</c:v>
                </c:pt>
                <c:pt idx="15">
                  <c:v>2010.9</c:v>
                </c:pt>
                <c:pt idx="16">
                  <c:v>2480.9660000000003</c:v>
                </c:pt>
                <c:pt idx="17">
                  <c:v>2856.7570000000001</c:v>
                </c:pt>
                <c:pt idx="18">
                  <c:v>3102.4010000000003</c:v>
                </c:pt>
                <c:pt idx="19">
                  <c:v>3234.69</c:v>
                </c:pt>
                <c:pt idx="20">
                  <c:v>3252.3100000000004</c:v>
                </c:pt>
                <c:pt idx="21">
                  <c:v>3259.2910000000002</c:v>
                </c:pt>
                <c:pt idx="22">
                  <c:v>3360.585</c:v>
                </c:pt>
                <c:pt idx="23">
                  <c:v>3206.4790000000003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C75-407C-B408-5B667B56D67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1584</c:v>
                </c:pt>
                <c:pt idx="1">
                  <c:v>1604</c:v>
                </c:pt>
                <c:pt idx="2">
                  <c:v>1604</c:v>
                </c:pt>
                <c:pt idx="3">
                  <c:v>1604</c:v>
                </c:pt>
                <c:pt idx="4">
                  <c:v>1604</c:v>
                </c:pt>
                <c:pt idx="5">
                  <c:v>1604</c:v>
                </c:pt>
                <c:pt idx="6">
                  <c:v>1604</c:v>
                </c:pt>
                <c:pt idx="7">
                  <c:v>1362.6</c:v>
                </c:pt>
                <c:pt idx="8">
                  <c:v>1358.7</c:v>
                </c:pt>
                <c:pt idx="9">
                  <c:v>1307.3</c:v>
                </c:pt>
                <c:pt idx="10">
                  <c:v>1372.6</c:v>
                </c:pt>
                <c:pt idx="11">
                  <c:v>1324.9</c:v>
                </c:pt>
                <c:pt idx="12">
                  <c:v>1357.2</c:v>
                </c:pt>
                <c:pt idx="13">
                  <c:v>1188.4000000000001</c:v>
                </c:pt>
                <c:pt idx="14">
                  <c:v>998.8</c:v>
                </c:pt>
                <c:pt idx="15">
                  <c:v>1175.8</c:v>
                </c:pt>
                <c:pt idx="16">
                  <c:v>986.5</c:v>
                </c:pt>
                <c:pt idx="17">
                  <c:v>1032.0999999999999</c:v>
                </c:pt>
                <c:pt idx="18">
                  <c:v>1390.9</c:v>
                </c:pt>
                <c:pt idx="19">
                  <c:v>1358.5</c:v>
                </c:pt>
                <c:pt idx="20">
                  <c:v>1529.2</c:v>
                </c:pt>
                <c:pt idx="21">
                  <c:v>1355.7</c:v>
                </c:pt>
                <c:pt idx="22">
                  <c:v>1012.2</c:v>
                </c:pt>
                <c:pt idx="23">
                  <c:v>1402.6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C75-407C-B408-5B667B56D67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826.12099999999987</c:v>
                </c:pt>
                <c:pt idx="1">
                  <c:v>861.17699999999991</c:v>
                </c:pt>
                <c:pt idx="2">
                  <c:v>920.07399999999984</c:v>
                </c:pt>
                <c:pt idx="3">
                  <c:v>968.20399999999995</c:v>
                </c:pt>
                <c:pt idx="4">
                  <c:v>989.58699999999999</c:v>
                </c:pt>
                <c:pt idx="5">
                  <c:v>1043.6829999999998</c:v>
                </c:pt>
                <c:pt idx="6">
                  <c:v>1214.3619999999999</c:v>
                </c:pt>
                <c:pt idx="7">
                  <c:v>1857.8559999999998</c:v>
                </c:pt>
                <c:pt idx="8">
                  <c:v>2398.5709999999995</c:v>
                </c:pt>
                <c:pt idx="9">
                  <c:v>3220.1349999999998</c:v>
                </c:pt>
                <c:pt idx="10">
                  <c:v>3657.1600000000003</c:v>
                </c:pt>
                <c:pt idx="11">
                  <c:v>3840.91</c:v>
                </c:pt>
                <c:pt idx="12">
                  <c:v>3867.9209999999998</c:v>
                </c:pt>
                <c:pt idx="13">
                  <c:v>3721.1180000000008</c:v>
                </c:pt>
                <c:pt idx="14">
                  <c:v>3384.0189999999989</c:v>
                </c:pt>
                <c:pt idx="15">
                  <c:v>2875.9219999999996</c:v>
                </c:pt>
                <c:pt idx="16">
                  <c:v>2231.1869999999994</c:v>
                </c:pt>
                <c:pt idx="17">
                  <c:v>1693.6929999999993</c:v>
                </c:pt>
                <c:pt idx="18">
                  <c:v>929.54699999999991</c:v>
                </c:pt>
                <c:pt idx="19">
                  <c:v>653.18900000000019</c:v>
                </c:pt>
                <c:pt idx="20">
                  <c:v>500.43299999999999</c:v>
                </c:pt>
                <c:pt idx="21">
                  <c:v>467.94200000000001</c:v>
                </c:pt>
                <c:pt idx="22">
                  <c:v>460.60699999999991</c:v>
                </c:pt>
                <c:pt idx="23">
                  <c:v>456.85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C75-407C-B408-5B667B56D67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22</c:v>
                </c:pt>
                <c:pt idx="1">
                  <c:v>20</c:v>
                </c:pt>
                <c:pt idx="2">
                  <c:v>19</c:v>
                </c:pt>
                <c:pt idx="3">
                  <c:v>18</c:v>
                </c:pt>
                <c:pt idx="4">
                  <c:v>18</c:v>
                </c:pt>
                <c:pt idx="5">
                  <c:v>20</c:v>
                </c:pt>
                <c:pt idx="6">
                  <c:v>34</c:v>
                </c:pt>
                <c:pt idx="7">
                  <c:v>53</c:v>
                </c:pt>
                <c:pt idx="8">
                  <c:v>67</c:v>
                </c:pt>
                <c:pt idx="9">
                  <c:v>77</c:v>
                </c:pt>
                <c:pt idx="10">
                  <c:v>86</c:v>
                </c:pt>
                <c:pt idx="11">
                  <c:v>93</c:v>
                </c:pt>
                <c:pt idx="12">
                  <c:v>99</c:v>
                </c:pt>
                <c:pt idx="13">
                  <c:v>100</c:v>
                </c:pt>
                <c:pt idx="14">
                  <c:v>99</c:v>
                </c:pt>
                <c:pt idx="15">
                  <c:v>97</c:v>
                </c:pt>
                <c:pt idx="16">
                  <c:v>92</c:v>
                </c:pt>
                <c:pt idx="17">
                  <c:v>83</c:v>
                </c:pt>
                <c:pt idx="18">
                  <c:v>68</c:v>
                </c:pt>
                <c:pt idx="19">
                  <c:v>57</c:v>
                </c:pt>
                <c:pt idx="20">
                  <c:v>58</c:v>
                </c:pt>
                <c:pt idx="21">
                  <c:v>61</c:v>
                </c:pt>
                <c:pt idx="22">
                  <c:v>61</c:v>
                </c:pt>
                <c:pt idx="23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C75-407C-B408-5B667B56D67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147</c:v>
                </c:pt>
                <c:pt idx="1">
                  <c:v>147</c:v>
                </c:pt>
                <c:pt idx="2">
                  <c:v>147</c:v>
                </c:pt>
                <c:pt idx="3">
                  <c:v>197</c:v>
                </c:pt>
                <c:pt idx="4">
                  <c:v>337</c:v>
                </c:pt>
                <c:pt idx="5">
                  <c:v>586</c:v>
                </c:pt>
                <c:pt idx="6">
                  <c:v>636</c:v>
                </c:pt>
                <c:pt idx="7">
                  <c:v>681</c:v>
                </c:pt>
                <c:pt idx="8">
                  <c:v>637</c:v>
                </c:pt>
                <c:pt idx="9">
                  <c:v>484</c:v>
                </c:pt>
                <c:pt idx="10">
                  <c:v>96</c:v>
                </c:pt>
                <c:pt idx="11">
                  <c:v>96</c:v>
                </c:pt>
                <c:pt idx="12">
                  <c:v>96</c:v>
                </c:pt>
                <c:pt idx="13">
                  <c:v>71</c:v>
                </c:pt>
                <c:pt idx="14">
                  <c:v>71</c:v>
                </c:pt>
                <c:pt idx="15">
                  <c:v>252</c:v>
                </c:pt>
                <c:pt idx="16">
                  <c:v>488</c:v>
                </c:pt>
                <c:pt idx="17">
                  <c:v>772</c:v>
                </c:pt>
                <c:pt idx="18">
                  <c:v>980</c:v>
                </c:pt>
                <c:pt idx="19">
                  <c:v>1187</c:v>
                </c:pt>
                <c:pt idx="20">
                  <c:v>1180</c:v>
                </c:pt>
                <c:pt idx="21">
                  <c:v>1012</c:v>
                </c:pt>
                <c:pt idx="22">
                  <c:v>882</c:v>
                </c:pt>
                <c:pt idx="23">
                  <c:v>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C75-407C-B408-5B667B56D6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4781.5580000000009</c:v>
                </c:pt>
                <c:pt idx="1">
                  <c:v>4613.3870000000006</c:v>
                </c:pt>
                <c:pt idx="2">
                  <c:v>4527.8680000000013</c:v>
                </c:pt>
                <c:pt idx="3">
                  <c:v>4564.6169999999993</c:v>
                </c:pt>
                <c:pt idx="4">
                  <c:v>4665.523000000001</c:v>
                </c:pt>
                <c:pt idx="5">
                  <c:v>4875.7059999999992</c:v>
                </c:pt>
                <c:pt idx="6">
                  <c:v>5367.8580000000011</c:v>
                </c:pt>
                <c:pt idx="7">
                  <c:v>6011.8289999999997</c:v>
                </c:pt>
                <c:pt idx="8">
                  <c:v>6359.9620000000023</c:v>
                </c:pt>
                <c:pt idx="9">
                  <c:v>6774.3790000000008</c:v>
                </c:pt>
                <c:pt idx="10">
                  <c:v>6968.1490000000003</c:v>
                </c:pt>
                <c:pt idx="11">
                  <c:v>7198.6070000000036</c:v>
                </c:pt>
                <c:pt idx="12">
                  <c:v>7278.5340000000015</c:v>
                </c:pt>
                <c:pt idx="13">
                  <c:v>7083.6979999999994</c:v>
                </c:pt>
                <c:pt idx="14">
                  <c:v>6837.674</c:v>
                </c:pt>
                <c:pt idx="15">
                  <c:v>6661.6400000000021</c:v>
                </c:pt>
                <c:pt idx="16">
                  <c:v>6535.6930000000011</c:v>
                </c:pt>
                <c:pt idx="17">
                  <c:v>6719.5650000000005</c:v>
                </c:pt>
                <c:pt idx="18">
                  <c:v>6767.8679999999995</c:v>
                </c:pt>
                <c:pt idx="19">
                  <c:v>6797.4280000000008</c:v>
                </c:pt>
                <c:pt idx="20">
                  <c:v>6814.9250000000011</c:v>
                </c:pt>
                <c:pt idx="21">
                  <c:v>6408.884</c:v>
                </c:pt>
                <c:pt idx="22">
                  <c:v>5987.4270000000024</c:v>
                </c:pt>
                <c:pt idx="23">
                  <c:v>5529.9450000000006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C75-407C-B408-5B667B56D6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113.84</c:v>
                </c:pt>
                <c:pt idx="1">
                  <c:v>105.52</c:v>
                </c:pt>
                <c:pt idx="2">
                  <c:v>103.55</c:v>
                </c:pt>
                <c:pt idx="3">
                  <c:v>101.66</c:v>
                </c:pt>
                <c:pt idx="4">
                  <c:v>98.26</c:v>
                </c:pt>
                <c:pt idx="5">
                  <c:v>94.31</c:v>
                </c:pt>
                <c:pt idx="6">
                  <c:v>95.11</c:v>
                </c:pt>
                <c:pt idx="7">
                  <c:v>110.89</c:v>
                </c:pt>
                <c:pt idx="8">
                  <c:v>104.91</c:v>
                </c:pt>
                <c:pt idx="9">
                  <c:v>97.22</c:v>
                </c:pt>
                <c:pt idx="10">
                  <c:v>107.42</c:v>
                </c:pt>
                <c:pt idx="11">
                  <c:v>114.85</c:v>
                </c:pt>
                <c:pt idx="12">
                  <c:v>112.07</c:v>
                </c:pt>
                <c:pt idx="13">
                  <c:v>113.79</c:v>
                </c:pt>
                <c:pt idx="14">
                  <c:v>120.01</c:v>
                </c:pt>
                <c:pt idx="15">
                  <c:v>124.35</c:v>
                </c:pt>
                <c:pt idx="16">
                  <c:v>125.08</c:v>
                </c:pt>
                <c:pt idx="17">
                  <c:v>128.16999999999999</c:v>
                </c:pt>
                <c:pt idx="18">
                  <c:v>120.17</c:v>
                </c:pt>
                <c:pt idx="19">
                  <c:v>135.22</c:v>
                </c:pt>
                <c:pt idx="20">
                  <c:v>143.97999999999999</c:v>
                </c:pt>
                <c:pt idx="21">
                  <c:v>143.72</c:v>
                </c:pt>
                <c:pt idx="22">
                  <c:v>133.75</c:v>
                </c:pt>
                <c:pt idx="23">
                  <c:v>122.79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C75-407C-B408-5B667B56D6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4781.5579999999991</v>
      </c>
      <c r="C4" s="18">
        <v>4613.3869999999997</v>
      </c>
      <c r="D4" s="18">
        <v>4527.8680000000004</v>
      </c>
      <c r="E4" s="18">
        <v>4564.6170000000002</v>
      </c>
      <c r="F4" s="18">
        <v>4665.5230000000001</v>
      </c>
      <c r="G4" s="18">
        <v>4875.7060000000001</v>
      </c>
      <c r="H4" s="18">
        <v>5367.858000000002</v>
      </c>
      <c r="I4" s="18">
        <v>6011.8279999999995</v>
      </c>
      <c r="J4" s="18">
        <v>6359.9189999999999</v>
      </c>
      <c r="K4" s="18">
        <v>6774.335</v>
      </c>
      <c r="L4" s="18">
        <v>6968.1120000000019</v>
      </c>
      <c r="M4" s="18">
        <v>7198.5630000000019</v>
      </c>
      <c r="N4" s="18">
        <v>7278.4889999999996</v>
      </c>
      <c r="O4" s="18">
        <v>7083.7379999999994</v>
      </c>
      <c r="P4" s="18">
        <v>6837.719000000001</v>
      </c>
      <c r="Q4" s="18">
        <v>6661.6219999999994</v>
      </c>
      <c r="R4" s="18">
        <v>6535.6530000000002</v>
      </c>
      <c r="S4" s="18">
        <v>6719.5500000000029</v>
      </c>
      <c r="T4" s="18">
        <v>6767.848</v>
      </c>
      <c r="U4" s="18">
        <v>6797.3790000000008</v>
      </c>
      <c r="V4" s="18">
        <v>6814.9430000000002</v>
      </c>
      <c r="W4" s="18">
        <v>6408.9329999999991</v>
      </c>
      <c r="X4" s="18">
        <v>5987.3920000000007</v>
      </c>
      <c r="Y4" s="18">
        <v>5529.929000000001</v>
      </c>
      <c r="Z4" s="19"/>
      <c r="AA4" s="20">
        <f>SUM(B4:Z4)</f>
        <v>146132.46900000001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113.84</v>
      </c>
      <c r="C7" s="28">
        <v>105.52</v>
      </c>
      <c r="D7" s="28">
        <v>103.55</v>
      </c>
      <c r="E7" s="28">
        <v>101.66</v>
      </c>
      <c r="F7" s="28">
        <v>98.26</v>
      </c>
      <c r="G7" s="28">
        <v>94.31</v>
      </c>
      <c r="H7" s="28">
        <v>95.11</v>
      </c>
      <c r="I7" s="28">
        <v>110.89</v>
      </c>
      <c r="J7" s="28">
        <v>104.91</v>
      </c>
      <c r="K7" s="28">
        <v>97.22</v>
      </c>
      <c r="L7" s="28">
        <v>107.42</v>
      </c>
      <c r="M7" s="28">
        <v>114.85</v>
      </c>
      <c r="N7" s="28">
        <v>112.07</v>
      </c>
      <c r="O7" s="28">
        <v>113.79</v>
      </c>
      <c r="P7" s="28">
        <v>120.01</v>
      </c>
      <c r="Q7" s="28">
        <v>124.35</v>
      </c>
      <c r="R7" s="28">
        <v>125.08</v>
      </c>
      <c r="S7" s="28">
        <v>128.16999999999999</v>
      </c>
      <c r="T7" s="28">
        <v>120.17</v>
      </c>
      <c r="U7" s="28">
        <v>135.22</v>
      </c>
      <c r="V7" s="28">
        <v>143.97999999999999</v>
      </c>
      <c r="W7" s="28">
        <v>143.72</v>
      </c>
      <c r="X7" s="28">
        <v>133.75</v>
      </c>
      <c r="Y7" s="28">
        <v>122.79</v>
      </c>
      <c r="Z7" s="29"/>
      <c r="AA7" s="30">
        <f>IF(SUM(B7:Z7)&lt;&gt;0,AVERAGEIF(B7:Z7,"&lt;&gt;"""),"")</f>
        <v>115.44333333333331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>
        <v>184</v>
      </c>
      <c r="C11" s="47">
        <v>169</v>
      </c>
      <c r="D11" s="47">
        <v>160</v>
      </c>
      <c r="E11" s="47">
        <v>160</v>
      </c>
      <c r="F11" s="47">
        <v>160</v>
      </c>
      <c r="G11" s="47">
        <v>170</v>
      </c>
      <c r="H11" s="47">
        <v>205</v>
      </c>
      <c r="I11" s="47">
        <v>244</v>
      </c>
      <c r="J11" s="47">
        <v>271</v>
      </c>
      <c r="K11" s="47">
        <v>278</v>
      </c>
      <c r="L11" s="47">
        <v>285</v>
      </c>
      <c r="M11" s="47">
        <v>288</v>
      </c>
      <c r="N11" s="47">
        <v>287</v>
      </c>
      <c r="O11" s="47">
        <v>275</v>
      </c>
      <c r="P11" s="47">
        <v>260</v>
      </c>
      <c r="Q11" s="47">
        <v>250</v>
      </c>
      <c r="R11" s="47">
        <v>257</v>
      </c>
      <c r="S11" s="47">
        <v>282</v>
      </c>
      <c r="T11" s="47">
        <v>297</v>
      </c>
      <c r="U11" s="47">
        <v>307</v>
      </c>
      <c r="V11" s="47">
        <v>295</v>
      </c>
      <c r="W11" s="47">
        <v>253</v>
      </c>
      <c r="X11" s="47">
        <v>211</v>
      </c>
      <c r="Y11" s="47">
        <v>166</v>
      </c>
      <c r="Z11" s="48"/>
      <c r="AA11" s="49">
        <f t="shared" si="0"/>
        <v>5714</v>
      </c>
    </row>
    <row r="12" spans="1:27" ht="24.95" customHeight="1" x14ac:dyDescent="0.2">
      <c r="A12" s="50" t="s">
        <v>8</v>
      </c>
      <c r="B12" s="51">
        <v>2018.4369999999999</v>
      </c>
      <c r="C12" s="52">
        <v>1812.2100000000003</v>
      </c>
      <c r="D12" s="52">
        <v>1677.7939999999999</v>
      </c>
      <c r="E12" s="52">
        <v>1617.413</v>
      </c>
      <c r="F12" s="52">
        <v>1556.9360000000001</v>
      </c>
      <c r="G12" s="52">
        <v>1452.0230000000001</v>
      </c>
      <c r="H12" s="52">
        <v>1674.4960000000001</v>
      </c>
      <c r="I12" s="52">
        <v>1813.3719999999998</v>
      </c>
      <c r="J12" s="52">
        <v>1627.6480000000001</v>
      </c>
      <c r="K12" s="52">
        <v>1407.9</v>
      </c>
      <c r="L12" s="52">
        <v>1471.3519999999999</v>
      </c>
      <c r="M12" s="52">
        <v>1555.7530000000002</v>
      </c>
      <c r="N12" s="52">
        <v>1571.3679999999999</v>
      </c>
      <c r="O12" s="52">
        <v>1728.22</v>
      </c>
      <c r="P12" s="52">
        <v>2024.9</v>
      </c>
      <c r="Q12" s="52">
        <v>2010.9</v>
      </c>
      <c r="R12" s="52">
        <v>2480.9660000000003</v>
      </c>
      <c r="S12" s="52">
        <v>2856.7570000000001</v>
      </c>
      <c r="T12" s="52">
        <v>3102.4010000000003</v>
      </c>
      <c r="U12" s="52">
        <v>3234.69</v>
      </c>
      <c r="V12" s="52">
        <v>3252.3100000000004</v>
      </c>
      <c r="W12" s="52">
        <v>3259.2910000000002</v>
      </c>
      <c r="X12" s="52">
        <v>3360.585</v>
      </c>
      <c r="Y12" s="52">
        <v>3206.4790000000003</v>
      </c>
      <c r="Z12" s="53"/>
      <c r="AA12" s="54">
        <f t="shared" si="0"/>
        <v>51774.201000000001</v>
      </c>
    </row>
    <row r="13" spans="1:27" ht="24.95" customHeight="1" x14ac:dyDescent="0.2">
      <c r="A13" s="50" t="s">
        <v>9</v>
      </c>
      <c r="B13" s="51">
        <v>147</v>
      </c>
      <c r="C13" s="52">
        <v>147</v>
      </c>
      <c r="D13" s="52">
        <v>147</v>
      </c>
      <c r="E13" s="52">
        <v>197</v>
      </c>
      <c r="F13" s="52">
        <v>337</v>
      </c>
      <c r="G13" s="52">
        <v>586</v>
      </c>
      <c r="H13" s="52">
        <v>636</v>
      </c>
      <c r="I13" s="52">
        <v>681</v>
      </c>
      <c r="J13" s="52">
        <v>637</v>
      </c>
      <c r="K13" s="52">
        <v>484</v>
      </c>
      <c r="L13" s="52">
        <v>96</v>
      </c>
      <c r="M13" s="52">
        <v>96</v>
      </c>
      <c r="N13" s="52">
        <v>96</v>
      </c>
      <c r="O13" s="52">
        <v>71</v>
      </c>
      <c r="P13" s="52">
        <v>71</v>
      </c>
      <c r="Q13" s="52">
        <v>252</v>
      </c>
      <c r="R13" s="52">
        <v>488</v>
      </c>
      <c r="S13" s="52">
        <v>772</v>
      </c>
      <c r="T13" s="52">
        <v>980</v>
      </c>
      <c r="U13" s="52">
        <v>1187</v>
      </c>
      <c r="V13" s="52">
        <v>1180</v>
      </c>
      <c r="W13" s="52">
        <v>1012</v>
      </c>
      <c r="X13" s="52">
        <v>882</v>
      </c>
      <c r="Y13" s="52">
        <v>238</v>
      </c>
      <c r="Z13" s="53"/>
      <c r="AA13" s="54">
        <f t="shared" si="0"/>
        <v>11420</v>
      </c>
    </row>
    <row r="14" spans="1:27" ht="24.95" customHeight="1" x14ac:dyDescent="0.2">
      <c r="A14" s="55" t="s">
        <v>10</v>
      </c>
      <c r="B14" s="56">
        <v>826.12099999999987</v>
      </c>
      <c r="C14" s="57">
        <v>861.17699999999991</v>
      </c>
      <c r="D14" s="57">
        <v>920.07399999999984</v>
      </c>
      <c r="E14" s="57">
        <v>968.20399999999995</v>
      </c>
      <c r="F14" s="57">
        <v>989.58699999999999</v>
      </c>
      <c r="G14" s="57">
        <v>1043.6829999999998</v>
      </c>
      <c r="H14" s="57">
        <v>1214.3619999999999</v>
      </c>
      <c r="I14" s="57">
        <v>1857.8559999999998</v>
      </c>
      <c r="J14" s="57">
        <v>2398.5709999999995</v>
      </c>
      <c r="K14" s="57">
        <v>3220.1349999999998</v>
      </c>
      <c r="L14" s="57">
        <v>3657.1600000000003</v>
      </c>
      <c r="M14" s="57">
        <v>3840.91</v>
      </c>
      <c r="N14" s="57">
        <v>3867.9209999999998</v>
      </c>
      <c r="O14" s="57">
        <v>3721.1180000000008</v>
      </c>
      <c r="P14" s="57">
        <v>3384.0189999999989</v>
      </c>
      <c r="Q14" s="57">
        <v>2875.9219999999996</v>
      </c>
      <c r="R14" s="57">
        <v>2231.1869999999994</v>
      </c>
      <c r="S14" s="57">
        <v>1693.6929999999993</v>
      </c>
      <c r="T14" s="57">
        <v>929.54699999999991</v>
      </c>
      <c r="U14" s="57">
        <v>653.18900000000019</v>
      </c>
      <c r="V14" s="57">
        <v>500.43299999999999</v>
      </c>
      <c r="W14" s="57">
        <v>467.94200000000001</v>
      </c>
      <c r="X14" s="57">
        <v>460.60699999999991</v>
      </c>
      <c r="Y14" s="57">
        <v>456.85</v>
      </c>
      <c r="Z14" s="58"/>
      <c r="AA14" s="59">
        <f t="shared" si="0"/>
        <v>43040.267999999989</v>
      </c>
    </row>
    <row r="15" spans="1:27" ht="24.95" customHeight="1" x14ac:dyDescent="0.2">
      <c r="A15" s="55" t="s">
        <v>11</v>
      </c>
      <c r="B15" s="56">
        <v>22</v>
      </c>
      <c r="C15" s="57">
        <v>20</v>
      </c>
      <c r="D15" s="57">
        <v>19</v>
      </c>
      <c r="E15" s="57">
        <v>18</v>
      </c>
      <c r="F15" s="57">
        <v>18</v>
      </c>
      <c r="G15" s="57">
        <v>20</v>
      </c>
      <c r="H15" s="57">
        <v>34</v>
      </c>
      <c r="I15" s="57">
        <v>53</v>
      </c>
      <c r="J15" s="57">
        <v>67</v>
      </c>
      <c r="K15" s="57">
        <v>77</v>
      </c>
      <c r="L15" s="57">
        <v>86</v>
      </c>
      <c r="M15" s="57">
        <v>93</v>
      </c>
      <c r="N15" s="57">
        <v>99</v>
      </c>
      <c r="O15" s="57">
        <v>100</v>
      </c>
      <c r="P15" s="57">
        <v>99</v>
      </c>
      <c r="Q15" s="57">
        <v>97</v>
      </c>
      <c r="R15" s="57">
        <v>92</v>
      </c>
      <c r="S15" s="57">
        <v>83</v>
      </c>
      <c r="T15" s="57">
        <v>68</v>
      </c>
      <c r="U15" s="57">
        <v>57</v>
      </c>
      <c r="V15" s="57">
        <v>58</v>
      </c>
      <c r="W15" s="57">
        <v>61</v>
      </c>
      <c r="X15" s="57">
        <v>61</v>
      </c>
      <c r="Y15" s="57">
        <v>60</v>
      </c>
      <c r="Z15" s="58"/>
      <c r="AA15" s="59">
        <f t="shared" si="0"/>
        <v>1462</v>
      </c>
    </row>
    <row r="16" spans="1:27" ht="30" customHeight="1" thickBot="1" x14ac:dyDescent="0.25">
      <c r="A16" s="60" t="s">
        <v>12</v>
      </c>
      <c r="B16" s="61">
        <f>IF(LEN(B$2)&gt;0,SUM(B10:B15),"")</f>
        <v>3197.558</v>
      </c>
      <c r="C16" s="62">
        <f t="shared" ref="C16:Z16" si="1">IF(LEN(C$2)&gt;0,SUM(C10:C15),"")</f>
        <v>3009.3869999999997</v>
      </c>
      <c r="D16" s="62">
        <f t="shared" si="1"/>
        <v>2923.8679999999995</v>
      </c>
      <c r="E16" s="62">
        <f t="shared" si="1"/>
        <v>2960.6170000000002</v>
      </c>
      <c r="F16" s="62">
        <f t="shared" si="1"/>
        <v>3061.5230000000001</v>
      </c>
      <c r="G16" s="62">
        <f t="shared" si="1"/>
        <v>3271.7060000000001</v>
      </c>
      <c r="H16" s="62">
        <f t="shared" si="1"/>
        <v>3763.8580000000002</v>
      </c>
      <c r="I16" s="62">
        <f t="shared" si="1"/>
        <v>4649.2279999999992</v>
      </c>
      <c r="J16" s="62">
        <f t="shared" si="1"/>
        <v>5001.2189999999991</v>
      </c>
      <c r="K16" s="62">
        <f t="shared" si="1"/>
        <v>5467.0349999999999</v>
      </c>
      <c r="L16" s="62">
        <f t="shared" si="1"/>
        <v>5595.5120000000006</v>
      </c>
      <c r="M16" s="62">
        <f t="shared" si="1"/>
        <v>5873.6630000000005</v>
      </c>
      <c r="N16" s="62">
        <f t="shared" si="1"/>
        <v>5921.2889999999998</v>
      </c>
      <c r="O16" s="62">
        <f t="shared" si="1"/>
        <v>5895.3380000000016</v>
      </c>
      <c r="P16" s="62">
        <f t="shared" si="1"/>
        <v>5838.918999999999</v>
      </c>
      <c r="Q16" s="62">
        <f t="shared" si="1"/>
        <v>5485.8220000000001</v>
      </c>
      <c r="R16" s="62">
        <f t="shared" si="1"/>
        <v>5549.1530000000002</v>
      </c>
      <c r="S16" s="62">
        <f t="shared" si="1"/>
        <v>5687.4499999999989</v>
      </c>
      <c r="T16" s="62">
        <f t="shared" si="1"/>
        <v>5376.9479999999994</v>
      </c>
      <c r="U16" s="62">
        <f t="shared" si="1"/>
        <v>5438.8790000000008</v>
      </c>
      <c r="V16" s="62">
        <f t="shared" si="1"/>
        <v>5285.7430000000004</v>
      </c>
      <c r="W16" s="62">
        <f t="shared" si="1"/>
        <v>5053.2330000000002</v>
      </c>
      <c r="X16" s="62">
        <f t="shared" si="1"/>
        <v>4975.192</v>
      </c>
      <c r="Y16" s="62">
        <f t="shared" si="1"/>
        <v>4127.3289999999997</v>
      </c>
      <c r="Z16" s="63" t="str">
        <f t="shared" si="1"/>
        <v/>
      </c>
      <c r="AA16" s="64">
        <f>SUM(AA10:AA15)</f>
        <v>113410.46899999998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1656.9</v>
      </c>
      <c r="C28" s="72">
        <v>1651.9</v>
      </c>
      <c r="D28" s="72">
        <v>1659.9</v>
      </c>
      <c r="E28" s="72">
        <v>1717.9</v>
      </c>
      <c r="F28" s="72">
        <v>1866.9</v>
      </c>
      <c r="G28" s="72">
        <v>2155.1999999999998</v>
      </c>
      <c r="H28" s="72">
        <v>2430.52</v>
      </c>
      <c r="I28" s="72">
        <v>2848.38</v>
      </c>
      <c r="J28" s="72">
        <v>3302.61</v>
      </c>
      <c r="K28" s="72">
        <v>3494.97</v>
      </c>
      <c r="L28" s="72">
        <v>3371.37</v>
      </c>
      <c r="M28" s="72">
        <v>3500.78</v>
      </c>
      <c r="N28" s="72">
        <v>3518.82</v>
      </c>
      <c r="O28" s="72">
        <v>3392.85</v>
      </c>
      <c r="P28" s="72">
        <v>3185.54</v>
      </c>
      <c r="Q28" s="72">
        <v>3089.62</v>
      </c>
      <c r="R28" s="72">
        <v>2981.19</v>
      </c>
      <c r="S28" s="72">
        <v>2842.83</v>
      </c>
      <c r="T28" s="72">
        <v>2719.52</v>
      </c>
      <c r="U28" s="72">
        <v>2712.14</v>
      </c>
      <c r="V28" s="72">
        <v>2623.9</v>
      </c>
      <c r="W28" s="72">
        <v>2433.9</v>
      </c>
      <c r="X28" s="72">
        <v>2255.9</v>
      </c>
      <c r="Y28" s="72">
        <v>1544.9</v>
      </c>
      <c r="Z28" s="73"/>
      <c r="AA28" s="74">
        <f>SUM(B28:Z28)</f>
        <v>62958.44000000001</v>
      </c>
    </row>
    <row r="29" spans="1:27" ht="24.95" customHeight="1" x14ac:dyDescent="0.2">
      <c r="A29" s="75" t="s">
        <v>23</v>
      </c>
      <c r="B29" s="76">
        <v>1023.658</v>
      </c>
      <c r="C29" s="77">
        <v>960.48699999999997</v>
      </c>
      <c r="D29" s="77">
        <v>1026.9680000000001</v>
      </c>
      <c r="E29" s="77">
        <v>1025.7170000000001</v>
      </c>
      <c r="F29" s="77">
        <v>997.62300000000005</v>
      </c>
      <c r="G29" s="77">
        <v>919.50599999999997</v>
      </c>
      <c r="H29" s="77">
        <v>914.99300000000005</v>
      </c>
      <c r="I29" s="77">
        <v>1360.5029999999999</v>
      </c>
      <c r="J29" s="77">
        <v>1412.6089999999999</v>
      </c>
      <c r="K29" s="77">
        <v>1796.0650000000001</v>
      </c>
      <c r="L29" s="77">
        <v>2063.1419999999998</v>
      </c>
      <c r="M29" s="77">
        <v>2204.8829999999998</v>
      </c>
      <c r="N29" s="77">
        <v>2161.4690000000001</v>
      </c>
      <c r="O29" s="77">
        <v>2101.4879999999998</v>
      </c>
      <c r="P29" s="77">
        <v>2152.3789999999999</v>
      </c>
      <c r="Q29" s="77">
        <v>1940.202</v>
      </c>
      <c r="R29" s="77">
        <v>1776.963</v>
      </c>
      <c r="S29" s="77">
        <v>1561.62</v>
      </c>
      <c r="T29" s="77">
        <v>952.428</v>
      </c>
      <c r="U29" s="77">
        <v>835.73900000000003</v>
      </c>
      <c r="V29" s="77">
        <v>770.84299999999996</v>
      </c>
      <c r="W29" s="77">
        <v>728.33299999999997</v>
      </c>
      <c r="X29" s="77">
        <v>938.29200000000003</v>
      </c>
      <c r="Y29" s="77">
        <v>987.42899999999997</v>
      </c>
      <c r="Z29" s="78"/>
      <c r="AA29" s="79">
        <f>SUM(B29:Z29)</f>
        <v>32613.339000000007</v>
      </c>
    </row>
    <row r="30" spans="1:27" ht="24.95" customHeight="1" x14ac:dyDescent="0.2">
      <c r="A30" s="82" t="s">
        <v>24</v>
      </c>
      <c r="B30" s="80">
        <v>1386</v>
      </c>
      <c r="C30" s="81">
        <v>1286</v>
      </c>
      <c r="D30" s="81">
        <v>1126</v>
      </c>
      <c r="E30" s="81">
        <v>1106</v>
      </c>
      <c r="F30" s="81">
        <v>1086</v>
      </c>
      <c r="G30" s="81">
        <v>1086</v>
      </c>
      <c r="H30" s="81">
        <v>1307.345</v>
      </c>
      <c r="I30" s="81">
        <v>1307.345</v>
      </c>
      <c r="J30" s="81">
        <v>1146</v>
      </c>
      <c r="K30" s="81">
        <v>1036</v>
      </c>
      <c r="L30" s="81">
        <v>1036</v>
      </c>
      <c r="M30" s="81">
        <v>1036</v>
      </c>
      <c r="N30" s="81">
        <v>1116</v>
      </c>
      <c r="O30" s="81">
        <v>1266</v>
      </c>
      <c r="P30" s="81">
        <v>1376</v>
      </c>
      <c r="Q30" s="81">
        <v>1331</v>
      </c>
      <c r="R30" s="81">
        <v>1666</v>
      </c>
      <c r="S30" s="81">
        <v>2155</v>
      </c>
      <c r="T30" s="81">
        <v>2565</v>
      </c>
      <c r="U30" s="81">
        <v>2751</v>
      </c>
      <c r="V30" s="81">
        <v>2751</v>
      </c>
      <c r="W30" s="81">
        <v>2751</v>
      </c>
      <c r="X30" s="81">
        <v>2641</v>
      </c>
      <c r="Y30" s="81">
        <v>2455</v>
      </c>
      <c r="Z30" s="83"/>
      <c r="AA30" s="84">
        <f>SUM(B30:Z30)</f>
        <v>38768.69</v>
      </c>
    </row>
    <row r="31" spans="1:27" ht="30" customHeight="1" thickBot="1" x14ac:dyDescent="0.25">
      <c r="A31" s="60" t="s">
        <v>25</v>
      </c>
      <c r="B31" s="61">
        <f>IF(LEN(B$2)&gt;0,SUM(B28:B30),"")</f>
        <v>4066.558</v>
      </c>
      <c r="C31" s="62">
        <f t="shared" ref="C31:Z31" si="4">IF(LEN(C$2)&gt;0,SUM(C28:C30),"")</f>
        <v>3898.3870000000002</v>
      </c>
      <c r="D31" s="62">
        <f t="shared" si="4"/>
        <v>3812.8680000000004</v>
      </c>
      <c r="E31" s="62">
        <f t="shared" si="4"/>
        <v>3849.6170000000002</v>
      </c>
      <c r="F31" s="62">
        <f t="shared" si="4"/>
        <v>3950.5230000000001</v>
      </c>
      <c r="G31" s="62">
        <f t="shared" si="4"/>
        <v>4160.7060000000001</v>
      </c>
      <c r="H31" s="62">
        <f t="shared" si="4"/>
        <v>4652.8580000000002</v>
      </c>
      <c r="I31" s="62">
        <f t="shared" si="4"/>
        <v>5516.2280000000001</v>
      </c>
      <c r="J31" s="62">
        <f t="shared" si="4"/>
        <v>5861.2190000000001</v>
      </c>
      <c r="K31" s="62">
        <f t="shared" si="4"/>
        <v>6327.0349999999999</v>
      </c>
      <c r="L31" s="62">
        <f t="shared" si="4"/>
        <v>6470.5119999999997</v>
      </c>
      <c r="M31" s="62">
        <f t="shared" si="4"/>
        <v>6741.6630000000005</v>
      </c>
      <c r="N31" s="62">
        <f t="shared" si="4"/>
        <v>6796.2890000000007</v>
      </c>
      <c r="O31" s="62">
        <f t="shared" si="4"/>
        <v>6760.3379999999997</v>
      </c>
      <c r="P31" s="62">
        <f t="shared" si="4"/>
        <v>6713.9189999999999</v>
      </c>
      <c r="Q31" s="62">
        <f t="shared" si="4"/>
        <v>6360.8220000000001</v>
      </c>
      <c r="R31" s="62">
        <f t="shared" si="4"/>
        <v>6424.1530000000002</v>
      </c>
      <c r="S31" s="62">
        <f t="shared" si="4"/>
        <v>6559.45</v>
      </c>
      <c r="T31" s="62">
        <f t="shared" si="4"/>
        <v>6236.9480000000003</v>
      </c>
      <c r="U31" s="62">
        <f t="shared" si="4"/>
        <v>6298.8789999999999</v>
      </c>
      <c r="V31" s="62">
        <f t="shared" si="4"/>
        <v>6145.7430000000004</v>
      </c>
      <c r="W31" s="62">
        <f t="shared" si="4"/>
        <v>5913.2330000000002</v>
      </c>
      <c r="X31" s="62">
        <f t="shared" si="4"/>
        <v>5835.192</v>
      </c>
      <c r="Y31" s="62">
        <f t="shared" si="4"/>
        <v>4987.3289999999997</v>
      </c>
      <c r="Z31" s="63" t="str">
        <f t="shared" si="4"/>
        <v/>
      </c>
      <c r="AA31" s="64">
        <f>SUM(AA28:AA30)</f>
        <v>134340.46900000001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429</v>
      </c>
      <c r="C34" s="95">
        <v>429</v>
      </c>
      <c r="D34" s="95">
        <v>429</v>
      </c>
      <c r="E34" s="95">
        <v>429</v>
      </c>
      <c r="F34" s="95">
        <v>429</v>
      </c>
      <c r="G34" s="95">
        <v>429</v>
      </c>
      <c r="H34" s="95">
        <v>429</v>
      </c>
      <c r="I34" s="95">
        <v>407</v>
      </c>
      <c r="J34" s="95">
        <v>400</v>
      </c>
      <c r="K34" s="95">
        <v>400</v>
      </c>
      <c r="L34" s="95">
        <v>415</v>
      </c>
      <c r="M34" s="95">
        <v>408</v>
      </c>
      <c r="N34" s="95">
        <v>415</v>
      </c>
      <c r="O34" s="95">
        <v>405</v>
      </c>
      <c r="P34" s="95">
        <v>415</v>
      </c>
      <c r="Q34" s="95">
        <v>415</v>
      </c>
      <c r="R34" s="95">
        <v>415</v>
      </c>
      <c r="S34" s="95">
        <v>413</v>
      </c>
      <c r="T34" s="95">
        <v>400</v>
      </c>
      <c r="U34" s="95">
        <v>400</v>
      </c>
      <c r="V34" s="95">
        <v>400</v>
      </c>
      <c r="W34" s="95">
        <v>400</v>
      </c>
      <c r="X34" s="95">
        <v>400</v>
      </c>
      <c r="Y34" s="95">
        <v>400</v>
      </c>
      <c r="Z34" s="96"/>
      <c r="AA34" s="74">
        <f t="shared" ref="AA34:AA39" si="5">SUM(B34:Z34)</f>
        <v>9911</v>
      </c>
    </row>
    <row r="35" spans="1:27" ht="24.95" customHeight="1" x14ac:dyDescent="0.2">
      <c r="A35" s="97" t="s">
        <v>28</v>
      </c>
      <c r="B35" s="98">
        <v>380</v>
      </c>
      <c r="C35" s="99">
        <v>400</v>
      </c>
      <c r="D35" s="99">
        <v>400</v>
      </c>
      <c r="E35" s="99">
        <v>400</v>
      </c>
      <c r="F35" s="99">
        <v>400</v>
      </c>
      <c r="G35" s="99">
        <v>400</v>
      </c>
      <c r="H35" s="99">
        <v>400</v>
      </c>
      <c r="I35" s="99">
        <v>400</v>
      </c>
      <c r="J35" s="99">
        <v>400</v>
      </c>
      <c r="K35" s="99">
        <v>400</v>
      </c>
      <c r="L35" s="99">
        <v>400</v>
      </c>
      <c r="M35" s="99">
        <v>400</v>
      </c>
      <c r="N35" s="99">
        <v>400</v>
      </c>
      <c r="O35" s="99">
        <v>400</v>
      </c>
      <c r="P35" s="99">
        <v>400</v>
      </c>
      <c r="Q35" s="99">
        <v>400</v>
      </c>
      <c r="R35" s="99">
        <v>400</v>
      </c>
      <c r="S35" s="99">
        <v>399</v>
      </c>
      <c r="T35" s="99">
        <v>400</v>
      </c>
      <c r="U35" s="99">
        <v>400</v>
      </c>
      <c r="V35" s="99">
        <v>400</v>
      </c>
      <c r="W35" s="99">
        <v>400</v>
      </c>
      <c r="X35" s="99">
        <v>400</v>
      </c>
      <c r="Y35" s="99">
        <v>400</v>
      </c>
      <c r="Z35" s="100"/>
      <c r="AA35" s="79">
        <f t="shared" si="5"/>
        <v>9579</v>
      </c>
    </row>
    <row r="36" spans="1:27" ht="24.95" customHeight="1" x14ac:dyDescent="0.2">
      <c r="A36" s="97" t="s">
        <v>29</v>
      </c>
      <c r="B36" s="98">
        <v>725</v>
      </c>
      <c r="C36" s="99">
        <v>725</v>
      </c>
      <c r="D36" s="99">
        <v>725</v>
      </c>
      <c r="E36" s="99">
        <v>725</v>
      </c>
      <c r="F36" s="99">
        <v>725</v>
      </c>
      <c r="G36" s="99">
        <v>725</v>
      </c>
      <c r="H36" s="99">
        <v>725</v>
      </c>
      <c r="I36" s="99">
        <v>505.6</v>
      </c>
      <c r="J36" s="99">
        <v>508.7</v>
      </c>
      <c r="K36" s="99">
        <v>457.3</v>
      </c>
      <c r="L36" s="99">
        <v>507.6</v>
      </c>
      <c r="M36" s="99">
        <v>466.9</v>
      </c>
      <c r="N36" s="99">
        <v>492.2</v>
      </c>
      <c r="O36" s="99">
        <v>333.4</v>
      </c>
      <c r="P36" s="99">
        <v>133.80000000000001</v>
      </c>
      <c r="Q36" s="99">
        <v>310.8</v>
      </c>
      <c r="R36" s="99">
        <v>121.5</v>
      </c>
      <c r="S36" s="99">
        <v>170.1</v>
      </c>
      <c r="T36" s="99">
        <v>540.9</v>
      </c>
      <c r="U36" s="99">
        <v>508.5</v>
      </c>
      <c r="V36" s="99">
        <v>679.2</v>
      </c>
      <c r="W36" s="99">
        <v>505.7</v>
      </c>
      <c r="X36" s="99">
        <v>162.19999999999999</v>
      </c>
      <c r="Y36" s="99">
        <v>552.6</v>
      </c>
      <c r="Z36" s="100"/>
      <c r="AA36" s="79">
        <f t="shared" si="5"/>
        <v>12032.000000000002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1584</v>
      </c>
      <c r="C39" s="88">
        <f t="shared" si="6"/>
        <v>1604</v>
      </c>
      <c r="D39" s="88">
        <f t="shared" si="6"/>
        <v>1604</v>
      </c>
      <c r="E39" s="88">
        <f t="shared" si="6"/>
        <v>1604</v>
      </c>
      <c r="F39" s="88">
        <f t="shared" si="6"/>
        <v>1604</v>
      </c>
      <c r="G39" s="88">
        <f t="shared" si="6"/>
        <v>1604</v>
      </c>
      <c r="H39" s="88">
        <f t="shared" si="6"/>
        <v>1604</v>
      </c>
      <c r="I39" s="88">
        <f t="shared" si="6"/>
        <v>1362.6</v>
      </c>
      <c r="J39" s="88">
        <f t="shared" si="6"/>
        <v>1358.7</v>
      </c>
      <c r="K39" s="88">
        <f t="shared" si="6"/>
        <v>1307.3</v>
      </c>
      <c r="L39" s="88">
        <f t="shared" si="6"/>
        <v>1372.6</v>
      </c>
      <c r="M39" s="88">
        <f t="shared" si="6"/>
        <v>1324.9</v>
      </c>
      <c r="N39" s="88">
        <f t="shared" si="6"/>
        <v>1357.2</v>
      </c>
      <c r="O39" s="88">
        <f t="shared" si="6"/>
        <v>1188.4000000000001</v>
      </c>
      <c r="P39" s="88">
        <f t="shared" si="6"/>
        <v>998.8</v>
      </c>
      <c r="Q39" s="88">
        <f t="shared" si="6"/>
        <v>1175.8</v>
      </c>
      <c r="R39" s="88">
        <f t="shared" si="6"/>
        <v>986.5</v>
      </c>
      <c r="S39" s="88">
        <f t="shared" si="6"/>
        <v>1032.0999999999999</v>
      </c>
      <c r="T39" s="88">
        <f t="shared" si="6"/>
        <v>1390.9</v>
      </c>
      <c r="U39" s="88">
        <f t="shared" si="6"/>
        <v>1358.5</v>
      </c>
      <c r="V39" s="88">
        <f t="shared" si="6"/>
        <v>1529.2</v>
      </c>
      <c r="W39" s="88">
        <f t="shared" si="6"/>
        <v>1355.7</v>
      </c>
      <c r="X39" s="88">
        <f t="shared" si="6"/>
        <v>1012.2</v>
      </c>
      <c r="Y39" s="88">
        <f t="shared" si="6"/>
        <v>1402.6</v>
      </c>
      <c r="Z39" s="89" t="str">
        <f t="shared" si="6"/>
        <v/>
      </c>
      <c r="AA39" s="90">
        <f t="shared" si="5"/>
        <v>32722.000000000004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715</v>
      </c>
      <c r="C44" s="99">
        <v>715</v>
      </c>
      <c r="D44" s="99">
        <v>715</v>
      </c>
      <c r="E44" s="99">
        <v>715</v>
      </c>
      <c r="F44" s="99">
        <v>715</v>
      </c>
      <c r="G44" s="99">
        <v>715</v>
      </c>
      <c r="H44" s="99">
        <v>715</v>
      </c>
      <c r="I44" s="99">
        <v>495.6</v>
      </c>
      <c r="J44" s="99">
        <v>498.7</v>
      </c>
      <c r="K44" s="99">
        <v>447.3</v>
      </c>
      <c r="L44" s="99">
        <v>497.6</v>
      </c>
      <c r="M44" s="99">
        <v>456.9</v>
      </c>
      <c r="N44" s="99">
        <v>482.2</v>
      </c>
      <c r="O44" s="99">
        <v>323.39999999999998</v>
      </c>
      <c r="P44" s="99">
        <v>123.8</v>
      </c>
      <c r="Q44" s="99">
        <v>300.8</v>
      </c>
      <c r="R44" s="99">
        <v>111.5</v>
      </c>
      <c r="S44" s="99">
        <v>160.1</v>
      </c>
      <c r="T44" s="99">
        <v>530.9</v>
      </c>
      <c r="U44" s="99">
        <v>498.5</v>
      </c>
      <c r="V44" s="99">
        <v>669.2</v>
      </c>
      <c r="W44" s="99">
        <v>495.7</v>
      </c>
      <c r="X44" s="99">
        <v>152.19999999999999</v>
      </c>
      <c r="Y44" s="99">
        <v>542.6</v>
      </c>
      <c r="Z44" s="100"/>
      <c r="AA44" s="79">
        <f t="shared" si="7"/>
        <v>11792.000000000002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715</v>
      </c>
      <c r="C48" s="88">
        <f t="shared" ref="C48:Z48" si="8">IF(LEN(C$2)&gt;0,SUM(C42:C47),"")</f>
        <v>715</v>
      </c>
      <c r="D48" s="88">
        <f t="shared" si="8"/>
        <v>715</v>
      </c>
      <c r="E48" s="88">
        <f t="shared" si="8"/>
        <v>715</v>
      </c>
      <c r="F48" s="88">
        <f t="shared" si="8"/>
        <v>715</v>
      </c>
      <c r="G48" s="88">
        <f t="shared" si="8"/>
        <v>715</v>
      </c>
      <c r="H48" s="88">
        <f t="shared" si="8"/>
        <v>715</v>
      </c>
      <c r="I48" s="88">
        <f t="shared" si="8"/>
        <v>495.6</v>
      </c>
      <c r="J48" s="88">
        <f t="shared" si="8"/>
        <v>498.7</v>
      </c>
      <c r="K48" s="88">
        <f t="shared" si="8"/>
        <v>447.3</v>
      </c>
      <c r="L48" s="88">
        <f t="shared" si="8"/>
        <v>497.6</v>
      </c>
      <c r="M48" s="88">
        <f t="shared" si="8"/>
        <v>456.9</v>
      </c>
      <c r="N48" s="88">
        <f t="shared" si="8"/>
        <v>482.2</v>
      </c>
      <c r="O48" s="88">
        <f t="shared" si="8"/>
        <v>323.39999999999998</v>
      </c>
      <c r="P48" s="88">
        <f t="shared" si="8"/>
        <v>123.8</v>
      </c>
      <c r="Q48" s="88">
        <f t="shared" si="8"/>
        <v>300.8</v>
      </c>
      <c r="R48" s="88">
        <f t="shared" si="8"/>
        <v>111.5</v>
      </c>
      <c r="S48" s="88">
        <f t="shared" si="8"/>
        <v>160.1</v>
      </c>
      <c r="T48" s="88">
        <f t="shared" si="8"/>
        <v>530.9</v>
      </c>
      <c r="U48" s="88">
        <f t="shared" si="8"/>
        <v>498.5</v>
      </c>
      <c r="V48" s="88">
        <f t="shared" si="8"/>
        <v>669.2</v>
      </c>
      <c r="W48" s="88">
        <f t="shared" si="8"/>
        <v>495.7</v>
      </c>
      <c r="X48" s="88">
        <f t="shared" si="8"/>
        <v>152.19999999999999</v>
      </c>
      <c r="Y48" s="88">
        <f t="shared" si="8"/>
        <v>542.6</v>
      </c>
      <c r="Z48" s="89" t="str">
        <f t="shared" si="8"/>
        <v/>
      </c>
      <c r="AA48" s="90">
        <f t="shared" si="7"/>
        <v>11792.000000000002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4781.558</v>
      </c>
      <c r="C51" s="88">
        <f t="shared" si="10"/>
        <v>4613.3869999999997</v>
      </c>
      <c r="D51" s="88">
        <f t="shared" si="10"/>
        <v>4527.8679999999995</v>
      </c>
      <c r="E51" s="88">
        <f t="shared" si="10"/>
        <v>4564.6170000000002</v>
      </c>
      <c r="F51" s="88">
        <f t="shared" si="10"/>
        <v>4665.5230000000001</v>
      </c>
      <c r="G51" s="88">
        <f t="shared" si="10"/>
        <v>4875.7060000000001</v>
      </c>
      <c r="H51" s="88">
        <f t="shared" si="10"/>
        <v>5367.8580000000002</v>
      </c>
      <c r="I51" s="88">
        <f t="shared" si="10"/>
        <v>6011.8279999999995</v>
      </c>
      <c r="J51" s="88">
        <f t="shared" si="10"/>
        <v>6359.918999999999</v>
      </c>
      <c r="K51" s="88">
        <f t="shared" si="10"/>
        <v>6774.335</v>
      </c>
      <c r="L51" s="88">
        <f t="shared" si="10"/>
        <v>6968.112000000001</v>
      </c>
      <c r="M51" s="88">
        <f t="shared" si="10"/>
        <v>7198.5630000000001</v>
      </c>
      <c r="N51" s="88">
        <f t="shared" si="10"/>
        <v>7278.4889999999996</v>
      </c>
      <c r="O51" s="88">
        <f t="shared" si="10"/>
        <v>7083.7380000000012</v>
      </c>
      <c r="P51" s="88">
        <f t="shared" si="10"/>
        <v>6837.7189999999991</v>
      </c>
      <c r="Q51" s="88">
        <f t="shared" si="10"/>
        <v>6661.6220000000003</v>
      </c>
      <c r="R51" s="88">
        <f t="shared" si="10"/>
        <v>6535.6530000000002</v>
      </c>
      <c r="S51" s="88">
        <f t="shared" si="10"/>
        <v>6719.5499999999993</v>
      </c>
      <c r="T51" s="88">
        <f t="shared" si="10"/>
        <v>6767.848</v>
      </c>
      <c r="U51" s="88">
        <f t="shared" si="10"/>
        <v>6797.3790000000008</v>
      </c>
      <c r="V51" s="88">
        <f t="shared" si="10"/>
        <v>6814.9430000000002</v>
      </c>
      <c r="W51" s="88">
        <f t="shared" si="10"/>
        <v>6408.933</v>
      </c>
      <c r="X51" s="88">
        <f t="shared" si="10"/>
        <v>5987.3919999999998</v>
      </c>
      <c r="Y51" s="88">
        <f t="shared" si="10"/>
        <v>5529.9290000000001</v>
      </c>
      <c r="Z51" s="89" t="str">
        <f t="shared" si="10"/>
        <v/>
      </c>
      <c r="AA51" s="104">
        <f>SUM(B51:Z51)</f>
        <v>146132.46900000001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45110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4781.5580000000009</v>
      </c>
      <c r="C4" s="18">
        <v>4613.3870000000006</v>
      </c>
      <c r="D4" s="18">
        <v>4527.8680000000013</v>
      </c>
      <c r="E4" s="18">
        <v>4564.6169999999993</v>
      </c>
      <c r="F4" s="18">
        <v>4665.523000000001</v>
      </c>
      <c r="G4" s="18">
        <v>4875.7059999999992</v>
      </c>
      <c r="H4" s="18">
        <v>5367.8580000000011</v>
      </c>
      <c r="I4" s="18">
        <v>6011.8289999999997</v>
      </c>
      <c r="J4" s="18">
        <v>6359.9620000000023</v>
      </c>
      <c r="K4" s="18">
        <v>6774.3790000000008</v>
      </c>
      <c r="L4" s="18">
        <v>6968.1490000000003</v>
      </c>
      <c r="M4" s="18">
        <v>7198.6070000000036</v>
      </c>
      <c r="N4" s="18">
        <v>7278.5340000000015</v>
      </c>
      <c r="O4" s="18">
        <v>7083.6979999999994</v>
      </c>
      <c r="P4" s="18">
        <v>6837.674</v>
      </c>
      <c r="Q4" s="18">
        <v>6661.6400000000021</v>
      </c>
      <c r="R4" s="18">
        <v>6535.6930000000011</v>
      </c>
      <c r="S4" s="18">
        <v>6719.5650000000005</v>
      </c>
      <c r="T4" s="18">
        <v>6767.8679999999995</v>
      </c>
      <c r="U4" s="18">
        <v>6797.4280000000008</v>
      </c>
      <c r="V4" s="18">
        <v>6814.9250000000011</v>
      </c>
      <c r="W4" s="18">
        <v>6408.884</v>
      </c>
      <c r="X4" s="18">
        <v>5987.4270000000024</v>
      </c>
      <c r="Y4" s="18">
        <v>5529.9450000000006</v>
      </c>
      <c r="Z4" s="19"/>
      <c r="AA4" s="20">
        <f>SUM(B4:Z4)</f>
        <v>146132.72400000002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113.84</v>
      </c>
      <c r="C7" s="28">
        <v>105.52</v>
      </c>
      <c r="D7" s="28">
        <v>103.55</v>
      </c>
      <c r="E7" s="28">
        <v>101.66</v>
      </c>
      <c r="F7" s="28">
        <v>98.26</v>
      </c>
      <c r="G7" s="28">
        <v>94.31</v>
      </c>
      <c r="H7" s="28">
        <v>95.11</v>
      </c>
      <c r="I7" s="28">
        <v>110.89</v>
      </c>
      <c r="J7" s="28">
        <v>104.91</v>
      </c>
      <c r="K7" s="28">
        <v>97.22</v>
      </c>
      <c r="L7" s="28">
        <v>107.42</v>
      </c>
      <c r="M7" s="28">
        <v>114.85</v>
      </c>
      <c r="N7" s="28">
        <v>112.07</v>
      </c>
      <c r="O7" s="28">
        <v>113.79</v>
      </c>
      <c r="P7" s="28">
        <v>120.01</v>
      </c>
      <c r="Q7" s="28">
        <v>124.35</v>
      </c>
      <c r="R7" s="28">
        <v>125.08</v>
      </c>
      <c r="S7" s="28">
        <v>128.16999999999999</v>
      </c>
      <c r="T7" s="28">
        <v>120.17</v>
      </c>
      <c r="U7" s="28">
        <v>135.22</v>
      </c>
      <c r="V7" s="28">
        <v>143.97999999999999</v>
      </c>
      <c r="W7" s="28">
        <v>143.72</v>
      </c>
      <c r="X7" s="28">
        <v>133.75</v>
      </c>
      <c r="Y7" s="28">
        <v>122.79</v>
      </c>
      <c r="Z7" s="29"/>
      <c r="AA7" s="30">
        <f>IF(SUM(B7:Z7)&lt;&gt;0,AVERAGEIF(B7:Z7,"&lt;&gt;"""),"")</f>
        <v>115.44333333333331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706.30600000000004</v>
      </c>
      <c r="C19" s="72">
        <v>790.41200000000003</v>
      </c>
      <c r="D19" s="72">
        <v>813.33300000000008</v>
      </c>
      <c r="E19" s="72">
        <v>839.83100000000002</v>
      </c>
      <c r="F19" s="72">
        <v>834.6579999999999</v>
      </c>
      <c r="G19" s="72">
        <v>836.63400000000001</v>
      </c>
      <c r="H19" s="72">
        <v>838.947</v>
      </c>
      <c r="I19" s="72">
        <v>813.36400000000003</v>
      </c>
      <c r="J19" s="72">
        <v>814.07600000000002</v>
      </c>
      <c r="K19" s="72">
        <v>852.16300000000001</v>
      </c>
      <c r="L19" s="72">
        <v>850.58300000000008</v>
      </c>
      <c r="M19" s="72">
        <v>874.83600000000001</v>
      </c>
      <c r="N19" s="72">
        <v>898.02800000000002</v>
      </c>
      <c r="O19" s="72">
        <v>904.822</v>
      </c>
      <c r="P19" s="72">
        <v>906.24799999999993</v>
      </c>
      <c r="Q19" s="72">
        <v>914.82600000000002</v>
      </c>
      <c r="R19" s="72">
        <v>795.77100000000007</v>
      </c>
      <c r="S19" s="72">
        <v>774.03300000000002</v>
      </c>
      <c r="T19" s="72">
        <v>745.12099999999998</v>
      </c>
      <c r="U19" s="72">
        <v>729.99</v>
      </c>
      <c r="V19" s="72">
        <v>723.173</v>
      </c>
      <c r="W19" s="72">
        <v>720.82</v>
      </c>
      <c r="X19" s="72">
        <v>721.89800000000002</v>
      </c>
      <c r="Y19" s="72">
        <v>719.84799999999996</v>
      </c>
      <c r="Z19" s="73"/>
      <c r="AA19" s="74">
        <f t="shared" ref="AA19:AA24" si="2">SUM(B19:Z19)</f>
        <v>19419.720999999998</v>
      </c>
    </row>
    <row r="20" spans="1:27" ht="24.95" customHeight="1" x14ac:dyDescent="0.2">
      <c r="A20" s="75" t="s">
        <v>15</v>
      </c>
      <c r="B20" s="76">
        <v>845.78900000000021</v>
      </c>
      <c r="C20" s="77">
        <v>836.63900000000012</v>
      </c>
      <c r="D20" s="77">
        <v>844.34600000000012</v>
      </c>
      <c r="E20" s="77">
        <v>877.9799999999999</v>
      </c>
      <c r="F20" s="77">
        <v>954.84599999999989</v>
      </c>
      <c r="G20" s="77">
        <v>1125.8830000000003</v>
      </c>
      <c r="H20" s="77">
        <v>1286.1699999999998</v>
      </c>
      <c r="I20" s="77">
        <v>1468.329</v>
      </c>
      <c r="J20" s="77">
        <v>1482.9759999999999</v>
      </c>
      <c r="K20" s="77">
        <v>1614.3340000000001</v>
      </c>
      <c r="L20" s="77">
        <v>1612.3879999999997</v>
      </c>
      <c r="M20" s="77">
        <v>1632.4099999999999</v>
      </c>
      <c r="N20" s="77">
        <v>1632.1029999999998</v>
      </c>
      <c r="O20" s="77">
        <v>1578.817</v>
      </c>
      <c r="P20" s="77">
        <v>1523.9049999999997</v>
      </c>
      <c r="Q20" s="77">
        <v>1475.2549999999999</v>
      </c>
      <c r="R20" s="77">
        <v>1454.4940000000001</v>
      </c>
      <c r="S20" s="77">
        <v>1491.3330000000003</v>
      </c>
      <c r="T20" s="77">
        <v>1454.0639999999999</v>
      </c>
      <c r="U20" s="77">
        <v>1448.2449999999999</v>
      </c>
      <c r="V20" s="77">
        <v>1367.1460000000002</v>
      </c>
      <c r="W20" s="77">
        <v>1236.3639999999998</v>
      </c>
      <c r="X20" s="77">
        <v>1173.5530000000001</v>
      </c>
      <c r="Y20" s="77">
        <v>1141.8530000000003</v>
      </c>
      <c r="Z20" s="78"/>
      <c r="AA20" s="79">
        <f t="shared" si="2"/>
        <v>31559.221999999994</v>
      </c>
    </row>
    <row r="21" spans="1:27" ht="24.95" customHeight="1" x14ac:dyDescent="0.2">
      <c r="A21" s="75" t="s">
        <v>16</v>
      </c>
      <c r="B21" s="80">
        <v>2734.4629999999997</v>
      </c>
      <c r="C21" s="81">
        <v>2508.8359999999998</v>
      </c>
      <c r="D21" s="81">
        <v>2389.1890000000003</v>
      </c>
      <c r="E21" s="81">
        <v>2369.806</v>
      </c>
      <c r="F21" s="81">
        <v>2395.5189999999998</v>
      </c>
      <c r="G21" s="81">
        <v>2449.1889999999999</v>
      </c>
      <c r="H21" s="81">
        <v>2711.741</v>
      </c>
      <c r="I21" s="81">
        <v>3142.6360000000004</v>
      </c>
      <c r="J21" s="81">
        <v>3417.91</v>
      </c>
      <c r="K21" s="81">
        <v>3652.3819999999996</v>
      </c>
      <c r="L21" s="81">
        <v>3817.6779999999999</v>
      </c>
      <c r="M21" s="81">
        <v>4001.8609999999999</v>
      </c>
      <c r="N21" s="81">
        <v>4066.9029999999998</v>
      </c>
      <c r="O21" s="81">
        <v>3933.0590000000007</v>
      </c>
      <c r="P21" s="81">
        <v>3750.0210000000002</v>
      </c>
      <c r="Q21" s="81">
        <v>3621.0589999999997</v>
      </c>
      <c r="R21" s="81">
        <v>3593.4279999999999</v>
      </c>
      <c r="S21" s="81">
        <v>3736.1990000000001</v>
      </c>
      <c r="T21" s="81">
        <v>3855.1830000000004</v>
      </c>
      <c r="U21" s="81">
        <v>3895.1929999999998</v>
      </c>
      <c r="V21" s="81">
        <v>4026.6059999999998</v>
      </c>
      <c r="W21" s="81">
        <v>3799.2000000000003</v>
      </c>
      <c r="X21" s="81">
        <v>3493.9759999999997</v>
      </c>
      <c r="Y21" s="81">
        <v>3169.2440000000001</v>
      </c>
      <c r="Z21" s="78"/>
      <c r="AA21" s="79">
        <f t="shared" si="2"/>
        <v>80531.281000000003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81</v>
      </c>
      <c r="C23" s="77">
        <v>68.5</v>
      </c>
      <c r="D23" s="77">
        <v>63</v>
      </c>
      <c r="E23" s="77">
        <v>63</v>
      </c>
      <c r="F23" s="77">
        <v>63.5</v>
      </c>
      <c r="G23" s="77">
        <v>69</v>
      </c>
      <c r="H23" s="77">
        <v>93</v>
      </c>
      <c r="I23" s="77">
        <v>113.5</v>
      </c>
      <c r="J23" s="77">
        <v>127</v>
      </c>
      <c r="K23" s="77">
        <v>120.5</v>
      </c>
      <c r="L23" s="77">
        <v>131.5</v>
      </c>
      <c r="M23" s="77">
        <v>123.5</v>
      </c>
      <c r="N23" s="77">
        <v>110.5</v>
      </c>
      <c r="O23" s="77">
        <v>107</v>
      </c>
      <c r="P23" s="77">
        <v>113.5</v>
      </c>
      <c r="Q23" s="77">
        <v>118.5</v>
      </c>
      <c r="R23" s="77">
        <v>155</v>
      </c>
      <c r="S23" s="77">
        <v>160</v>
      </c>
      <c r="T23" s="77">
        <v>178.5</v>
      </c>
      <c r="U23" s="77">
        <v>190</v>
      </c>
      <c r="V23" s="77">
        <v>175</v>
      </c>
      <c r="W23" s="77">
        <v>168.5</v>
      </c>
      <c r="X23" s="77">
        <v>156</v>
      </c>
      <c r="Y23" s="77">
        <v>104</v>
      </c>
      <c r="Z23" s="77"/>
      <c r="AA23" s="79">
        <f t="shared" si="2"/>
        <v>2853.5</v>
      </c>
    </row>
    <row r="24" spans="1:27" ht="24.95" customHeight="1" x14ac:dyDescent="0.2">
      <c r="A24" s="85" t="s">
        <v>19</v>
      </c>
      <c r="B24" s="77">
        <v>356</v>
      </c>
      <c r="C24" s="77">
        <v>339.00000000000006</v>
      </c>
      <c r="D24" s="77">
        <v>323</v>
      </c>
      <c r="E24" s="77">
        <v>319</v>
      </c>
      <c r="F24" s="77">
        <v>322</v>
      </c>
      <c r="G24" s="77">
        <v>335.00000000000006</v>
      </c>
      <c r="H24" s="77">
        <v>389</v>
      </c>
      <c r="I24" s="77">
        <v>446.99999999999994</v>
      </c>
      <c r="J24" s="77">
        <v>488</v>
      </c>
      <c r="K24" s="77">
        <v>505</v>
      </c>
      <c r="L24" s="77">
        <v>520.99999999999989</v>
      </c>
      <c r="M24" s="77">
        <v>531</v>
      </c>
      <c r="N24" s="77">
        <v>536.00000000000011</v>
      </c>
      <c r="O24" s="77">
        <v>525</v>
      </c>
      <c r="P24" s="77">
        <v>509</v>
      </c>
      <c r="Q24" s="77">
        <v>497</v>
      </c>
      <c r="R24" s="77">
        <v>499</v>
      </c>
      <c r="S24" s="77">
        <v>515.00000000000011</v>
      </c>
      <c r="T24" s="77">
        <v>515.00000000000011</v>
      </c>
      <c r="U24" s="77">
        <v>514.00000000000011</v>
      </c>
      <c r="V24" s="77">
        <v>502.99999999999994</v>
      </c>
      <c r="W24" s="77">
        <v>464</v>
      </c>
      <c r="X24" s="77">
        <v>422.00000000000006</v>
      </c>
      <c r="Y24" s="77">
        <v>374.99999999999994</v>
      </c>
      <c r="Z24" s="77"/>
      <c r="AA24" s="79">
        <f t="shared" si="2"/>
        <v>10749</v>
      </c>
    </row>
    <row r="25" spans="1:27" ht="30" customHeight="1" thickBot="1" x14ac:dyDescent="0.25">
      <c r="A25" s="86" t="s">
        <v>20</v>
      </c>
      <c r="B25" s="87">
        <f t="shared" ref="B25:AA25" si="3">SUM(B19:B24)</f>
        <v>4723.558</v>
      </c>
      <c r="C25" s="88">
        <f t="shared" si="3"/>
        <v>4543.3869999999997</v>
      </c>
      <c r="D25" s="88">
        <f t="shared" si="3"/>
        <v>4432.8680000000004</v>
      </c>
      <c r="E25" s="88">
        <f t="shared" si="3"/>
        <v>4469.6170000000002</v>
      </c>
      <c r="F25" s="88">
        <f t="shared" si="3"/>
        <v>4570.5229999999992</v>
      </c>
      <c r="G25" s="88">
        <f t="shared" si="3"/>
        <v>4815.7060000000001</v>
      </c>
      <c r="H25" s="88">
        <f t="shared" si="3"/>
        <v>5318.8580000000002</v>
      </c>
      <c r="I25" s="88">
        <f t="shared" si="3"/>
        <v>5984.8290000000006</v>
      </c>
      <c r="J25" s="88">
        <f t="shared" si="3"/>
        <v>6329.9619999999995</v>
      </c>
      <c r="K25" s="88">
        <f t="shared" si="3"/>
        <v>6744.3789999999999</v>
      </c>
      <c r="L25" s="88">
        <f t="shared" si="3"/>
        <v>6933.1489999999994</v>
      </c>
      <c r="M25" s="88">
        <f t="shared" si="3"/>
        <v>7163.607</v>
      </c>
      <c r="N25" s="88">
        <f t="shared" si="3"/>
        <v>7243.5339999999997</v>
      </c>
      <c r="O25" s="88">
        <f t="shared" si="3"/>
        <v>7048.6980000000003</v>
      </c>
      <c r="P25" s="88">
        <f t="shared" si="3"/>
        <v>6802.674</v>
      </c>
      <c r="Q25" s="88">
        <f t="shared" si="3"/>
        <v>6626.6399999999994</v>
      </c>
      <c r="R25" s="88">
        <f t="shared" si="3"/>
        <v>6497.6930000000002</v>
      </c>
      <c r="S25" s="88">
        <f t="shared" si="3"/>
        <v>6676.5650000000005</v>
      </c>
      <c r="T25" s="88">
        <f t="shared" si="3"/>
        <v>6747.8680000000004</v>
      </c>
      <c r="U25" s="88">
        <f t="shared" si="3"/>
        <v>6777.4279999999999</v>
      </c>
      <c r="V25" s="88">
        <f t="shared" si="3"/>
        <v>6794.9250000000002</v>
      </c>
      <c r="W25" s="88">
        <f t="shared" si="3"/>
        <v>6388.884</v>
      </c>
      <c r="X25" s="88">
        <f t="shared" si="3"/>
        <v>5967.4269999999997</v>
      </c>
      <c r="Y25" s="88">
        <f t="shared" si="3"/>
        <v>5509.9450000000006</v>
      </c>
      <c r="Z25" s="89">
        <f t="shared" si="3"/>
        <v>0</v>
      </c>
      <c r="AA25" s="90">
        <f t="shared" si="3"/>
        <v>145112.72399999999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630</v>
      </c>
      <c r="C28" s="72">
        <v>600.5</v>
      </c>
      <c r="D28" s="72">
        <v>579</v>
      </c>
      <c r="E28" s="72">
        <v>575</v>
      </c>
      <c r="F28" s="72">
        <v>578.5</v>
      </c>
      <c r="G28" s="72">
        <v>597.29999999999995</v>
      </c>
      <c r="H28" s="72">
        <v>681.62</v>
      </c>
      <c r="I28" s="72">
        <v>741.98</v>
      </c>
      <c r="J28" s="72">
        <v>789.71</v>
      </c>
      <c r="K28" s="72">
        <v>807.57</v>
      </c>
      <c r="L28" s="72">
        <v>854.97</v>
      </c>
      <c r="M28" s="72">
        <v>858.38</v>
      </c>
      <c r="N28" s="72">
        <v>851.42</v>
      </c>
      <c r="O28" s="72">
        <v>836.95</v>
      </c>
      <c r="P28" s="72">
        <v>825.14</v>
      </c>
      <c r="Q28" s="72">
        <v>813.22</v>
      </c>
      <c r="R28" s="72">
        <v>849.29</v>
      </c>
      <c r="S28" s="72">
        <v>862.93</v>
      </c>
      <c r="T28" s="72">
        <v>864.12</v>
      </c>
      <c r="U28" s="72">
        <v>873.24</v>
      </c>
      <c r="V28" s="72">
        <v>842</v>
      </c>
      <c r="W28" s="72">
        <v>796.5</v>
      </c>
      <c r="X28" s="72">
        <v>742</v>
      </c>
      <c r="Y28" s="72">
        <v>643</v>
      </c>
      <c r="Z28" s="73"/>
      <c r="AA28" s="74">
        <f>SUM(B28:Z28)</f>
        <v>18094.34</v>
      </c>
    </row>
    <row r="29" spans="1:27" ht="24.95" customHeight="1" x14ac:dyDescent="0.2">
      <c r="A29" s="75" t="s">
        <v>23</v>
      </c>
      <c r="B29" s="76">
        <v>4151.558</v>
      </c>
      <c r="C29" s="77">
        <v>4012.8870000000002</v>
      </c>
      <c r="D29" s="77">
        <v>3948.8679999999999</v>
      </c>
      <c r="E29" s="77">
        <v>3989.6170000000002</v>
      </c>
      <c r="F29" s="77">
        <v>4087.0230000000001</v>
      </c>
      <c r="G29" s="77">
        <v>4278.4059999999999</v>
      </c>
      <c r="H29" s="77">
        <v>4686.2380000000003</v>
      </c>
      <c r="I29" s="77">
        <v>5269.8490000000002</v>
      </c>
      <c r="J29" s="77">
        <v>5570.2520000000004</v>
      </c>
      <c r="K29" s="77">
        <v>5966.8090000000002</v>
      </c>
      <c r="L29" s="77">
        <v>6113.1790000000001</v>
      </c>
      <c r="M29" s="77">
        <v>6340.2269999999999</v>
      </c>
      <c r="N29" s="77">
        <v>6427.1139999999996</v>
      </c>
      <c r="O29" s="77">
        <v>6246.7479999999996</v>
      </c>
      <c r="P29" s="77">
        <v>6012.5339999999997</v>
      </c>
      <c r="Q29" s="77">
        <v>5848.42</v>
      </c>
      <c r="R29" s="77">
        <v>5686.4030000000002</v>
      </c>
      <c r="S29" s="77">
        <v>5856.6350000000002</v>
      </c>
      <c r="T29" s="77">
        <v>5903.7479999999996</v>
      </c>
      <c r="U29" s="77">
        <v>5924.1880000000001</v>
      </c>
      <c r="V29" s="77">
        <v>5972.9250000000002</v>
      </c>
      <c r="W29" s="77">
        <v>5612.384</v>
      </c>
      <c r="X29" s="77">
        <v>5245.4269999999997</v>
      </c>
      <c r="Y29" s="77">
        <v>4886.9449999999997</v>
      </c>
      <c r="Z29" s="78"/>
      <c r="AA29" s="79">
        <f>SUM(B29:Z29)</f>
        <v>128038.38399999999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4781.558</v>
      </c>
      <c r="C31" s="62">
        <f t="shared" si="4"/>
        <v>4613.3870000000006</v>
      </c>
      <c r="D31" s="62">
        <f t="shared" si="4"/>
        <v>4527.8680000000004</v>
      </c>
      <c r="E31" s="62">
        <f t="shared" si="4"/>
        <v>4564.6170000000002</v>
      </c>
      <c r="F31" s="62">
        <f t="shared" si="4"/>
        <v>4665.5230000000001</v>
      </c>
      <c r="G31" s="62">
        <f t="shared" si="4"/>
        <v>4875.7060000000001</v>
      </c>
      <c r="H31" s="62">
        <f t="shared" si="4"/>
        <v>5367.8580000000002</v>
      </c>
      <c r="I31" s="62">
        <f t="shared" si="4"/>
        <v>6011.8289999999997</v>
      </c>
      <c r="J31" s="62">
        <f t="shared" si="4"/>
        <v>6359.9620000000004</v>
      </c>
      <c r="K31" s="62">
        <f t="shared" si="4"/>
        <v>6774.3789999999999</v>
      </c>
      <c r="L31" s="62">
        <f t="shared" si="4"/>
        <v>6968.1490000000003</v>
      </c>
      <c r="M31" s="62">
        <f t="shared" si="4"/>
        <v>7198.607</v>
      </c>
      <c r="N31" s="62">
        <f t="shared" si="4"/>
        <v>7278.5339999999997</v>
      </c>
      <c r="O31" s="62">
        <f t="shared" si="4"/>
        <v>7083.6979999999994</v>
      </c>
      <c r="P31" s="62">
        <f t="shared" si="4"/>
        <v>6837.674</v>
      </c>
      <c r="Q31" s="62">
        <f t="shared" si="4"/>
        <v>6661.64</v>
      </c>
      <c r="R31" s="62">
        <f t="shared" si="4"/>
        <v>6535.6930000000002</v>
      </c>
      <c r="S31" s="62">
        <f t="shared" si="4"/>
        <v>6719.5650000000005</v>
      </c>
      <c r="T31" s="62">
        <f t="shared" si="4"/>
        <v>6767.8679999999995</v>
      </c>
      <c r="U31" s="62">
        <f t="shared" si="4"/>
        <v>6797.4279999999999</v>
      </c>
      <c r="V31" s="62">
        <f t="shared" si="4"/>
        <v>6814.9250000000002</v>
      </c>
      <c r="W31" s="62">
        <f t="shared" si="4"/>
        <v>6408.884</v>
      </c>
      <c r="X31" s="62">
        <f t="shared" si="4"/>
        <v>5987.4269999999997</v>
      </c>
      <c r="Y31" s="62">
        <f t="shared" si="4"/>
        <v>5529.9449999999997</v>
      </c>
      <c r="Z31" s="63">
        <f t="shared" si="4"/>
        <v>0</v>
      </c>
      <c r="AA31" s="64">
        <f t="shared" si="4"/>
        <v>146132.72399999999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53</v>
      </c>
      <c r="C34" s="95">
        <v>70</v>
      </c>
      <c r="D34" s="95">
        <v>95</v>
      </c>
      <c r="E34" s="95">
        <v>95</v>
      </c>
      <c r="F34" s="95">
        <v>95</v>
      </c>
      <c r="G34" s="95">
        <v>60</v>
      </c>
      <c r="H34" s="95">
        <v>49</v>
      </c>
      <c r="I34" s="95">
        <v>27</v>
      </c>
      <c r="J34" s="95">
        <v>30</v>
      </c>
      <c r="K34" s="95">
        <v>30</v>
      </c>
      <c r="L34" s="95">
        <v>35</v>
      </c>
      <c r="M34" s="95">
        <v>35</v>
      </c>
      <c r="N34" s="95">
        <v>35</v>
      </c>
      <c r="O34" s="95">
        <v>35</v>
      </c>
      <c r="P34" s="95">
        <v>35</v>
      </c>
      <c r="Q34" s="95">
        <v>35</v>
      </c>
      <c r="R34" s="95">
        <v>38</v>
      </c>
      <c r="S34" s="95">
        <v>43</v>
      </c>
      <c r="T34" s="95">
        <v>20</v>
      </c>
      <c r="U34" s="95">
        <v>20</v>
      </c>
      <c r="V34" s="95">
        <v>20</v>
      </c>
      <c r="W34" s="95">
        <v>20</v>
      </c>
      <c r="X34" s="95">
        <v>20</v>
      </c>
      <c r="Y34" s="95">
        <v>20</v>
      </c>
      <c r="Z34" s="96"/>
      <c r="AA34" s="74">
        <f t="shared" ref="AA34:AA39" si="5">SUM(B34:Z34)</f>
        <v>1015</v>
      </c>
    </row>
    <row r="35" spans="1:27" ht="24.95" customHeight="1" x14ac:dyDescent="0.2">
      <c r="A35" s="97" t="s">
        <v>41</v>
      </c>
      <c r="B35" s="98">
        <v>5</v>
      </c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5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58</v>
      </c>
      <c r="C39" s="88">
        <f t="shared" si="6"/>
        <v>70</v>
      </c>
      <c r="D39" s="88">
        <f t="shared" si="6"/>
        <v>95</v>
      </c>
      <c r="E39" s="88">
        <f t="shared" si="6"/>
        <v>95</v>
      </c>
      <c r="F39" s="88">
        <f t="shared" si="6"/>
        <v>95</v>
      </c>
      <c r="G39" s="88">
        <f t="shared" si="6"/>
        <v>60</v>
      </c>
      <c r="H39" s="88">
        <f t="shared" si="6"/>
        <v>49</v>
      </c>
      <c r="I39" s="88">
        <f t="shared" si="6"/>
        <v>27</v>
      </c>
      <c r="J39" s="88">
        <f t="shared" si="6"/>
        <v>30</v>
      </c>
      <c r="K39" s="88">
        <f t="shared" si="6"/>
        <v>30</v>
      </c>
      <c r="L39" s="88">
        <f t="shared" si="6"/>
        <v>35</v>
      </c>
      <c r="M39" s="88">
        <f t="shared" si="6"/>
        <v>35</v>
      </c>
      <c r="N39" s="88">
        <f t="shared" si="6"/>
        <v>35</v>
      </c>
      <c r="O39" s="88">
        <f t="shared" si="6"/>
        <v>35</v>
      </c>
      <c r="P39" s="88">
        <f t="shared" si="6"/>
        <v>35</v>
      </c>
      <c r="Q39" s="88">
        <f t="shared" si="6"/>
        <v>35</v>
      </c>
      <c r="R39" s="88">
        <f t="shared" si="6"/>
        <v>38</v>
      </c>
      <c r="S39" s="88">
        <f t="shared" si="6"/>
        <v>43</v>
      </c>
      <c r="T39" s="88">
        <f t="shared" si="6"/>
        <v>20</v>
      </c>
      <c r="U39" s="88">
        <f t="shared" si="6"/>
        <v>20</v>
      </c>
      <c r="V39" s="88">
        <f t="shared" si="6"/>
        <v>20</v>
      </c>
      <c r="W39" s="88">
        <f t="shared" si="6"/>
        <v>20</v>
      </c>
      <c r="X39" s="88">
        <f t="shared" si="6"/>
        <v>20</v>
      </c>
      <c r="Y39" s="88">
        <f t="shared" si="6"/>
        <v>20</v>
      </c>
      <c r="Z39" s="89">
        <f t="shared" si="6"/>
        <v>0</v>
      </c>
      <c r="AA39" s="90">
        <f t="shared" si="5"/>
        <v>1020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150</v>
      </c>
      <c r="C47" s="99">
        <v>150</v>
      </c>
      <c r="D47" s="99">
        <v>144</v>
      </c>
      <c r="E47" s="99">
        <v>141</v>
      </c>
      <c r="F47" s="99">
        <v>144</v>
      </c>
      <c r="G47" s="99">
        <v>145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149</v>
      </c>
      <c r="Z47" s="100"/>
      <c r="AA47" s="79">
        <f t="shared" si="7"/>
        <v>3573</v>
      </c>
    </row>
    <row r="48" spans="1:27" ht="30" customHeight="1" thickBot="1" x14ac:dyDescent="0.25">
      <c r="A48" s="86" t="s">
        <v>48</v>
      </c>
      <c r="B48" s="87">
        <f>SUM(B42:B47)</f>
        <v>150</v>
      </c>
      <c r="C48" s="88">
        <f t="shared" ref="C48:Z48" si="8">SUM(C42:C47)</f>
        <v>150</v>
      </c>
      <c r="D48" s="88">
        <f t="shared" si="8"/>
        <v>144</v>
      </c>
      <c r="E48" s="88">
        <f t="shared" si="8"/>
        <v>141</v>
      </c>
      <c r="F48" s="88">
        <f t="shared" si="8"/>
        <v>144</v>
      </c>
      <c r="G48" s="88">
        <f t="shared" si="8"/>
        <v>145</v>
      </c>
      <c r="H48" s="88">
        <f t="shared" si="8"/>
        <v>150</v>
      </c>
      <c r="I48" s="88">
        <f t="shared" si="8"/>
        <v>150</v>
      </c>
      <c r="J48" s="88">
        <f t="shared" si="8"/>
        <v>150</v>
      </c>
      <c r="K48" s="88">
        <f t="shared" si="8"/>
        <v>150</v>
      </c>
      <c r="L48" s="88">
        <f t="shared" si="8"/>
        <v>150</v>
      </c>
      <c r="M48" s="88">
        <f t="shared" si="8"/>
        <v>150</v>
      </c>
      <c r="N48" s="88">
        <f t="shared" si="8"/>
        <v>150</v>
      </c>
      <c r="O48" s="88">
        <f t="shared" si="8"/>
        <v>150</v>
      </c>
      <c r="P48" s="88">
        <f t="shared" si="8"/>
        <v>150</v>
      </c>
      <c r="Q48" s="88">
        <f t="shared" si="8"/>
        <v>150</v>
      </c>
      <c r="R48" s="88">
        <f t="shared" si="8"/>
        <v>150</v>
      </c>
      <c r="S48" s="88">
        <f t="shared" si="8"/>
        <v>150</v>
      </c>
      <c r="T48" s="88">
        <f t="shared" si="8"/>
        <v>150</v>
      </c>
      <c r="U48" s="88">
        <f t="shared" si="8"/>
        <v>150</v>
      </c>
      <c r="V48" s="88">
        <f t="shared" si="8"/>
        <v>150</v>
      </c>
      <c r="W48" s="88">
        <f t="shared" si="8"/>
        <v>150</v>
      </c>
      <c r="X48" s="88">
        <f t="shared" si="8"/>
        <v>150</v>
      </c>
      <c r="Y48" s="88">
        <f t="shared" si="8"/>
        <v>149</v>
      </c>
      <c r="Z48" s="89">
        <f t="shared" si="8"/>
        <v>0</v>
      </c>
      <c r="AA48" s="90">
        <f t="shared" si="7"/>
        <v>3573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4781.558</v>
      </c>
      <c r="C51" s="88">
        <f t="shared" si="10"/>
        <v>4613.3869999999997</v>
      </c>
      <c r="D51" s="88">
        <f t="shared" si="10"/>
        <v>4527.8680000000004</v>
      </c>
      <c r="E51" s="88">
        <f t="shared" si="10"/>
        <v>4564.6170000000002</v>
      </c>
      <c r="F51" s="88">
        <f t="shared" si="10"/>
        <v>4665.5229999999992</v>
      </c>
      <c r="G51" s="88">
        <f t="shared" si="10"/>
        <v>4875.7060000000001</v>
      </c>
      <c r="H51" s="88">
        <f t="shared" si="10"/>
        <v>5367.8580000000002</v>
      </c>
      <c r="I51" s="88">
        <f t="shared" si="10"/>
        <v>6011.8290000000006</v>
      </c>
      <c r="J51" s="88">
        <f t="shared" si="10"/>
        <v>6359.9619999999995</v>
      </c>
      <c r="K51" s="88">
        <f t="shared" si="10"/>
        <v>6774.3789999999999</v>
      </c>
      <c r="L51" s="88">
        <f t="shared" si="10"/>
        <v>6968.1489999999994</v>
      </c>
      <c r="M51" s="88">
        <f t="shared" si="10"/>
        <v>7198.607</v>
      </c>
      <c r="N51" s="88">
        <f t="shared" si="10"/>
        <v>7278.5339999999997</v>
      </c>
      <c r="O51" s="88">
        <f t="shared" si="10"/>
        <v>7083.6980000000003</v>
      </c>
      <c r="P51" s="88">
        <f t="shared" si="10"/>
        <v>6837.674</v>
      </c>
      <c r="Q51" s="88">
        <f t="shared" si="10"/>
        <v>6661.6399999999994</v>
      </c>
      <c r="R51" s="88">
        <f t="shared" si="10"/>
        <v>6535.6930000000002</v>
      </c>
      <c r="S51" s="88">
        <f t="shared" si="10"/>
        <v>6719.5650000000005</v>
      </c>
      <c r="T51" s="88">
        <f t="shared" si="10"/>
        <v>6767.8680000000004</v>
      </c>
      <c r="U51" s="88">
        <f t="shared" si="10"/>
        <v>6797.4279999999999</v>
      </c>
      <c r="V51" s="88">
        <f t="shared" si="10"/>
        <v>6814.9250000000002</v>
      </c>
      <c r="W51" s="88">
        <f t="shared" si="10"/>
        <v>6408.884</v>
      </c>
      <c r="X51" s="88">
        <f t="shared" si="10"/>
        <v>5987.4269999999997</v>
      </c>
      <c r="Y51" s="88">
        <f t="shared" si="10"/>
        <v>5529.9450000000006</v>
      </c>
      <c r="Z51" s="89">
        <f t="shared" si="10"/>
        <v>0</v>
      </c>
      <c r="AA51" s="104">
        <f>SUM(B51:Z51)</f>
        <v>146132.72400000002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-715</v>
      </c>
      <c r="C4" s="18">
        <v>-715</v>
      </c>
      <c r="D4" s="18">
        <v>-715</v>
      </c>
      <c r="E4" s="18">
        <v>-715</v>
      </c>
      <c r="F4" s="18">
        <v>-715</v>
      </c>
      <c r="G4" s="18">
        <v>-715</v>
      </c>
      <c r="H4" s="18">
        <v>-715</v>
      </c>
      <c r="I4" s="18">
        <v>-495.6</v>
      </c>
      <c r="J4" s="18">
        <v>-498.7</v>
      </c>
      <c r="K4" s="18">
        <v>-447.3</v>
      </c>
      <c r="L4" s="18">
        <v>-497.6</v>
      </c>
      <c r="M4" s="18">
        <v>-456.9</v>
      </c>
      <c r="N4" s="18">
        <v>-482.2</v>
      </c>
      <c r="O4" s="18">
        <v>-323.39999999999998</v>
      </c>
      <c r="P4" s="18">
        <v>-123.8</v>
      </c>
      <c r="Q4" s="18">
        <v>-300.8</v>
      </c>
      <c r="R4" s="18">
        <v>-111.5</v>
      </c>
      <c r="S4" s="18">
        <v>-160.1</v>
      </c>
      <c r="T4" s="18">
        <v>-530.9</v>
      </c>
      <c r="U4" s="18">
        <v>-498.5</v>
      </c>
      <c r="V4" s="18">
        <v>-669.2</v>
      </c>
      <c r="W4" s="18">
        <v>-495.7</v>
      </c>
      <c r="X4" s="18">
        <v>-152.19999999999999</v>
      </c>
      <c r="Y4" s="18">
        <v>-542.6</v>
      </c>
      <c r="Z4" s="19"/>
      <c r="AA4" s="111">
        <f>SUM(B4:Z4)</f>
        <v>-11792.000000000002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113.84</v>
      </c>
      <c r="C7" s="117">
        <v>105.52</v>
      </c>
      <c r="D7" s="117">
        <v>103.55</v>
      </c>
      <c r="E7" s="117">
        <v>101.66</v>
      </c>
      <c r="F7" s="117">
        <v>98.26</v>
      </c>
      <c r="G7" s="117">
        <v>94.31</v>
      </c>
      <c r="H7" s="117">
        <v>95.11</v>
      </c>
      <c r="I7" s="117">
        <v>110.89</v>
      </c>
      <c r="J7" s="117">
        <v>104.91</v>
      </c>
      <c r="K7" s="117">
        <v>97.22</v>
      </c>
      <c r="L7" s="117">
        <v>107.42</v>
      </c>
      <c r="M7" s="117">
        <v>114.85</v>
      </c>
      <c r="N7" s="117">
        <v>112.07</v>
      </c>
      <c r="O7" s="117">
        <v>113.79</v>
      </c>
      <c r="P7" s="117">
        <v>120.01</v>
      </c>
      <c r="Q7" s="117">
        <v>124.35</v>
      </c>
      <c r="R7" s="117">
        <v>125.08</v>
      </c>
      <c r="S7" s="117">
        <v>128.16999999999999</v>
      </c>
      <c r="T7" s="117">
        <v>120.17</v>
      </c>
      <c r="U7" s="117">
        <v>135.22</v>
      </c>
      <c r="V7" s="117">
        <v>143.97999999999999</v>
      </c>
      <c r="W7" s="117">
        <v>143.72</v>
      </c>
      <c r="X7" s="117">
        <v>133.75</v>
      </c>
      <c r="Y7" s="117">
        <v>122.79</v>
      </c>
      <c r="Z7" s="118"/>
      <c r="AA7" s="119">
        <f>IF(SUM(B7:Z7)&lt;&gt;0,AVERAGEIF(B7:Z7,"&lt;&gt;"""),"")</f>
        <v>115.44333333333331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715</v>
      </c>
      <c r="C13" s="129">
        <v>715</v>
      </c>
      <c r="D13" s="129">
        <v>715</v>
      </c>
      <c r="E13" s="129">
        <v>715</v>
      </c>
      <c r="F13" s="129">
        <v>715</v>
      </c>
      <c r="G13" s="129">
        <v>715</v>
      </c>
      <c r="H13" s="129">
        <v>715</v>
      </c>
      <c r="I13" s="129">
        <v>495.6</v>
      </c>
      <c r="J13" s="129">
        <v>498.7</v>
      </c>
      <c r="K13" s="129">
        <v>447.3</v>
      </c>
      <c r="L13" s="129">
        <v>497.6</v>
      </c>
      <c r="M13" s="129">
        <v>456.9</v>
      </c>
      <c r="N13" s="129">
        <v>482.2</v>
      </c>
      <c r="O13" s="129">
        <v>323.39999999999998</v>
      </c>
      <c r="P13" s="129">
        <v>123.8</v>
      </c>
      <c r="Q13" s="129">
        <v>300.8</v>
      </c>
      <c r="R13" s="129">
        <v>111.5</v>
      </c>
      <c r="S13" s="129">
        <v>160.1</v>
      </c>
      <c r="T13" s="129">
        <v>530.9</v>
      </c>
      <c r="U13" s="129">
        <v>498.5</v>
      </c>
      <c r="V13" s="129">
        <v>669.2</v>
      </c>
      <c r="W13" s="129">
        <v>495.7</v>
      </c>
      <c r="X13" s="129">
        <v>152.19999999999999</v>
      </c>
      <c r="Y13" s="130">
        <v>542.6</v>
      </c>
      <c r="Z13" s="131"/>
      <c r="AA13" s="132">
        <f t="shared" si="0"/>
        <v>11792.000000000002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715</v>
      </c>
      <c r="C16" s="135">
        <f t="shared" si="1"/>
        <v>715</v>
      </c>
      <c r="D16" s="135">
        <f t="shared" si="1"/>
        <v>715</v>
      </c>
      <c r="E16" s="135">
        <f t="shared" si="1"/>
        <v>715</v>
      </c>
      <c r="F16" s="135">
        <f t="shared" si="1"/>
        <v>715</v>
      </c>
      <c r="G16" s="135">
        <f t="shared" si="1"/>
        <v>715</v>
      </c>
      <c r="H16" s="135">
        <f t="shared" si="1"/>
        <v>715</v>
      </c>
      <c r="I16" s="135">
        <f t="shared" si="1"/>
        <v>495.6</v>
      </c>
      <c r="J16" s="135">
        <f t="shared" si="1"/>
        <v>498.7</v>
      </c>
      <c r="K16" s="135">
        <f t="shared" si="1"/>
        <v>447.3</v>
      </c>
      <c r="L16" s="135">
        <f t="shared" si="1"/>
        <v>497.6</v>
      </c>
      <c r="M16" s="135">
        <f t="shared" si="1"/>
        <v>456.9</v>
      </c>
      <c r="N16" s="135">
        <f t="shared" si="1"/>
        <v>482.2</v>
      </c>
      <c r="O16" s="135">
        <f t="shared" si="1"/>
        <v>323.39999999999998</v>
      </c>
      <c r="P16" s="135">
        <f t="shared" si="1"/>
        <v>123.8</v>
      </c>
      <c r="Q16" s="135">
        <f t="shared" si="1"/>
        <v>300.8</v>
      </c>
      <c r="R16" s="135">
        <f t="shared" si="1"/>
        <v>111.5</v>
      </c>
      <c r="S16" s="135">
        <f t="shared" si="1"/>
        <v>160.1</v>
      </c>
      <c r="T16" s="135">
        <f t="shared" si="1"/>
        <v>530.9</v>
      </c>
      <c r="U16" s="135">
        <f t="shared" si="1"/>
        <v>498.5</v>
      </c>
      <c r="V16" s="135">
        <f t="shared" si="1"/>
        <v>669.2</v>
      </c>
      <c r="W16" s="135">
        <f t="shared" si="1"/>
        <v>495.7</v>
      </c>
      <c r="X16" s="135">
        <f t="shared" si="1"/>
        <v>152.19999999999999</v>
      </c>
      <c r="Y16" s="135">
        <f t="shared" si="1"/>
        <v>542.6</v>
      </c>
      <c r="Z16" s="136" t="str">
        <f t="shared" si="1"/>
        <v/>
      </c>
      <c r="AA16" s="90">
        <f t="shared" si="0"/>
        <v>11792.000000000002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2023-07-02T11:06:14Z</dcterms:created>
  <dcterms:modified xsi:type="dcterms:W3CDTF">2023-07-02T11:06:15Z</dcterms:modified>
</cp:coreProperties>
</file>