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<sst xmlns="http://schemas.openxmlformats.org/spreadsheetml/2006/main" count="117" uniqueCount="53">
  <si>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01/07/2023 15:07:17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</si>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</sst>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AF9-4F68-98B3-E70EE95E5FA8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166</c:v>
                </c:pt>
                <c:pt idx="1">
                  <c:v>160</c:v>
                </c:pt>
                <c:pt idx="2">
                  <c:v>160</c:v>
                </c:pt>
                <c:pt idx="3">
                  <c:v>160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177</c:v>
                </c:pt>
                <c:pt idx="8">
                  <c:v>194</c:v>
                </c:pt>
                <c:pt idx="9">
                  <c:v>196</c:v>
                </c:pt>
                <c:pt idx="10">
                  <c:v>190</c:v>
                </c:pt>
                <c:pt idx="11">
                  <c:v>190</c:v>
                </c:pt>
                <c:pt idx="12">
                  <c:v>187</c:v>
                </c:pt>
                <c:pt idx="13">
                  <c:v>183</c:v>
                </c:pt>
                <c:pt idx="14">
                  <c:v>169</c:v>
                </c:pt>
                <c:pt idx="15">
                  <c:v>170</c:v>
                </c:pt>
                <c:pt idx="16">
                  <c:v>191</c:v>
                </c:pt>
                <c:pt idx="17">
                  <c:v>221</c:v>
                </c:pt>
                <c:pt idx="18">
                  <c:v>249</c:v>
                </c:pt>
                <c:pt idx="19">
                  <c:v>257</c:v>
                </c:pt>
                <c:pt idx="20">
                  <c:v>254</c:v>
                </c:pt>
                <c:pt idx="21">
                  <c:v>221</c:v>
                </c:pt>
                <c:pt idx="22">
                  <c:v>191</c:v>
                </c:pt>
                <c:pt idx="23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F9-4F68-98B3-E70EE95E5FA8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2145.4650000000001</c:v>
                </c:pt>
                <c:pt idx="1">
                  <c:v>1924.6610000000001</c:v>
                </c:pt>
                <c:pt idx="2">
                  <c:v>1829.672</c:v>
                </c:pt>
                <c:pt idx="3">
                  <c:v>1767.4760000000001</c:v>
                </c:pt>
                <c:pt idx="4">
                  <c:v>1604.8689999999999</c:v>
                </c:pt>
                <c:pt idx="5">
                  <c:v>1207.7249999999999</c:v>
                </c:pt>
                <c:pt idx="6">
                  <c:v>885</c:v>
                </c:pt>
                <c:pt idx="7">
                  <c:v>540</c:v>
                </c:pt>
                <c:pt idx="8">
                  <c:v>405</c:v>
                </c:pt>
                <c:pt idx="9">
                  <c:v>405</c:v>
                </c:pt>
                <c:pt idx="10">
                  <c:v>405</c:v>
                </c:pt>
                <c:pt idx="11">
                  <c:v>415</c:v>
                </c:pt>
                <c:pt idx="12">
                  <c:v>425</c:v>
                </c:pt>
                <c:pt idx="13">
                  <c:v>440</c:v>
                </c:pt>
                <c:pt idx="14">
                  <c:v>440</c:v>
                </c:pt>
                <c:pt idx="15">
                  <c:v>455</c:v>
                </c:pt>
                <c:pt idx="16">
                  <c:v>515</c:v>
                </c:pt>
                <c:pt idx="17">
                  <c:v>842</c:v>
                </c:pt>
                <c:pt idx="18">
                  <c:v>1436.4960000000001</c:v>
                </c:pt>
                <c:pt idx="19">
                  <c:v>1756.4279999999999</c:v>
                </c:pt>
                <c:pt idx="20">
                  <c:v>2210.2809999999999</c:v>
                </c:pt>
                <c:pt idx="21">
                  <c:v>2270.2600000000002</c:v>
                </c:pt>
                <c:pt idx="22">
                  <c:v>2108.6220000000003</c:v>
                </c:pt>
                <c:pt idx="23">
                  <c:v>2276.4700000000003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F9-4F68-98B3-E70EE95E5FA8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1570</c:v>
                </c:pt>
                <c:pt idx="1">
                  <c:v>1570</c:v>
                </c:pt>
                <c:pt idx="2">
                  <c:v>1570</c:v>
                </c:pt>
                <c:pt idx="3">
                  <c:v>1570</c:v>
                </c:pt>
                <c:pt idx="4">
                  <c:v>1570</c:v>
                </c:pt>
                <c:pt idx="5">
                  <c:v>1575</c:v>
                </c:pt>
                <c:pt idx="6">
                  <c:v>1575</c:v>
                </c:pt>
                <c:pt idx="7">
                  <c:v>1575</c:v>
                </c:pt>
                <c:pt idx="8">
                  <c:v>1541</c:v>
                </c:pt>
                <c:pt idx="9">
                  <c:v>1527</c:v>
                </c:pt>
                <c:pt idx="10">
                  <c:v>1541</c:v>
                </c:pt>
                <c:pt idx="11">
                  <c:v>1533</c:v>
                </c:pt>
                <c:pt idx="12">
                  <c:v>1511</c:v>
                </c:pt>
                <c:pt idx="13">
                  <c:v>1518</c:v>
                </c:pt>
                <c:pt idx="14">
                  <c:v>1516</c:v>
                </c:pt>
                <c:pt idx="15">
                  <c:v>1502</c:v>
                </c:pt>
                <c:pt idx="16">
                  <c:v>1538</c:v>
                </c:pt>
                <c:pt idx="17">
                  <c:v>1560</c:v>
                </c:pt>
                <c:pt idx="18">
                  <c:v>1570</c:v>
                </c:pt>
                <c:pt idx="19">
                  <c:v>1570</c:v>
                </c:pt>
                <c:pt idx="20">
                  <c:v>1565</c:v>
                </c:pt>
                <c:pt idx="21">
                  <c:v>1565</c:v>
                </c:pt>
                <c:pt idx="22">
                  <c:v>1556</c:v>
                </c:pt>
                <c:pt idx="23">
                  <c:v>1555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F9-4F68-98B3-E70EE95E5FA8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804.35399999999981</c:v>
                </c:pt>
                <c:pt idx="1">
                  <c:v>795.74599999999975</c:v>
                </c:pt>
                <c:pt idx="2">
                  <c:v>750.29099999999971</c:v>
                </c:pt>
                <c:pt idx="3">
                  <c:v>780.7890000000001</c:v>
                </c:pt>
                <c:pt idx="4">
                  <c:v>749.31699999999989</c:v>
                </c:pt>
                <c:pt idx="5">
                  <c:v>788.6909999999998</c:v>
                </c:pt>
                <c:pt idx="6">
                  <c:v>998.7299999999999</c:v>
                </c:pt>
                <c:pt idx="7">
                  <c:v>1666.2260000000003</c:v>
                </c:pt>
                <c:pt idx="8">
                  <c:v>2726.5570000000002</c:v>
                </c:pt>
                <c:pt idx="9">
                  <c:v>3404.1209999999996</c:v>
                </c:pt>
                <c:pt idx="10">
                  <c:v>4094.7379999999998</c:v>
                </c:pt>
                <c:pt idx="11">
                  <c:v>4378.2130000000006</c:v>
                </c:pt>
                <c:pt idx="12">
                  <c:v>4554.9769999999999</c:v>
                </c:pt>
                <c:pt idx="13">
                  <c:v>4377.7849999999999</c:v>
                </c:pt>
                <c:pt idx="14">
                  <c:v>4212.826</c:v>
                </c:pt>
                <c:pt idx="15">
                  <c:v>3842.9970000000008</c:v>
                </c:pt>
                <c:pt idx="16">
                  <c:v>3278.9829999999997</c:v>
                </c:pt>
                <c:pt idx="17">
                  <c:v>2510.2859999999991</c:v>
                </c:pt>
                <c:pt idx="18">
                  <c:v>1686.4209999999996</c:v>
                </c:pt>
                <c:pt idx="19">
                  <c:v>1010.1849999999999</c:v>
                </c:pt>
                <c:pt idx="20">
                  <c:v>865.22099999999989</c:v>
                </c:pt>
                <c:pt idx="21">
                  <c:v>792.1099999999999</c:v>
                </c:pt>
                <c:pt idx="22">
                  <c:v>784.25300000000016</c:v>
                </c:pt>
                <c:pt idx="23">
                  <c:v>786.52800000000013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AF9-4F68-98B3-E70EE95E5FA8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18</c:v>
                </c:pt>
                <c:pt idx="1">
                  <c:v>17</c:v>
                </c:pt>
                <c:pt idx="2">
                  <c:v>15</c:v>
                </c:pt>
                <c:pt idx="3">
                  <c:v>13</c:v>
                </c:pt>
                <c:pt idx="4">
                  <c:v>11</c:v>
                </c:pt>
                <c:pt idx="5">
                  <c:v>13</c:v>
                </c:pt>
                <c:pt idx="6">
                  <c:v>28</c:v>
                </c:pt>
                <c:pt idx="7">
                  <c:v>48</c:v>
                </c:pt>
                <c:pt idx="8">
                  <c:v>64</c:v>
                </c:pt>
                <c:pt idx="9">
                  <c:v>79</c:v>
                </c:pt>
                <c:pt idx="10">
                  <c:v>93</c:v>
                </c:pt>
                <c:pt idx="11">
                  <c:v>104</c:v>
                </c:pt>
                <c:pt idx="12">
                  <c:v>112</c:v>
                </c:pt>
                <c:pt idx="13">
                  <c:v>117</c:v>
                </c:pt>
                <c:pt idx="14">
                  <c:v>116</c:v>
                </c:pt>
                <c:pt idx="15">
                  <c:v>111</c:v>
                </c:pt>
                <c:pt idx="16">
                  <c:v>99</c:v>
                </c:pt>
                <c:pt idx="17">
                  <c:v>83</c:v>
                </c:pt>
                <c:pt idx="18">
                  <c:v>60</c:v>
                </c:pt>
                <c:pt idx="19">
                  <c:v>44</c:v>
                </c:pt>
                <c:pt idx="20">
                  <c:v>41</c:v>
                </c:pt>
                <c:pt idx="21">
                  <c:v>38</c:v>
                </c:pt>
                <c:pt idx="22">
                  <c:v>33</c:v>
                </c:pt>
                <c:pt idx="23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F9-4F68-98B3-E70EE95E5FA8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114</c:v>
                </c:pt>
                <c:pt idx="1">
                  <c:v>114</c:v>
                </c:pt>
                <c:pt idx="2">
                  <c:v>114</c:v>
                </c:pt>
                <c:pt idx="3">
                  <c:v>164</c:v>
                </c:pt>
                <c:pt idx="4">
                  <c:v>305</c:v>
                </c:pt>
                <c:pt idx="5">
                  <c:v>554</c:v>
                </c:pt>
                <c:pt idx="6">
                  <c:v>688.572</c:v>
                </c:pt>
                <c:pt idx="7">
                  <c:v>687</c:v>
                </c:pt>
                <c:pt idx="8">
                  <c:v>643</c:v>
                </c:pt>
                <c:pt idx="9">
                  <c:v>490</c:v>
                </c:pt>
                <c:pt idx="10">
                  <c:v>102</c:v>
                </c:pt>
                <c:pt idx="11">
                  <c:v>102</c:v>
                </c:pt>
                <c:pt idx="12">
                  <c:v>102</c:v>
                </c:pt>
                <c:pt idx="13">
                  <c:v>76</c:v>
                </c:pt>
                <c:pt idx="14">
                  <c:v>76</c:v>
                </c:pt>
                <c:pt idx="15">
                  <c:v>257</c:v>
                </c:pt>
                <c:pt idx="16">
                  <c:v>493</c:v>
                </c:pt>
                <c:pt idx="17">
                  <c:v>777</c:v>
                </c:pt>
                <c:pt idx="18">
                  <c:v>960</c:v>
                </c:pt>
                <c:pt idx="19">
                  <c:v>1167</c:v>
                </c:pt>
                <c:pt idx="20">
                  <c:v>1160</c:v>
                </c:pt>
                <c:pt idx="21">
                  <c:v>992</c:v>
                </c:pt>
                <c:pt idx="22">
                  <c:v>887</c:v>
                </c:pt>
                <c:pt idx="23">
                  <c:v>205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AF9-4F68-98B3-E70EE95E5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4817.8189999999995</c:v>
                </c:pt>
                <c:pt idx="1">
                  <c:v>4581.4069999999992</c:v>
                </c:pt>
                <c:pt idx="2">
                  <c:v>4438.9629999999979</c:v>
                </c:pt>
                <c:pt idx="3">
                  <c:v>4455.2659999999987</c:v>
                </c:pt>
                <c:pt idx="4">
                  <c:v>4400.1859999999988</c:v>
                </c:pt>
                <c:pt idx="5">
                  <c:v>4298.4160000000011</c:v>
                </c:pt>
                <c:pt idx="6">
                  <c:v>4335.3020000000015</c:v>
                </c:pt>
                <c:pt idx="7">
                  <c:v>4693.2260000000006</c:v>
                </c:pt>
                <c:pt idx="8">
                  <c:v>5573.556999999998</c:v>
                </c:pt>
                <c:pt idx="9">
                  <c:v>6101.1209999999992</c:v>
                </c:pt>
                <c:pt idx="10">
                  <c:v>6425.7380000000003</c:v>
                </c:pt>
                <c:pt idx="11">
                  <c:v>6722.2129999999997</c:v>
                </c:pt>
                <c:pt idx="12">
                  <c:v>6891.9770000000008</c:v>
                </c:pt>
                <c:pt idx="13">
                  <c:v>6711.7849999999999</c:v>
                </c:pt>
                <c:pt idx="14">
                  <c:v>6529.8260000000009</c:v>
                </c:pt>
                <c:pt idx="15">
                  <c:v>6337.9970000000021</c:v>
                </c:pt>
                <c:pt idx="16">
                  <c:v>6114.9830000000002</c:v>
                </c:pt>
                <c:pt idx="17">
                  <c:v>5993.286000000001</c:v>
                </c:pt>
                <c:pt idx="18">
                  <c:v>5961.9170000000004</c:v>
                </c:pt>
                <c:pt idx="19">
                  <c:v>5804.6129999999994</c:v>
                </c:pt>
                <c:pt idx="20">
                  <c:v>6095.5019999999995</c:v>
                </c:pt>
                <c:pt idx="21">
                  <c:v>5878.37</c:v>
                </c:pt>
                <c:pt idx="22">
                  <c:v>5559.8750000000009</c:v>
                </c:pt>
                <c:pt idx="23">
                  <c:v>5011.9980000000005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AF9-4F68-98B3-E70EE95E5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111.75</c:v>
                </c:pt>
                <c:pt idx="1">
                  <c:v>107.92</c:v>
                </c:pt>
                <c:pt idx="2">
                  <c:v>105.69</c:v>
                </c:pt>
                <c:pt idx="3">
                  <c:v>101.39</c:v>
                </c:pt>
                <c:pt idx="4">
                  <c:v>100.49</c:v>
                </c:pt>
                <c:pt idx="5">
                  <c:v>104.55</c:v>
                </c:pt>
                <c:pt idx="6">
                  <c:v>168.35</c:v>
                </c:pt>
                <c:pt idx="7">
                  <c:v>120.31</c:v>
                </c:pt>
                <c:pt idx="8">
                  <c:v>20.12</c:v>
                </c:pt>
                <c:pt idx="9">
                  <c:v>0</c:v>
                </c:pt>
                <c:pt idx="10">
                  <c:v>3</c:v>
                </c:pt>
                <c:pt idx="11">
                  <c:v>0.01</c:v>
                </c:pt>
                <c:pt idx="12">
                  <c:v>0.2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49.89</c:v>
                </c:pt>
                <c:pt idx="17">
                  <c:v>80</c:v>
                </c:pt>
                <c:pt idx="18">
                  <c:v>101.69</c:v>
                </c:pt>
                <c:pt idx="19">
                  <c:v>109.3</c:v>
                </c:pt>
                <c:pt idx="20">
                  <c:v>110.75</c:v>
                </c:pt>
                <c:pt idx="21">
                  <c:v>112.47</c:v>
                </c:pt>
                <c:pt idx="22">
                  <c:v>102.62</c:v>
                </c:pt>
                <c:pt idx="23">
                  <c:v>123.84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AF9-4F68-98B3-E70EE95E5F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4817.8190000000004</v>
      </c>
      <c r="C4" s="18">
        <v>4581.4069999999992</v>
      </c>
      <c r="D4" s="18">
        <v>4438.9630000000006</v>
      </c>
      <c r="E4" s="18">
        <v>4455.2649999999994</v>
      </c>
      <c r="F4" s="18">
        <v>4400.1859999999997</v>
      </c>
      <c r="G4" s="18">
        <v>4298.4160000000002</v>
      </c>
      <c r="H4" s="18">
        <v>4335.3020000000006</v>
      </c>
      <c r="I4" s="18">
        <v>4693.2260000000015</v>
      </c>
      <c r="J4" s="18">
        <v>5573.5570000000007</v>
      </c>
      <c r="K4" s="18">
        <v>6101.121000000001</v>
      </c>
      <c r="L4" s="18">
        <v>6425.7380000000003</v>
      </c>
      <c r="M4" s="18">
        <v>6722.2130000000034</v>
      </c>
      <c r="N4" s="18">
        <v>6891.9769999999999</v>
      </c>
      <c r="O4" s="18">
        <v>6711.7850000000008</v>
      </c>
      <c r="P4" s="18">
        <v>6529.8259999999982</v>
      </c>
      <c r="Q4" s="18">
        <v>6337.9970000000003</v>
      </c>
      <c r="R4" s="18">
        <v>6114.9830000000002</v>
      </c>
      <c r="S4" s="18">
        <v>5993.2860000000028</v>
      </c>
      <c r="T4" s="18">
        <v>5961.9170000000004</v>
      </c>
      <c r="U4" s="18">
        <v>5804.6129999999994</v>
      </c>
      <c r="V4" s="18">
        <v>6095.5020000000013</v>
      </c>
      <c r="W4" s="18">
        <v>5878.3699999999981</v>
      </c>
      <c r="X4" s="18">
        <v>5559.8749999999982</v>
      </c>
      <c r="Y4" s="18">
        <v>5011.9979999999996</v>
      </c>
      <c r="Z4" s="19"/>
      <c r="AA4" s="20">
        <f>SUM(B4:Z4)</f>
        <v>133735.34200000003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111.75</v>
      </c>
      <c r="C7" s="28">
        <v>107.92</v>
      </c>
      <c r="D7" s="28">
        <v>105.69</v>
      </c>
      <c r="E7" s="28">
        <v>101.39</v>
      </c>
      <c r="F7" s="28">
        <v>100.49</v>
      </c>
      <c r="G7" s="28">
        <v>104.55</v>
      </c>
      <c r="H7" s="28">
        <v>168.35</v>
      </c>
      <c r="I7" s="28">
        <v>120.31</v>
      </c>
      <c r="J7" s="28">
        <v>20.12</v>
      </c>
      <c r="K7" s="28">
        <v>0</v>
      </c>
      <c r="L7" s="28">
        <v>3</v>
      </c>
      <c r="M7" s="28">
        <v>0.01</v>
      </c>
      <c r="N7" s="28">
        <v>0.2</v>
      </c>
      <c r="O7" s="28">
        <v>0</v>
      </c>
      <c r="P7" s="28">
        <v>0</v>
      </c>
      <c r="Q7" s="28">
        <v>0</v>
      </c>
      <c r="R7" s="28">
        <v>49.89</v>
      </c>
      <c r="S7" s="28">
        <v>80</v>
      </c>
      <c r="T7" s="28">
        <v>101.69</v>
      </c>
      <c r="U7" s="28">
        <v>109.3</v>
      </c>
      <c r="V7" s="28">
        <v>110.75</v>
      </c>
      <c r="W7" s="28">
        <v>112.47</v>
      </c>
      <c r="X7" s="28">
        <v>102.62</v>
      </c>
      <c r="Y7" s="28">
        <v>123.84</v>
      </c>
      <c r="Z7" s="29"/>
      <c r="AA7" s="30">
        <f>IF(SUM(B7:Z7)&lt;&gt;0,AVERAGEIF(B7:Z7,"&lt;&gt;"""),"")</f>
        <v>72.264166666666668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>
        <v>166</v>
      </c>
      <c r="C11" s="47">
        <v>160</v>
      </c>
      <c r="D11" s="47">
        <v>160</v>
      </c>
      <c r="E11" s="47">
        <v>160</v>
      </c>
      <c r="F11" s="47">
        <v>160</v>
      </c>
      <c r="G11" s="47">
        <v>160</v>
      </c>
      <c r="H11" s="47">
        <v>160</v>
      </c>
      <c r="I11" s="47">
        <v>177</v>
      </c>
      <c r="J11" s="47">
        <v>194</v>
      </c>
      <c r="K11" s="47">
        <v>196</v>
      </c>
      <c r="L11" s="47">
        <v>190</v>
      </c>
      <c r="M11" s="47">
        <v>190</v>
      </c>
      <c r="N11" s="47">
        <v>187</v>
      </c>
      <c r="O11" s="47">
        <v>183</v>
      </c>
      <c r="P11" s="47">
        <v>169</v>
      </c>
      <c r="Q11" s="47">
        <v>170</v>
      </c>
      <c r="R11" s="47">
        <v>191</v>
      </c>
      <c r="S11" s="47">
        <v>221</v>
      </c>
      <c r="T11" s="47">
        <v>249</v>
      </c>
      <c r="U11" s="47">
        <v>257</v>
      </c>
      <c r="V11" s="47">
        <v>254</v>
      </c>
      <c r="W11" s="47">
        <v>221</v>
      </c>
      <c r="X11" s="47">
        <v>191</v>
      </c>
      <c r="Y11" s="47">
        <v>160</v>
      </c>
      <c r="Z11" s="48"/>
      <c r="AA11" s="49">
        <f t="shared" si="0"/>
        <v>4526</v>
      </c>
    </row>
    <row r="12" spans="1:27" ht="24.95" customHeight="1" x14ac:dyDescent="0.2">
      <c r="A12" s="50" t="s">
        <v>8</v>
      </c>
      <c r="B12" s="51">
        <v>2145.4650000000001</v>
      </c>
      <c r="C12" s="52">
        <v>1924.6610000000001</v>
      </c>
      <c r="D12" s="52">
        <v>1829.672</v>
      </c>
      <c r="E12" s="52">
        <v>1767.4760000000001</v>
      </c>
      <c r="F12" s="52">
        <v>1604.8689999999999</v>
      </c>
      <c r="G12" s="52">
        <v>1207.7249999999999</v>
      </c>
      <c r="H12" s="52">
        <v>885</v>
      </c>
      <c r="I12" s="52">
        <v>540</v>
      </c>
      <c r="J12" s="52">
        <v>405</v>
      </c>
      <c r="K12" s="52">
        <v>405</v>
      </c>
      <c r="L12" s="52">
        <v>405</v>
      </c>
      <c r="M12" s="52">
        <v>415</v>
      </c>
      <c r="N12" s="52">
        <v>425</v>
      </c>
      <c r="O12" s="52">
        <v>440</v>
      </c>
      <c r="P12" s="52">
        <v>440</v>
      </c>
      <c r="Q12" s="52">
        <v>455</v>
      </c>
      <c r="R12" s="52">
        <v>515</v>
      </c>
      <c r="S12" s="52">
        <v>842</v>
      </c>
      <c r="T12" s="52">
        <v>1436.4960000000001</v>
      </c>
      <c r="U12" s="52">
        <v>1756.4279999999999</v>
      </c>
      <c r="V12" s="52">
        <v>2210.2809999999999</v>
      </c>
      <c r="W12" s="52">
        <v>2270.2600000000002</v>
      </c>
      <c r="X12" s="52">
        <v>2108.6220000000003</v>
      </c>
      <c r="Y12" s="52">
        <v>2276.4700000000003</v>
      </c>
      <c r="Z12" s="53"/>
      <c r="AA12" s="54">
        <f t="shared" si="0"/>
        <v>28710.424999999999</v>
      </c>
    </row>
    <row r="13" spans="1:27" ht="24.95" customHeight="1" x14ac:dyDescent="0.2">
      <c r="A13" s="50" t="s">
        <v>9</v>
      </c>
      <c r="B13" s="51">
        <v>114</v>
      </c>
      <c r="C13" s="52">
        <v>114</v>
      </c>
      <c r="D13" s="52">
        <v>114</v>
      </c>
      <c r="E13" s="52">
        <v>164</v>
      </c>
      <c r="F13" s="52">
        <v>305</v>
      </c>
      <c r="G13" s="52">
        <v>554</v>
      </c>
      <c r="H13" s="52">
        <v>688.572</v>
      </c>
      <c r="I13" s="52">
        <v>687</v>
      </c>
      <c r="J13" s="52">
        <v>643</v>
      </c>
      <c r="K13" s="52">
        <v>490</v>
      </c>
      <c r="L13" s="52">
        <v>102</v>
      </c>
      <c r="M13" s="52">
        <v>102</v>
      </c>
      <c r="N13" s="52">
        <v>102</v>
      </c>
      <c r="O13" s="52">
        <v>76</v>
      </c>
      <c r="P13" s="52">
        <v>76</v>
      </c>
      <c r="Q13" s="52">
        <v>257</v>
      </c>
      <c r="R13" s="52">
        <v>493</v>
      </c>
      <c r="S13" s="52">
        <v>777</v>
      </c>
      <c r="T13" s="52">
        <v>960</v>
      </c>
      <c r="U13" s="52">
        <v>1167</v>
      </c>
      <c r="V13" s="52">
        <v>1160</v>
      </c>
      <c r="W13" s="52">
        <v>992</v>
      </c>
      <c r="X13" s="52">
        <v>887</v>
      </c>
      <c r="Y13" s="52">
        <v>205</v>
      </c>
      <c r="Z13" s="53"/>
      <c r="AA13" s="54">
        <f t="shared" si="0"/>
        <v>11229.572</v>
      </c>
    </row>
    <row r="14" spans="1:27" ht="24.95" customHeight="1" x14ac:dyDescent="0.2">
      <c r="A14" s="55" t="s">
        <v>10</v>
      </c>
      <c r="B14" s="56">
        <v>804.35399999999981</v>
      </c>
      <c r="C14" s="57">
        <v>795.74599999999975</v>
      </c>
      <c r="D14" s="57">
        <v>750.29099999999971</v>
      </c>
      <c r="E14" s="57">
        <v>780.7890000000001</v>
      </c>
      <c r="F14" s="57">
        <v>749.31699999999989</v>
      </c>
      <c r="G14" s="57">
        <v>788.6909999999998</v>
      </c>
      <c r="H14" s="57">
        <v>998.7299999999999</v>
      </c>
      <c r="I14" s="57">
        <v>1666.2260000000003</v>
      </c>
      <c r="J14" s="57">
        <v>2726.5570000000002</v>
      </c>
      <c r="K14" s="57">
        <v>3404.1209999999996</v>
      </c>
      <c r="L14" s="57">
        <v>4094.7379999999998</v>
      </c>
      <c r="M14" s="57">
        <v>4378.2130000000006</v>
      </c>
      <c r="N14" s="57">
        <v>4554.9769999999999</v>
      </c>
      <c r="O14" s="57">
        <v>4377.7849999999999</v>
      </c>
      <c r="P14" s="57">
        <v>4212.826</v>
      </c>
      <c r="Q14" s="57">
        <v>3842.9970000000008</v>
      </c>
      <c r="R14" s="57">
        <v>3278.9829999999997</v>
      </c>
      <c r="S14" s="57">
        <v>2510.2859999999991</v>
      </c>
      <c r="T14" s="57">
        <v>1686.4209999999996</v>
      </c>
      <c r="U14" s="57">
        <v>1010.1849999999999</v>
      </c>
      <c r="V14" s="57">
        <v>865.22099999999989</v>
      </c>
      <c r="W14" s="57">
        <v>792.1099999999999</v>
      </c>
      <c r="X14" s="57">
        <v>784.25300000000016</v>
      </c>
      <c r="Y14" s="57">
        <v>786.52800000000013</v>
      </c>
      <c r="Z14" s="58"/>
      <c r="AA14" s="59">
        <f t="shared" si="0"/>
        <v>50640.344999999994</v>
      </c>
    </row>
    <row r="15" spans="1:27" ht="24.95" customHeight="1" x14ac:dyDescent="0.2">
      <c r="A15" s="55" t="s">
        <v>11</v>
      </c>
      <c r="B15" s="56">
        <v>18</v>
      </c>
      <c r="C15" s="57">
        <v>17</v>
      </c>
      <c r="D15" s="57">
        <v>15</v>
      </c>
      <c r="E15" s="57">
        <v>13</v>
      </c>
      <c r="F15" s="57">
        <v>11</v>
      </c>
      <c r="G15" s="57">
        <v>13</v>
      </c>
      <c r="H15" s="57">
        <v>28</v>
      </c>
      <c r="I15" s="57">
        <v>48</v>
      </c>
      <c r="J15" s="57">
        <v>64</v>
      </c>
      <c r="K15" s="57">
        <v>79</v>
      </c>
      <c r="L15" s="57">
        <v>93</v>
      </c>
      <c r="M15" s="57">
        <v>104</v>
      </c>
      <c r="N15" s="57">
        <v>112</v>
      </c>
      <c r="O15" s="57">
        <v>117</v>
      </c>
      <c r="P15" s="57">
        <v>116</v>
      </c>
      <c r="Q15" s="57">
        <v>111</v>
      </c>
      <c r="R15" s="57">
        <v>99</v>
      </c>
      <c r="S15" s="57">
        <v>83</v>
      </c>
      <c r="T15" s="57">
        <v>60</v>
      </c>
      <c r="U15" s="57">
        <v>44</v>
      </c>
      <c r="V15" s="57">
        <v>41</v>
      </c>
      <c r="W15" s="57">
        <v>38</v>
      </c>
      <c r="X15" s="57">
        <v>33</v>
      </c>
      <c r="Y15" s="57">
        <v>29</v>
      </c>
      <c r="Z15" s="58"/>
      <c r="AA15" s="59">
        <f t="shared" si="0"/>
        <v>1386</v>
      </c>
    </row>
    <row r="16" spans="1:27" ht="30" customHeight="1" thickBot="1" x14ac:dyDescent="0.25">
      <c r="A16" s="60" t="s">
        <v>12</v>
      </c>
      <c r="B16" s="61">
        <f>IF(LEN(B$2)&gt;0,SUM(B10:B15),"")</f>
        <v>3247.819</v>
      </c>
      <c r="C16" s="62">
        <f t="shared" ref="C16:Z16" si="1">IF(LEN(C$2)&gt;0,SUM(C10:C15),"")</f>
        <v>3011.4069999999997</v>
      </c>
      <c r="D16" s="62">
        <f t="shared" si="1"/>
        <v>2868.9629999999997</v>
      </c>
      <c r="E16" s="62">
        <f t="shared" si="1"/>
        <v>2885.2650000000003</v>
      </c>
      <c r="F16" s="62">
        <f t="shared" si="1"/>
        <v>2830.1859999999997</v>
      </c>
      <c r="G16" s="62">
        <f t="shared" si="1"/>
        <v>2723.4159999999997</v>
      </c>
      <c r="H16" s="62">
        <f t="shared" si="1"/>
        <v>2760.3020000000001</v>
      </c>
      <c r="I16" s="62">
        <f t="shared" si="1"/>
        <v>3118.2260000000006</v>
      </c>
      <c r="J16" s="62">
        <f t="shared" si="1"/>
        <v>4032.5570000000002</v>
      </c>
      <c r="K16" s="62">
        <f t="shared" si="1"/>
        <v>4574.1209999999992</v>
      </c>
      <c r="L16" s="62">
        <f t="shared" si="1"/>
        <v>4884.7379999999994</v>
      </c>
      <c r="M16" s="62">
        <f t="shared" si="1"/>
        <v>5189.2130000000006</v>
      </c>
      <c r="N16" s="62">
        <f t="shared" si="1"/>
        <v>5380.9769999999999</v>
      </c>
      <c r="O16" s="62">
        <f t="shared" si="1"/>
        <v>5193.7849999999999</v>
      </c>
      <c r="P16" s="62">
        <f t="shared" si="1"/>
        <v>5013.826</v>
      </c>
      <c r="Q16" s="62">
        <f t="shared" si="1"/>
        <v>4835.9970000000012</v>
      </c>
      <c r="R16" s="62">
        <f t="shared" si="1"/>
        <v>4576.9830000000002</v>
      </c>
      <c r="S16" s="62">
        <f t="shared" si="1"/>
        <v>4433.2859999999991</v>
      </c>
      <c r="T16" s="62">
        <f t="shared" si="1"/>
        <v>4391.9169999999995</v>
      </c>
      <c r="U16" s="62">
        <f t="shared" si="1"/>
        <v>4234.6129999999994</v>
      </c>
      <c r="V16" s="62">
        <f t="shared" si="1"/>
        <v>4530.5019999999995</v>
      </c>
      <c r="W16" s="62">
        <f t="shared" si="1"/>
        <v>4313.37</v>
      </c>
      <c r="X16" s="62">
        <f t="shared" si="1"/>
        <v>4003.8750000000005</v>
      </c>
      <c r="Y16" s="62">
        <f t="shared" si="1"/>
        <v>3456.9980000000005</v>
      </c>
      <c r="Z16" s="63" t="str">
        <f t="shared" si="1"/>
        <v/>
      </c>
      <c r="AA16" s="64">
        <f>SUM(AA10:AA15)</f>
        <v>96492.342000000004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1542.9</v>
      </c>
      <c r="C28" s="72">
        <v>1521</v>
      </c>
      <c r="D28" s="72">
        <v>1501</v>
      </c>
      <c r="E28" s="72">
        <v>1527</v>
      </c>
      <c r="F28" s="72">
        <v>1645</v>
      </c>
      <c r="G28" s="72">
        <v>1892.36</v>
      </c>
      <c r="H28" s="72">
        <v>2140.83</v>
      </c>
      <c r="I28" s="72">
        <v>2585.88</v>
      </c>
      <c r="J28" s="72">
        <v>3080.03</v>
      </c>
      <c r="K28" s="72">
        <v>3369.07</v>
      </c>
      <c r="L28" s="72">
        <v>3318.77</v>
      </c>
      <c r="M28" s="72">
        <v>3570.77</v>
      </c>
      <c r="N28" s="72">
        <v>3680.84</v>
      </c>
      <c r="O28" s="72">
        <v>3685.13</v>
      </c>
      <c r="P28" s="72">
        <v>3562.86</v>
      </c>
      <c r="Q28" s="72">
        <v>3525.9</v>
      </c>
      <c r="R28" s="72">
        <v>3443.75</v>
      </c>
      <c r="S28" s="72">
        <v>3330.86</v>
      </c>
      <c r="T28" s="72">
        <v>3082.32</v>
      </c>
      <c r="U28" s="72">
        <v>3063.13</v>
      </c>
      <c r="V28" s="72">
        <v>2950.9</v>
      </c>
      <c r="W28" s="72">
        <v>2704.9</v>
      </c>
      <c r="X28" s="72">
        <v>2558.9</v>
      </c>
      <c r="Y28" s="72">
        <v>1689.9</v>
      </c>
      <c r="Z28" s="73"/>
      <c r="AA28" s="74">
        <f>SUM(B28:Z28)</f>
        <v>64974.000000000007</v>
      </c>
    </row>
    <row r="29" spans="1:27" ht="24.95" customHeight="1" x14ac:dyDescent="0.2">
      <c r="A29" s="75" t="s">
        <v>23</v>
      </c>
      <c r="B29" s="76">
        <v>1318.9190000000001</v>
      </c>
      <c r="C29" s="77">
        <v>1004.717</v>
      </c>
      <c r="D29" s="77">
        <v>992.27300000000002</v>
      </c>
      <c r="E29" s="77">
        <v>988.57500000000005</v>
      </c>
      <c r="F29" s="77">
        <v>997.18600000000004</v>
      </c>
      <c r="G29" s="77">
        <v>950.05600000000004</v>
      </c>
      <c r="H29" s="77">
        <v>1051.472</v>
      </c>
      <c r="I29" s="77">
        <v>1186.346</v>
      </c>
      <c r="J29" s="77">
        <v>1732.527</v>
      </c>
      <c r="K29" s="77">
        <v>1971.0509999999999</v>
      </c>
      <c r="L29" s="77">
        <v>2345.9679999999998</v>
      </c>
      <c r="M29" s="77">
        <v>2390.4430000000002</v>
      </c>
      <c r="N29" s="77">
        <v>2450.1370000000002</v>
      </c>
      <c r="O29" s="77">
        <v>2265.6550000000002</v>
      </c>
      <c r="P29" s="77">
        <v>2205.9659999999999</v>
      </c>
      <c r="Q29" s="77">
        <v>2051.0970000000002</v>
      </c>
      <c r="R29" s="77">
        <v>1850.2329999999999</v>
      </c>
      <c r="S29" s="77">
        <v>1549.4259999999999</v>
      </c>
      <c r="T29" s="77">
        <v>1263.597</v>
      </c>
      <c r="U29" s="77">
        <v>1065.4829999999999</v>
      </c>
      <c r="V29" s="77">
        <v>918.60199999999998</v>
      </c>
      <c r="W29" s="77">
        <v>947.47</v>
      </c>
      <c r="X29" s="77">
        <v>774.97500000000002</v>
      </c>
      <c r="Y29" s="77">
        <v>1096.098</v>
      </c>
      <c r="Z29" s="78"/>
      <c r="AA29" s="79">
        <f>SUM(B29:Z29)</f>
        <v>35368.271999999997</v>
      </c>
    </row>
    <row r="30" spans="1:27" ht="24.95" customHeight="1" x14ac:dyDescent="0.2">
      <c r="A30" s="82" t="s">
        <v>24</v>
      </c>
      <c r="B30" s="80">
        <v>1241</v>
      </c>
      <c r="C30" s="81">
        <v>1340.69</v>
      </c>
      <c r="D30" s="81">
        <v>1230.69</v>
      </c>
      <c r="E30" s="81">
        <v>1224.69</v>
      </c>
      <c r="F30" s="81">
        <v>1043</v>
      </c>
      <c r="G30" s="81">
        <v>741</v>
      </c>
      <c r="H30" s="81">
        <v>428</v>
      </c>
      <c r="I30" s="81">
        <v>206</v>
      </c>
      <c r="J30" s="81">
        <v>46</v>
      </c>
      <c r="K30" s="81">
        <v>46</v>
      </c>
      <c r="L30" s="81">
        <v>46</v>
      </c>
      <c r="M30" s="81">
        <v>46</v>
      </c>
      <c r="N30" s="81">
        <v>46</v>
      </c>
      <c r="O30" s="81">
        <v>46</v>
      </c>
      <c r="P30" s="81">
        <v>46</v>
      </c>
      <c r="Q30" s="81">
        <v>46</v>
      </c>
      <c r="R30" s="81">
        <v>106</v>
      </c>
      <c r="S30" s="81">
        <v>398</v>
      </c>
      <c r="T30" s="81">
        <v>901</v>
      </c>
      <c r="U30" s="81">
        <v>961</v>
      </c>
      <c r="V30" s="81">
        <v>1511</v>
      </c>
      <c r="W30" s="81">
        <v>1511</v>
      </c>
      <c r="X30" s="81">
        <v>1511</v>
      </c>
      <c r="Y30" s="81">
        <v>1511</v>
      </c>
      <c r="Z30" s="83"/>
      <c r="AA30" s="84">
        <f>SUM(B30:Z30)</f>
        <v>16233.07</v>
      </c>
    </row>
    <row r="31" spans="1:27" ht="30" customHeight="1" thickBot="1" x14ac:dyDescent="0.25">
      <c r="A31" s="60" t="s">
        <v>25</v>
      </c>
      <c r="B31" s="61">
        <f>IF(LEN(B$2)&gt;0,SUM(B28:B30),"")</f>
        <v>4102.8190000000004</v>
      </c>
      <c r="C31" s="62">
        <f t="shared" ref="C31:Z31" si="4">IF(LEN(C$2)&gt;0,SUM(C28:C30),"")</f>
        <v>3866.4070000000002</v>
      </c>
      <c r="D31" s="62">
        <f t="shared" si="4"/>
        <v>3723.9630000000002</v>
      </c>
      <c r="E31" s="62">
        <f t="shared" si="4"/>
        <v>3740.2649999999999</v>
      </c>
      <c r="F31" s="62">
        <f t="shared" si="4"/>
        <v>3685.1860000000001</v>
      </c>
      <c r="G31" s="62">
        <f t="shared" si="4"/>
        <v>3583.4160000000002</v>
      </c>
      <c r="H31" s="62">
        <f t="shared" si="4"/>
        <v>3620.3019999999997</v>
      </c>
      <c r="I31" s="62">
        <f t="shared" si="4"/>
        <v>3978.2260000000001</v>
      </c>
      <c r="J31" s="62">
        <f t="shared" si="4"/>
        <v>4858.5570000000007</v>
      </c>
      <c r="K31" s="62">
        <f t="shared" si="4"/>
        <v>5386.1210000000001</v>
      </c>
      <c r="L31" s="62">
        <f t="shared" si="4"/>
        <v>5710.7379999999994</v>
      </c>
      <c r="M31" s="62">
        <f t="shared" si="4"/>
        <v>6007.2129999999997</v>
      </c>
      <c r="N31" s="62">
        <f t="shared" si="4"/>
        <v>6176.9770000000008</v>
      </c>
      <c r="O31" s="62">
        <f t="shared" si="4"/>
        <v>5996.7849999999999</v>
      </c>
      <c r="P31" s="62">
        <f t="shared" si="4"/>
        <v>5814.826</v>
      </c>
      <c r="Q31" s="62">
        <f t="shared" si="4"/>
        <v>5622.9970000000003</v>
      </c>
      <c r="R31" s="62">
        <f t="shared" si="4"/>
        <v>5399.9830000000002</v>
      </c>
      <c r="S31" s="62">
        <f t="shared" si="4"/>
        <v>5278.2860000000001</v>
      </c>
      <c r="T31" s="62">
        <f t="shared" si="4"/>
        <v>5246.9170000000004</v>
      </c>
      <c r="U31" s="62">
        <f t="shared" si="4"/>
        <v>5089.6130000000003</v>
      </c>
      <c r="V31" s="62">
        <f t="shared" si="4"/>
        <v>5380.5020000000004</v>
      </c>
      <c r="W31" s="62">
        <f t="shared" si="4"/>
        <v>5163.37</v>
      </c>
      <c r="X31" s="62">
        <f t="shared" si="4"/>
        <v>4844.875</v>
      </c>
      <c r="Y31" s="62">
        <f t="shared" si="4"/>
        <v>4296.9979999999996</v>
      </c>
      <c r="Z31" s="63" t="str">
        <f t="shared" si="4"/>
        <v/>
      </c>
      <c r="AA31" s="64">
        <f>SUM(AA28:AA30)</f>
        <v>116575.342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390</v>
      </c>
      <c r="O34" s="95">
        <v>400</v>
      </c>
      <c r="P34" s="95">
        <v>400</v>
      </c>
      <c r="Q34" s="95">
        <v>396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399</v>
      </c>
      <c r="Y34" s="95">
        <v>400</v>
      </c>
      <c r="Z34" s="96"/>
      <c r="AA34" s="74">
        <f t="shared" ref="AA34:AA39" si="5">SUM(B34:Z34)</f>
        <v>9585</v>
      </c>
    </row>
    <row r="35" spans="1:27" ht="24.95" customHeight="1" x14ac:dyDescent="0.2">
      <c r="A35" s="97" t="s">
        <v>28</v>
      </c>
      <c r="B35" s="98">
        <v>395</v>
      </c>
      <c r="C35" s="99">
        <v>395</v>
      </c>
      <c r="D35" s="99">
        <v>395</v>
      </c>
      <c r="E35" s="99">
        <v>395</v>
      </c>
      <c r="F35" s="99">
        <v>395</v>
      </c>
      <c r="G35" s="99">
        <v>400</v>
      </c>
      <c r="H35" s="99">
        <v>400</v>
      </c>
      <c r="I35" s="99">
        <v>400</v>
      </c>
      <c r="J35" s="99">
        <v>385</v>
      </c>
      <c r="K35" s="99">
        <v>371</v>
      </c>
      <c r="L35" s="99">
        <v>385</v>
      </c>
      <c r="M35" s="99">
        <v>377</v>
      </c>
      <c r="N35" s="99">
        <v>381</v>
      </c>
      <c r="O35" s="99">
        <v>378</v>
      </c>
      <c r="P35" s="99">
        <v>376</v>
      </c>
      <c r="Q35" s="99">
        <v>366</v>
      </c>
      <c r="R35" s="99">
        <v>382</v>
      </c>
      <c r="S35" s="99">
        <v>400</v>
      </c>
      <c r="T35" s="99">
        <v>395</v>
      </c>
      <c r="U35" s="99">
        <v>395</v>
      </c>
      <c r="V35" s="99">
        <v>390</v>
      </c>
      <c r="W35" s="99">
        <v>390</v>
      </c>
      <c r="X35" s="99">
        <v>382</v>
      </c>
      <c r="Y35" s="99">
        <v>380</v>
      </c>
      <c r="Z35" s="100"/>
      <c r="AA35" s="79">
        <f t="shared" si="5"/>
        <v>9308</v>
      </c>
    </row>
    <row r="36" spans="1:27" ht="24.95" customHeight="1" x14ac:dyDescent="0.2">
      <c r="A36" s="97" t="s">
        <v>29</v>
      </c>
      <c r="B36" s="98">
        <v>725</v>
      </c>
      <c r="C36" s="99">
        <v>725</v>
      </c>
      <c r="D36" s="99">
        <v>725</v>
      </c>
      <c r="E36" s="99">
        <v>725</v>
      </c>
      <c r="F36" s="99">
        <v>725</v>
      </c>
      <c r="G36" s="99">
        <v>725</v>
      </c>
      <c r="H36" s="99">
        <v>725</v>
      </c>
      <c r="I36" s="99">
        <v>725</v>
      </c>
      <c r="J36" s="99">
        <v>725</v>
      </c>
      <c r="K36" s="99">
        <v>725</v>
      </c>
      <c r="L36" s="99">
        <v>725</v>
      </c>
      <c r="M36" s="99">
        <v>725</v>
      </c>
      <c r="N36" s="99">
        <v>725</v>
      </c>
      <c r="O36" s="99">
        <v>725</v>
      </c>
      <c r="P36" s="99">
        <v>725</v>
      </c>
      <c r="Q36" s="99">
        <v>725</v>
      </c>
      <c r="R36" s="99">
        <v>725</v>
      </c>
      <c r="S36" s="99">
        <v>725</v>
      </c>
      <c r="T36" s="99">
        <v>725</v>
      </c>
      <c r="U36" s="99">
        <v>725</v>
      </c>
      <c r="V36" s="99">
        <v>725</v>
      </c>
      <c r="W36" s="99">
        <v>725</v>
      </c>
      <c r="X36" s="99">
        <v>725</v>
      </c>
      <c r="Y36" s="99">
        <v>725</v>
      </c>
      <c r="Z36" s="100"/>
      <c r="AA36" s="79">
        <f t="shared" si="5"/>
        <v>17400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31</v>
      </c>
      <c r="K37" s="99">
        <v>31</v>
      </c>
      <c r="L37" s="99">
        <v>31</v>
      </c>
      <c r="M37" s="99">
        <v>31</v>
      </c>
      <c r="N37" s="99">
        <v>15</v>
      </c>
      <c r="O37" s="99">
        <v>15</v>
      </c>
      <c r="P37" s="99">
        <v>15</v>
      </c>
      <c r="Q37" s="99">
        <v>15</v>
      </c>
      <c r="R37" s="99">
        <v>31</v>
      </c>
      <c r="S37" s="99">
        <v>35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950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1570</v>
      </c>
      <c r="C39" s="88">
        <f t="shared" si="6"/>
        <v>1570</v>
      </c>
      <c r="D39" s="88">
        <f t="shared" si="6"/>
        <v>1570</v>
      </c>
      <c r="E39" s="88">
        <f t="shared" si="6"/>
        <v>1570</v>
      </c>
      <c r="F39" s="88">
        <f t="shared" si="6"/>
        <v>1570</v>
      </c>
      <c r="G39" s="88">
        <f t="shared" si="6"/>
        <v>1575</v>
      </c>
      <c r="H39" s="88">
        <f t="shared" si="6"/>
        <v>1575</v>
      </c>
      <c r="I39" s="88">
        <f t="shared" si="6"/>
        <v>1575</v>
      </c>
      <c r="J39" s="88">
        <f t="shared" si="6"/>
        <v>1541</v>
      </c>
      <c r="K39" s="88">
        <f t="shared" si="6"/>
        <v>1527</v>
      </c>
      <c r="L39" s="88">
        <f t="shared" si="6"/>
        <v>1541</v>
      </c>
      <c r="M39" s="88">
        <f t="shared" si="6"/>
        <v>1533</v>
      </c>
      <c r="N39" s="88">
        <f t="shared" si="6"/>
        <v>1511</v>
      </c>
      <c r="O39" s="88">
        <f t="shared" si="6"/>
        <v>1518</v>
      </c>
      <c r="P39" s="88">
        <f t="shared" si="6"/>
        <v>1516</v>
      </c>
      <c r="Q39" s="88">
        <f t="shared" si="6"/>
        <v>1502</v>
      </c>
      <c r="R39" s="88">
        <f t="shared" si="6"/>
        <v>1538</v>
      </c>
      <c r="S39" s="88">
        <f t="shared" si="6"/>
        <v>1560</v>
      </c>
      <c r="T39" s="88">
        <f t="shared" si="6"/>
        <v>1570</v>
      </c>
      <c r="U39" s="88">
        <f t="shared" si="6"/>
        <v>1570</v>
      </c>
      <c r="V39" s="88">
        <f t="shared" si="6"/>
        <v>1565</v>
      </c>
      <c r="W39" s="88">
        <f t="shared" si="6"/>
        <v>1565</v>
      </c>
      <c r="X39" s="88">
        <f t="shared" si="6"/>
        <v>1556</v>
      </c>
      <c r="Y39" s="88">
        <f t="shared" si="6"/>
        <v>1555</v>
      </c>
      <c r="Z39" s="89" t="str">
        <f t="shared" si="6"/>
        <v/>
      </c>
      <c r="AA39" s="90">
        <f t="shared" si="5"/>
        <v>37243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715</v>
      </c>
      <c r="C44" s="99">
        <v>715</v>
      </c>
      <c r="D44" s="99">
        <v>715</v>
      </c>
      <c r="E44" s="99">
        <v>715</v>
      </c>
      <c r="F44" s="99">
        <v>715</v>
      </c>
      <c r="G44" s="99">
        <v>715</v>
      </c>
      <c r="H44" s="99">
        <v>715</v>
      </c>
      <c r="I44" s="99">
        <v>715</v>
      </c>
      <c r="J44" s="99">
        <v>715</v>
      </c>
      <c r="K44" s="99">
        <v>715</v>
      </c>
      <c r="L44" s="99">
        <v>715</v>
      </c>
      <c r="M44" s="99">
        <v>715</v>
      </c>
      <c r="N44" s="99">
        <v>715</v>
      </c>
      <c r="O44" s="99">
        <v>715</v>
      </c>
      <c r="P44" s="99">
        <v>715</v>
      </c>
      <c r="Q44" s="99">
        <v>715</v>
      </c>
      <c r="R44" s="99">
        <v>715</v>
      </c>
      <c r="S44" s="99">
        <v>715</v>
      </c>
      <c r="T44" s="99">
        <v>715</v>
      </c>
      <c r="U44" s="99">
        <v>715</v>
      </c>
      <c r="V44" s="99">
        <v>715</v>
      </c>
      <c r="W44" s="99">
        <v>715</v>
      </c>
      <c r="X44" s="99">
        <v>715</v>
      </c>
      <c r="Y44" s="99">
        <v>715</v>
      </c>
      <c r="Z44" s="100"/>
      <c r="AA44" s="79">
        <f t="shared" si="7"/>
        <v>17160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715</v>
      </c>
      <c r="C48" s="88">
        <f t="shared" ref="C48:Z48" si="8">IF(LEN(C$2)&gt;0,SUM(C42:C47),"")</f>
        <v>715</v>
      </c>
      <c r="D48" s="88">
        <f t="shared" si="8"/>
        <v>715</v>
      </c>
      <c r="E48" s="88">
        <f t="shared" si="8"/>
        <v>715</v>
      </c>
      <c r="F48" s="88">
        <f t="shared" si="8"/>
        <v>715</v>
      </c>
      <c r="G48" s="88">
        <f t="shared" si="8"/>
        <v>715</v>
      </c>
      <c r="H48" s="88">
        <f t="shared" si="8"/>
        <v>715</v>
      </c>
      <c r="I48" s="88">
        <f t="shared" si="8"/>
        <v>715</v>
      </c>
      <c r="J48" s="88">
        <f t="shared" si="8"/>
        <v>715</v>
      </c>
      <c r="K48" s="88">
        <f t="shared" si="8"/>
        <v>715</v>
      </c>
      <c r="L48" s="88">
        <f t="shared" si="8"/>
        <v>715</v>
      </c>
      <c r="M48" s="88">
        <f t="shared" si="8"/>
        <v>715</v>
      </c>
      <c r="N48" s="88">
        <f t="shared" si="8"/>
        <v>715</v>
      </c>
      <c r="O48" s="88">
        <f t="shared" si="8"/>
        <v>715</v>
      </c>
      <c r="P48" s="88">
        <f t="shared" si="8"/>
        <v>715</v>
      </c>
      <c r="Q48" s="88">
        <f t="shared" si="8"/>
        <v>715</v>
      </c>
      <c r="R48" s="88">
        <f t="shared" si="8"/>
        <v>715</v>
      </c>
      <c r="S48" s="88">
        <f t="shared" si="8"/>
        <v>715</v>
      </c>
      <c r="T48" s="88">
        <f t="shared" si="8"/>
        <v>715</v>
      </c>
      <c r="U48" s="88">
        <f t="shared" si="8"/>
        <v>715</v>
      </c>
      <c r="V48" s="88">
        <f t="shared" si="8"/>
        <v>715</v>
      </c>
      <c r="W48" s="88">
        <f t="shared" si="8"/>
        <v>715</v>
      </c>
      <c r="X48" s="88">
        <f t="shared" si="8"/>
        <v>715</v>
      </c>
      <c r="Y48" s="88">
        <f t="shared" si="8"/>
        <v>715</v>
      </c>
      <c r="Z48" s="89" t="str">
        <f t="shared" si="8"/>
        <v/>
      </c>
      <c r="AA48" s="90">
        <f t="shared" si="7"/>
        <v>17160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4817.8189999999995</v>
      </c>
      <c r="C51" s="88">
        <f t="shared" si="10"/>
        <v>4581.4069999999992</v>
      </c>
      <c r="D51" s="88">
        <f t="shared" si="10"/>
        <v>4438.9629999999997</v>
      </c>
      <c r="E51" s="88">
        <f t="shared" si="10"/>
        <v>4455.2650000000003</v>
      </c>
      <c r="F51" s="88">
        <f t="shared" si="10"/>
        <v>4400.1859999999997</v>
      </c>
      <c r="G51" s="88">
        <f t="shared" si="10"/>
        <v>4298.4159999999993</v>
      </c>
      <c r="H51" s="88">
        <f t="shared" si="10"/>
        <v>4335.3019999999997</v>
      </c>
      <c r="I51" s="88">
        <f t="shared" si="10"/>
        <v>4693.2260000000006</v>
      </c>
      <c r="J51" s="88">
        <f t="shared" si="10"/>
        <v>5573.5570000000007</v>
      </c>
      <c r="K51" s="88">
        <f t="shared" si="10"/>
        <v>6101.1209999999992</v>
      </c>
      <c r="L51" s="88">
        <f t="shared" si="10"/>
        <v>6425.7379999999994</v>
      </c>
      <c r="M51" s="88">
        <f t="shared" si="10"/>
        <v>6722.2130000000006</v>
      </c>
      <c r="N51" s="88">
        <f t="shared" si="10"/>
        <v>6891.9769999999999</v>
      </c>
      <c r="O51" s="88">
        <f t="shared" si="10"/>
        <v>6711.7849999999999</v>
      </c>
      <c r="P51" s="88">
        <f t="shared" si="10"/>
        <v>6529.826</v>
      </c>
      <c r="Q51" s="88">
        <f t="shared" si="10"/>
        <v>6337.9970000000012</v>
      </c>
      <c r="R51" s="88">
        <f t="shared" si="10"/>
        <v>6114.9830000000002</v>
      </c>
      <c r="S51" s="88">
        <f t="shared" si="10"/>
        <v>5993.2859999999991</v>
      </c>
      <c r="T51" s="88">
        <f t="shared" si="10"/>
        <v>5961.9169999999995</v>
      </c>
      <c r="U51" s="88">
        <f t="shared" si="10"/>
        <v>5804.6129999999994</v>
      </c>
      <c r="V51" s="88">
        <f t="shared" si="10"/>
        <v>6095.5019999999995</v>
      </c>
      <c r="W51" s="88">
        <f t="shared" si="10"/>
        <v>5878.37</v>
      </c>
      <c r="X51" s="88">
        <f t="shared" si="10"/>
        <v>5559.875</v>
      </c>
      <c r="Y51" s="88">
        <f t="shared" si="10"/>
        <v>5011.9980000000005</v>
      </c>
      <c r="Z51" s="89" t="str">
        <f t="shared" si="10"/>
        <v/>
      </c>
      <c r="AA51" s="104">
        <f>SUM(B51:Z51)</f>
        <v>133735.342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45109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4817.8189999999995</v>
      </c>
      <c r="C4" s="18">
        <v>4581.4069999999992</v>
      </c>
      <c r="D4" s="18">
        <v>4438.9629999999979</v>
      </c>
      <c r="E4" s="18">
        <v>4455.2659999999987</v>
      </c>
      <c r="F4" s="18">
        <v>4400.1859999999988</v>
      </c>
      <c r="G4" s="18">
        <v>4298.4160000000011</v>
      </c>
      <c r="H4" s="18">
        <v>4335.3020000000015</v>
      </c>
      <c r="I4" s="18">
        <v>4693.2260000000006</v>
      </c>
      <c r="J4" s="18">
        <v>5573.556999999998</v>
      </c>
      <c r="K4" s="18">
        <v>6101.1209999999992</v>
      </c>
      <c r="L4" s="18">
        <v>6425.7380000000003</v>
      </c>
      <c r="M4" s="18">
        <v>6722.2129999999997</v>
      </c>
      <c r="N4" s="18">
        <v>6891.9770000000008</v>
      </c>
      <c r="O4" s="18">
        <v>6711.7849999999999</v>
      </c>
      <c r="P4" s="18">
        <v>6529.8260000000009</v>
      </c>
      <c r="Q4" s="18">
        <v>6337.9970000000021</v>
      </c>
      <c r="R4" s="18">
        <v>6114.9830000000002</v>
      </c>
      <c r="S4" s="18">
        <v>5993.286000000001</v>
      </c>
      <c r="T4" s="18">
        <v>5961.9170000000004</v>
      </c>
      <c r="U4" s="18">
        <v>5804.6129999999994</v>
      </c>
      <c r="V4" s="18">
        <v>6095.5019999999995</v>
      </c>
      <c r="W4" s="18">
        <v>5878.37</v>
      </c>
      <c r="X4" s="18">
        <v>5559.8750000000009</v>
      </c>
      <c r="Y4" s="18">
        <v>5011.9980000000005</v>
      </c>
      <c r="Z4" s="19"/>
      <c r="AA4" s="20">
        <f>SUM(B4:Z4)</f>
        <v>133735.34299999999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111.75</v>
      </c>
      <c r="C7" s="28">
        <v>107.92</v>
      </c>
      <c r="D7" s="28">
        <v>105.69</v>
      </c>
      <c r="E7" s="28">
        <v>101.39</v>
      </c>
      <c r="F7" s="28">
        <v>100.49</v>
      </c>
      <c r="G7" s="28">
        <v>104.55</v>
      </c>
      <c r="H7" s="28">
        <v>168.35</v>
      </c>
      <c r="I7" s="28">
        <v>120.31</v>
      </c>
      <c r="J7" s="28">
        <v>20.12</v>
      </c>
      <c r="K7" s="28">
        <v>0</v>
      </c>
      <c r="L7" s="28">
        <v>3</v>
      </c>
      <c r="M7" s="28">
        <v>0.01</v>
      </c>
      <c r="N7" s="28">
        <v>0.2</v>
      </c>
      <c r="O7" s="28">
        <v>0</v>
      </c>
      <c r="P7" s="28">
        <v>0</v>
      </c>
      <c r="Q7" s="28">
        <v>0</v>
      </c>
      <c r="R7" s="28">
        <v>49.89</v>
      </c>
      <c r="S7" s="28">
        <v>80</v>
      </c>
      <c r="T7" s="28">
        <v>101.69</v>
      </c>
      <c r="U7" s="28">
        <v>109.3</v>
      </c>
      <c r="V7" s="28">
        <v>110.75</v>
      </c>
      <c r="W7" s="28">
        <v>112.47</v>
      </c>
      <c r="X7" s="28">
        <v>102.62</v>
      </c>
      <c r="Y7" s="28">
        <v>123.84</v>
      </c>
      <c r="Z7" s="29"/>
      <c r="AA7" s="30">
        <f>IF(SUM(B7:Z7)&lt;&gt;0,AVERAGEIF(B7:Z7,"&lt;&gt;"""),"")</f>
        <v>72.264166666666668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704.42099999999994</v>
      </c>
      <c r="C19" s="72">
        <v>782.54499999999996</v>
      </c>
      <c r="D19" s="72">
        <v>777.9190000000001</v>
      </c>
      <c r="E19" s="72">
        <v>804.50300000000004</v>
      </c>
      <c r="F19" s="72">
        <v>818.86599999999999</v>
      </c>
      <c r="G19" s="72">
        <v>809.05100000000004</v>
      </c>
      <c r="H19" s="72">
        <v>811.33400000000006</v>
      </c>
      <c r="I19" s="72">
        <v>797.04200000000003</v>
      </c>
      <c r="J19" s="72">
        <v>867.80399999999997</v>
      </c>
      <c r="K19" s="72">
        <v>861.86099999999988</v>
      </c>
      <c r="L19" s="72">
        <v>845.66099999999983</v>
      </c>
      <c r="M19" s="72">
        <v>854.29499999999985</v>
      </c>
      <c r="N19" s="72">
        <v>859.95900000000006</v>
      </c>
      <c r="O19" s="72">
        <v>847.23800000000006</v>
      </c>
      <c r="P19" s="72">
        <v>850.22899999999981</v>
      </c>
      <c r="Q19" s="72">
        <v>879.63399999999979</v>
      </c>
      <c r="R19" s="72">
        <v>828.45899999999995</v>
      </c>
      <c r="S19" s="72">
        <v>759.3370000000001</v>
      </c>
      <c r="T19" s="72">
        <v>760.49700000000007</v>
      </c>
      <c r="U19" s="72">
        <v>691.64699999999993</v>
      </c>
      <c r="V19" s="72">
        <v>687.30599999999993</v>
      </c>
      <c r="W19" s="72">
        <v>686.49900000000002</v>
      </c>
      <c r="X19" s="72">
        <v>674.74099999999999</v>
      </c>
      <c r="Y19" s="72">
        <v>674.93899999999996</v>
      </c>
      <c r="Z19" s="73"/>
      <c r="AA19" s="74">
        <f t="shared" ref="AA19:AA24" si="2">SUM(B19:Z19)</f>
        <v>18935.786999999997</v>
      </c>
    </row>
    <row r="20" spans="1:27" ht="24.95" customHeight="1" x14ac:dyDescent="0.2">
      <c r="A20" s="75" t="s">
        <v>15</v>
      </c>
      <c r="B20" s="76">
        <v>909.36599999999999</v>
      </c>
      <c r="C20" s="77">
        <v>862.01800000000014</v>
      </c>
      <c r="D20" s="77">
        <v>852.65899999999999</v>
      </c>
      <c r="E20" s="77">
        <v>910.13700000000006</v>
      </c>
      <c r="F20" s="77">
        <v>904.36200000000019</v>
      </c>
      <c r="G20" s="77">
        <v>887.93000000000006</v>
      </c>
      <c r="H20" s="77">
        <v>839.16200000000003</v>
      </c>
      <c r="I20" s="77">
        <v>884.05</v>
      </c>
      <c r="J20" s="77">
        <v>1005.8380000000001</v>
      </c>
      <c r="K20" s="77">
        <v>1048.7060000000001</v>
      </c>
      <c r="L20" s="77">
        <v>1042.3810000000001</v>
      </c>
      <c r="M20" s="77">
        <v>1039.2540000000001</v>
      </c>
      <c r="N20" s="77">
        <v>1053.4769999999999</v>
      </c>
      <c r="O20" s="77">
        <v>1060.2539999999999</v>
      </c>
      <c r="P20" s="77">
        <v>1075.4879999999998</v>
      </c>
      <c r="Q20" s="77">
        <v>1074.5720000000001</v>
      </c>
      <c r="R20" s="77">
        <v>1077.1410000000001</v>
      </c>
      <c r="S20" s="77">
        <v>1077.9530000000002</v>
      </c>
      <c r="T20" s="77">
        <v>1053.4289999999999</v>
      </c>
      <c r="U20" s="77">
        <v>980.18299999999988</v>
      </c>
      <c r="V20" s="77">
        <v>1000.4530000000001</v>
      </c>
      <c r="W20" s="77">
        <v>949.30200000000002</v>
      </c>
      <c r="X20" s="77">
        <v>922.52699999999993</v>
      </c>
      <c r="Y20" s="77">
        <v>881.35600000000022</v>
      </c>
      <c r="Z20" s="78"/>
      <c r="AA20" s="79">
        <f t="shared" si="2"/>
        <v>23391.998000000003</v>
      </c>
    </row>
    <row r="21" spans="1:27" ht="24.95" customHeight="1" x14ac:dyDescent="0.2">
      <c r="A21" s="75" t="s">
        <v>16</v>
      </c>
      <c r="B21" s="80">
        <v>2776.0320000000002</v>
      </c>
      <c r="C21" s="81">
        <v>2536.3440000000005</v>
      </c>
      <c r="D21" s="81">
        <v>2423.3850000000002</v>
      </c>
      <c r="E21" s="81">
        <v>2361.6260000000007</v>
      </c>
      <c r="F21" s="81">
        <v>2297.4579999999996</v>
      </c>
      <c r="G21" s="81">
        <v>2213.9349999999999</v>
      </c>
      <c r="H21" s="81">
        <v>2249.3059999999996</v>
      </c>
      <c r="I21" s="81">
        <v>2524.6340000000005</v>
      </c>
      <c r="J21" s="81">
        <v>3042.2489999999998</v>
      </c>
      <c r="K21" s="81">
        <v>3458.0539999999992</v>
      </c>
      <c r="L21" s="81">
        <v>3734.72</v>
      </c>
      <c r="M21" s="81">
        <v>3955.6640000000002</v>
      </c>
      <c r="N21" s="81">
        <v>4014.0410000000006</v>
      </c>
      <c r="O21" s="81">
        <v>3832.2929999999992</v>
      </c>
      <c r="P21" s="81">
        <v>3624.6090000000004</v>
      </c>
      <c r="Q21" s="81">
        <v>3516.7910000000002</v>
      </c>
      <c r="R21" s="81">
        <v>3553.2019999999998</v>
      </c>
      <c r="S21" s="81">
        <v>3583.9959999999996</v>
      </c>
      <c r="T21" s="81">
        <v>3565.491</v>
      </c>
      <c r="U21" s="81">
        <v>3549.2830000000004</v>
      </c>
      <c r="V21" s="81">
        <v>3798.7429999999995</v>
      </c>
      <c r="W21" s="81">
        <v>3677.069</v>
      </c>
      <c r="X21" s="81">
        <v>3424.607</v>
      </c>
      <c r="Y21" s="81">
        <v>3017.703</v>
      </c>
      <c r="Z21" s="78"/>
      <c r="AA21" s="79">
        <f t="shared" si="2"/>
        <v>76731.234999999986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>
        <v>110</v>
      </c>
      <c r="O22" s="81">
        <v>110</v>
      </c>
      <c r="P22" s="81">
        <v>110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4.95" customHeight="1" x14ac:dyDescent="0.2">
      <c r="A23" s="85" t="s">
        <v>18</v>
      </c>
      <c r="B23" s="77">
        <v>85</v>
      </c>
      <c r="C23" s="77">
        <v>73.5</v>
      </c>
      <c r="D23" s="77">
        <v>69</v>
      </c>
      <c r="E23" s="77">
        <v>68</v>
      </c>
      <c r="F23" s="77">
        <v>66.5</v>
      </c>
      <c r="G23" s="77">
        <v>68.5</v>
      </c>
      <c r="H23" s="77">
        <v>82.5</v>
      </c>
      <c r="I23" s="77">
        <v>92.5</v>
      </c>
      <c r="J23" s="77">
        <v>94.5</v>
      </c>
      <c r="K23" s="77">
        <v>90.5</v>
      </c>
      <c r="L23" s="77">
        <v>92</v>
      </c>
      <c r="M23" s="77">
        <v>92</v>
      </c>
      <c r="N23" s="77">
        <v>94.5</v>
      </c>
      <c r="O23" s="77">
        <v>91</v>
      </c>
      <c r="P23" s="77">
        <v>93.5</v>
      </c>
      <c r="Q23" s="77">
        <v>95</v>
      </c>
      <c r="R23" s="77">
        <v>97.5</v>
      </c>
      <c r="S23" s="77">
        <v>98</v>
      </c>
      <c r="T23" s="77">
        <v>103.5</v>
      </c>
      <c r="U23" s="77">
        <v>110.5</v>
      </c>
      <c r="V23" s="77">
        <v>107</v>
      </c>
      <c r="W23" s="77">
        <v>112.5</v>
      </c>
      <c r="X23" s="77">
        <v>108</v>
      </c>
      <c r="Y23" s="77">
        <v>86</v>
      </c>
      <c r="Z23" s="77"/>
      <c r="AA23" s="79">
        <f t="shared" si="2"/>
        <v>2171.5</v>
      </c>
    </row>
    <row r="24" spans="1:27" ht="24.95" customHeight="1" x14ac:dyDescent="0.2">
      <c r="A24" s="85" t="s">
        <v>19</v>
      </c>
      <c r="B24" s="77">
        <v>323</v>
      </c>
      <c r="C24" s="77">
        <v>306.99999999999994</v>
      </c>
      <c r="D24" s="77">
        <v>296.00000000000006</v>
      </c>
      <c r="E24" s="77">
        <v>291</v>
      </c>
      <c r="F24" s="77">
        <v>293</v>
      </c>
      <c r="G24" s="77">
        <v>299</v>
      </c>
      <c r="H24" s="77">
        <v>332.99999999999994</v>
      </c>
      <c r="I24" s="77">
        <v>374.99999999999994</v>
      </c>
      <c r="J24" s="77">
        <v>408</v>
      </c>
      <c r="K24" s="77">
        <v>425</v>
      </c>
      <c r="L24" s="77">
        <v>433</v>
      </c>
      <c r="M24" s="77">
        <v>444</v>
      </c>
      <c r="N24" s="77">
        <v>449.00000000000006</v>
      </c>
      <c r="O24" s="77">
        <v>449.99999999999994</v>
      </c>
      <c r="P24" s="77">
        <v>434.99999999999994</v>
      </c>
      <c r="Q24" s="77">
        <v>431.00000000000006</v>
      </c>
      <c r="R24" s="77">
        <v>440</v>
      </c>
      <c r="S24" s="77">
        <v>454</v>
      </c>
      <c r="T24" s="77">
        <v>459.00000000000006</v>
      </c>
      <c r="U24" s="77">
        <v>451</v>
      </c>
      <c r="V24" s="77">
        <v>445.00000000000006</v>
      </c>
      <c r="W24" s="77">
        <v>409</v>
      </c>
      <c r="X24" s="77">
        <v>374</v>
      </c>
      <c r="Y24" s="77">
        <v>331.99999999999994</v>
      </c>
      <c r="Z24" s="77"/>
      <c r="AA24" s="79">
        <f t="shared" si="2"/>
        <v>9356</v>
      </c>
    </row>
    <row r="25" spans="1:27" ht="30" customHeight="1" thickBot="1" x14ac:dyDescent="0.25">
      <c r="A25" s="86" t="s">
        <v>20</v>
      </c>
      <c r="B25" s="87">
        <f t="shared" ref="B25:AA25" si="3">SUM(B19:B24)</f>
        <v>4797.8189999999995</v>
      </c>
      <c r="C25" s="88">
        <f t="shared" si="3"/>
        <v>4561.4070000000011</v>
      </c>
      <c r="D25" s="88">
        <f t="shared" si="3"/>
        <v>4418.9629999999997</v>
      </c>
      <c r="E25" s="88">
        <f t="shared" si="3"/>
        <v>4435.2660000000005</v>
      </c>
      <c r="F25" s="88">
        <f t="shared" si="3"/>
        <v>4380.1859999999997</v>
      </c>
      <c r="G25" s="88">
        <f t="shared" si="3"/>
        <v>4278.4160000000002</v>
      </c>
      <c r="H25" s="88">
        <f t="shared" si="3"/>
        <v>4315.3019999999997</v>
      </c>
      <c r="I25" s="88">
        <f t="shared" si="3"/>
        <v>4673.2260000000006</v>
      </c>
      <c r="J25" s="88">
        <f t="shared" si="3"/>
        <v>5418.3909999999996</v>
      </c>
      <c r="K25" s="88">
        <f t="shared" si="3"/>
        <v>5884.1209999999992</v>
      </c>
      <c r="L25" s="88">
        <f t="shared" si="3"/>
        <v>6147.7619999999997</v>
      </c>
      <c r="M25" s="88">
        <f t="shared" si="3"/>
        <v>6385.2129999999997</v>
      </c>
      <c r="N25" s="88">
        <f t="shared" si="3"/>
        <v>6580.9770000000008</v>
      </c>
      <c r="O25" s="88">
        <f t="shared" si="3"/>
        <v>6390.7849999999989</v>
      </c>
      <c r="P25" s="88">
        <f t="shared" si="3"/>
        <v>6188.826</v>
      </c>
      <c r="Q25" s="88">
        <f t="shared" si="3"/>
        <v>5996.9970000000003</v>
      </c>
      <c r="R25" s="88">
        <f t="shared" si="3"/>
        <v>5996.3019999999997</v>
      </c>
      <c r="S25" s="88">
        <f t="shared" si="3"/>
        <v>5973.2860000000001</v>
      </c>
      <c r="T25" s="88">
        <f t="shared" si="3"/>
        <v>5941.9169999999995</v>
      </c>
      <c r="U25" s="88">
        <f t="shared" si="3"/>
        <v>5782.6130000000003</v>
      </c>
      <c r="V25" s="88">
        <f t="shared" si="3"/>
        <v>6038.5019999999995</v>
      </c>
      <c r="W25" s="88">
        <f t="shared" si="3"/>
        <v>5834.37</v>
      </c>
      <c r="X25" s="88">
        <f t="shared" si="3"/>
        <v>5503.875</v>
      </c>
      <c r="Y25" s="88">
        <f t="shared" si="3"/>
        <v>4991.9979999999996</v>
      </c>
      <c r="Z25" s="89">
        <f t="shared" si="3"/>
        <v>0</v>
      </c>
      <c r="AA25" s="90">
        <f t="shared" si="3"/>
        <v>130916.51999999999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572</v>
      </c>
      <c r="C28" s="72">
        <v>544.5</v>
      </c>
      <c r="D28" s="72">
        <v>529</v>
      </c>
      <c r="E28" s="72">
        <v>523</v>
      </c>
      <c r="F28" s="72">
        <v>523.5</v>
      </c>
      <c r="G28" s="72">
        <v>531.86</v>
      </c>
      <c r="H28" s="72">
        <v>586.33000000000004</v>
      </c>
      <c r="I28" s="72">
        <v>642.38</v>
      </c>
      <c r="J28" s="72">
        <v>677.53</v>
      </c>
      <c r="K28" s="72">
        <v>698.57</v>
      </c>
      <c r="L28" s="72">
        <v>713.77</v>
      </c>
      <c r="M28" s="72">
        <v>726.77</v>
      </c>
      <c r="N28" s="72">
        <v>739.34</v>
      </c>
      <c r="O28" s="72">
        <v>737.13</v>
      </c>
      <c r="P28" s="72">
        <v>721.36</v>
      </c>
      <c r="Q28" s="72">
        <v>715.9</v>
      </c>
      <c r="R28" s="72">
        <v>717.25</v>
      </c>
      <c r="S28" s="72">
        <v>726.86</v>
      </c>
      <c r="T28" s="72">
        <v>732.92</v>
      </c>
      <c r="U28" s="72">
        <v>730.73</v>
      </c>
      <c r="V28" s="72">
        <v>716</v>
      </c>
      <c r="W28" s="72">
        <v>685.5</v>
      </c>
      <c r="X28" s="72">
        <v>646</v>
      </c>
      <c r="Y28" s="72">
        <v>582</v>
      </c>
      <c r="Z28" s="73"/>
      <c r="AA28" s="74">
        <f>SUM(B28:Z28)</f>
        <v>15720.199999999999</v>
      </c>
    </row>
    <row r="29" spans="1:27" ht="24.95" customHeight="1" x14ac:dyDescent="0.2">
      <c r="A29" s="75" t="s">
        <v>23</v>
      </c>
      <c r="B29" s="76">
        <v>4245.8190000000004</v>
      </c>
      <c r="C29" s="77">
        <v>4036.9070000000002</v>
      </c>
      <c r="D29" s="77">
        <v>3909.9630000000002</v>
      </c>
      <c r="E29" s="77">
        <v>3932.2660000000001</v>
      </c>
      <c r="F29" s="77">
        <v>3876.6860000000001</v>
      </c>
      <c r="G29" s="77">
        <v>3766.556</v>
      </c>
      <c r="H29" s="77">
        <v>3748.9720000000002</v>
      </c>
      <c r="I29" s="77">
        <v>4050.846</v>
      </c>
      <c r="J29" s="77">
        <v>4896.027</v>
      </c>
      <c r="K29" s="77">
        <v>5402.5510000000004</v>
      </c>
      <c r="L29" s="77">
        <v>5711.9679999999998</v>
      </c>
      <c r="M29" s="77">
        <v>5995.4430000000002</v>
      </c>
      <c r="N29" s="77">
        <v>6152.6369999999997</v>
      </c>
      <c r="O29" s="77">
        <v>5974.6549999999997</v>
      </c>
      <c r="P29" s="77">
        <v>5808.4660000000003</v>
      </c>
      <c r="Q29" s="77">
        <v>5622.0969999999998</v>
      </c>
      <c r="R29" s="77">
        <v>5397.7330000000002</v>
      </c>
      <c r="S29" s="77">
        <v>5266.4260000000004</v>
      </c>
      <c r="T29" s="77">
        <v>5228.9970000000003</v>
      </c>
      <c r="U29" s="77">
        <v>5073.8829999999998</v>
      </c>
      <c r="V29" s="77">
        <v>5379.5020000000004</v>
      </c>
      <c r="W29" s="77">
        <v>5192.87</v>
      </c>
      <c r="X29" s="77">
        <v>4913.875</v>
      </c>
      <c r="Y29" s="77">
        <v>4429.9979999999996</v>
      </c>
      <c r="Z29" s="78"/>
      <c r="AA29" s="79">
        <f>SUM(B29:Z29)</f>
        <v>118015.14300000001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4817.8190000000004</v>
      </c>
      <c r="C31" s="62">
        <f t="shared" si="4"/>
        <v>4581.4070000000002</v>
      </c>
      <c r="D31" s="62">
        <f t="shared" si="4"/>
        <v>4438.9629999999997</v>
      </c>
      <c r="E31" s="62">
        <f t="shared" si="4"/>
        <v>4455.2659999999996</v>
      </c>
      <c r="F31" s="62">
        <f t="shared" si="4"/>
        <v>4400.1859999999997</v>
      </c>
      <c r="G31" s="62">
        <f t="shared" si="4"/>
        <v>4298.4160000000002</v>
      </c>
      <c r="H31" s="62">
        <f t="shared" si="4"/>
        <v>4335.3020000000006</v>
      </c>
      <c r="I31" s="62">
        <f t="shared" si="4"/>
        <v>4693.2259999999997</v>
      </c>
      <c r="J31" s="62">
        <f t="shared" si="4"/>
        <v>5573.5569999999998</v>
      </c>
      <c r="K31" s="62">
        <f t="shared" si="4"/>
        <v>6101.1210000000001</v>
      </c>
      <c r="L31" s="62">
        <f t="shared" si="4"/>
        <v>6425.7379999999994</v>
      </c>
      <c r="M31" s="62">
        <f t="shared" si="4"/>
        <v>6722.2129999999997</v>
      </c>
      <c r="N31" s="62">
        <f t="shared" si="4"/>
        <v>6891.9769999999999</v>
      </c>
      <c r="O31" s="62">
        <f t="shared" si="4"/>
        <v>6711.7849999999999</v>
      </c>
      <c r="P31" s="62">
        <f t="shared" si="4"/>
        <v>6529.826</v>
      </c>
      <c r="Q31" s="62">
        <f t="shared" si="4"/>
        <v>6337.9969999999994</v>
      </c>
      <c r="R31" s="62">
        <f t="shared" si="4"/>
        <v>6114.9830000000002</v>
      </c>
      <c r="S31" s="62">
        <f t="shared" si="4"/>
        <v>5993.2860000000001</v>
      </c>
      <c r="T31" s="62">
        <f t="shared" si="4"/>
        <v>5961.9170000000004</v>
      </c>
      <c r="U31" s="62">
        <f t="shared" si="4"/>
        <v>5804.6129999999994</v>
      </c>
      <c r="V31" s="62">
        <f t="shared" si="4"/>
        <v>6095.5020000000004</v>
      </c>
      <c r="W31" s="62">
        <f t="shared" si="4"/>
        <v>5878.37</v>
      </c>
      <c r="X31" s="62">
        <f t="shared" si="4"/>
        <v>5559.875</v>
      </c>
      <c r="Y31" s="62">
        <f t="shared" si="4"/>
        <v>5011.9979999999996</v>
      </c>
      <c r="Z31" s="63">
        <f t="shared" si="4"/>
        <v>0</v>
      </c>
      <c r="AA31" s="64">
        <f t="shared" si="4"/>
        <v>133735.34300000002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</v>
      </c>
      <c r="C34" s="95">
        <v>20</v>
      </c>
      <c r="D34" s="95">
        <v>20</v>
      </c>
      <c r="E34" s="95">
        <v>20</v>
      </c>
      <c r="F34" s="95">
        <v>20</v>
      </c>
      <c r="G34" s="95">
        <v>20</v>
      </c>
      <c r="H34" s="95">
        <v>20</v>
      </c>
      <c r="I34" s="95">
        <v>20</v>
      </c>
      <c r="J34" s="95">
        <v>20</v>
      </c>
      <c r="K34" s="95">
        <v>20</v>
      </c>
      <c r="L34" s="95">
        <v>80.975999999999999</v>
      </c>
      <c r="M34" s="95">
        <v>160</v>
      </c>
      <c r="N34" s="95">
        <v>150</v>
      </c>
      <c r="O34" s="95">
        <v>160</v>
      </c>
      <c r="P34" s="95">
        <v>160</v>
      </c>
      <c r="Q34" s="95">
        <v>160</v>
      </c>
      <c r="R34" s="95">
        <v>20</v>
      </c>
      <c r="S34" s="95">
        <v>20</v>
      </c>
      <c r="T34" s="95">
        <v>20</v>
      </c>
      <c r="U34" s="95">
        <v>20</v>
      </c>
      <c r="V34" s="95">
        <v>56</v>
      </c>
      <c r="W34" s="95">
        <v>44</v>
      </c>
      <c r="X34" s="95">
        <v>56</v>
      </c>
      <c r="Y34" s="95">
        <v>20</v>
      </c>
      <c r="Z34" s="96"/>
      <c r="AA34" s="74">
        <f t="shared" ref="AA34:AA39" si="5">SUM(B34:Z34)</f>
        <v>1326.9760000000001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>
        <v>2</v>
      </c>
      <c r="V35" s="99">
        <v>1</v>
      </c>
      <c r="W35" s="99"/>
      <c r="X35" s="99"/>
      <c r="Y35" s="99"/>
      <c r="Z35" s="100"/>
      <c r="AA35" s="79">
        <f t="shared" si="5"/>
        <v>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>
        <v>135.166</v>
      </c>
      <c r="K37" s="99">
        <v>197</v>
      </c>
      <c r="L37" s="99">
        <v>197</v>
      </c>
      <c r="M37" s="99">
        <v>177</v>
      </c>
      <c r="N37" s="99">
        <v>161</v>
      </c>
      <c r="O37" s="99">
        <v>161</v>
      </c>
      <c r="P37" s="99">
        <v>181</v>
      </c>
      <c r="Q37" s="99">
        <v>181</v>
      </c>
      <c r="R37" s="99">
        <v>98.680999999999997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1488.847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20</v>
      </c>
      <c r="C39" s="88">
        <f t="shared" si="6"/>
        <v>20</v>
      </c>
      <c r="D39" s="88">
        <f t="shared" si="6"/>
        <v>20</v>
      </c>
      <c r="E39" s="88">
        <f t="shared" si="6"/>
        <v>20</v>
      </c>
      <c r="F39" s="88">
        <f t="shared" si="6"/>
        <v>20</v>
      </c>
      <c r="G39" s="88">
        <f t="shared" si="6"/>
        <v>20</v>
      </c>
      <c r="H39" s="88">
        <f t="shared" si="6"/>
        <v>20</v>
      </c>
      <c r="I39" s="88">
        <f t="shared" si="6"/>
        <v>20</v>
      </c>
      <c r="J39" s="88">
        <f t="shared" si="6"/>
        <v>155.166</v>
      </c>
      <c r="K39" s="88">
        <f t="shared" si="6"/>
        <v>217</v>
      </c>
      <c r="L39" s="88">
        <f t="shared" si="6"/>
        <v>277.976</v>
      </c>
      <c r="M39" s="88">
        <f t="shared" si="6"/>
        <v>337</v>
      </c>
      <c r="N39" s="88">
        <f t="shared" si="6"/>
        <v>311</v>
      </c>
      <c r="O39" s="88">
        <f t="shared" si="6"/>
        <v>321</v>
      </c>
      <c r="P39" s="88">
        <f t="shared" si="6"/>
        <v>341</v>
      </c>
      <c r="Q39" s="88">
        <f t="shared" si="6"/>
        <v>341</v>
      </c>
      <c r="R39" s="88">
        <f t="shared" si="6"/>
        <v>118.681</v>
      </c>
      <c r="S39" s="88">
        <f t="shared" si="6"/>
        <v>20</v>
      </c>
      <c r="T39" s="88">
        <f t="shared" si="6"/>
        <v>20</v>
      </c>
      <c r="U39" s="88">
        <f t="shared" si="6"/>
        <v>22</v>
      </c>
      <c r="V39" s="88">
        <f t="shared" si="6"/>
        <v>57</v>
      </c>
      <c r="W39" s="88">
        <f t="shared" si="6"/>
        <v>44</v>
      </c>
      <c r="X39" s="88">
        <f t="shared" si="6"/>
        <v>56</v>
      </c>
      <c r="Y39" s="88">
        <f t="shared" si="6"/>
        <v>20</v>
      </c>
      <c r="Z39" s="89">
        <f t="shared" si="6"/>
        <v>0</v>
      </c>
      <c r="AA39" s="90">
        <f t="shared" si="5"/>
        <v>2818.8229999999999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139</v>
      </c>
      <c r="C47" s="99">
        <v>130</v>
      </c>
      <c r="D47" s="99">
        <v>121</v>
      </c>
      <c r="E47" s="99">
        <v>118</v>
      </c>
      <c r="F47" s="99">
        <v>122</v>
      </c>
      <c r="G47" s="99">
        <v>126</v>
      </c>
      <c r="H47" s="99">
        <v>145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143</v>
      </c>
      <c r="Z47" s="100"/>
      <c r="AA47" s="79">
        <f t="shared" si="7"/>
        <v>3444</v>
      </c>
    </row>
    <row r="48" spans="1:27" ht="30" customHeight="1" thickBot="1" x14ac:dyDescent="0.25">
      <c r="A48" s="86" t="s">
        <v>48</v>
      </c>
      <c r="B48" s="87">
        <f>SUM(B42:B47)</f>
        <v>139</v>
      </c>
      <c r="C48" s="88">
        <f t="shared" ref="C48:Z48" si="8">SUM(C42:C47)</f>
        <v>130</v>
      </c>
      <c r="D48" s="88">
        <f t="shared" si="8"/>
        <v>121</v>
      </c>
      <c r="E48" s="88">
        <f t="shared" si="8"/>
        <v>118</v>
      </c>
      <c r="F48" s="88">
        <f t="shared" si="8"/>
        <v>122</v>
      </c>
      <c r="G48" s="88">
        <f t="shared" si="8"/>
        <v>126</v>
      </c>
      <c r="H48" s="88">
        <f t="shared" si="8"/>
        <v>145</v>
      </c>
      <c r="I48" s="88">
        <f t="shared" si="8"/>
        <v>150</v>
      </c>
      <c r="J48" s="88">
        <f t="shared" si="8"/>
        <v>150</v>
      </c>
      <c r="K48" s="88">
        <f t="shared" si="8"/>
        <v>150</v>
      </c>
      <c r="L48" s="88">
        <f t="shared" si="8"/>
        <v>150</v>
      </c>
      <c r="M48" s="88">
        <f t="shared" si="8"/>
        <v>150</v>
      </c>
      <c r="N48" s="88">
        <f t="shared" si="8"/>
        <v>150</v>
      </c>
      <c r="O48" s="88">
        <f t="shared" si="8"/>
        <v>150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150</v>
      </c>
      <c r="Y48" s="88">
        <f t="shared" si="8"/>
        <v>143</v>
      </c>
      <c r="Z48" s="89">
        <f t="shared" si="8"/>
        <v>0</v>
      </c>
      <c r="AA48" s="90">
        <f t="shared" si="7"/>
        <v>3444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4817.8189999999995</v>
      </c>
      <c r="C51" s="88">
        <f t="shared" si="10"/>
        <v>4581.4070000000011</v>
      </c>
      <c r="D51" s="88">
        <f t="shared" si="10"/>
        <v>4438.9629999999997</v>
      </c>
      <c r="E51" s="88">
        <f t="shared" si="10"/>
        <v>4455.2660000000005</v>
      </c>
      <c r="F51" s="88">
        <f t="shared" si="10"/>
        <v>4400.1859999999997</v>
      </c>
      <c r="G51" s="88">
        <f t="shared" si="10"/>
        <v>4298.4160000000002</v>
      </c>
      <c r="H51" s="88">
        <f t="shared" si="10"/>
        <v>4335.3019999999997</v>
      </c>
      <c r="I51" s="88">
        <f t="shared" si="10"/>
        <v>4693.2260000000006</v>
      </c>
      <c r="J51" s="88">
        <f t="shared" si="10"/>
        <v>5573.5569999999998</v>
      </c>
      <c r="K51" s="88">
        <f t="shared" si="10"/>
        <v>6101.1209999999992</v>
      </c>
      <c r="L51" s="88">
        <f t="shared" si="10"/>
        <v>6425.7379999999994</v>
      </c>
      <c r="M51" s="88">
        <f t="shared" si="10"/>
        <v>6722.2129999999997</v>
      </c>
      <c r="N51" s="88">
        <f t="shared" si="10"/>
        <v>6891.9770000000008</v>
      </c>
      <c r="O51" s="88">
        <f t="shared" si="10"/>
        <v>6711.7849999999989</v>
      </c>
      <c r="P51" s="88">
        <f t="shared" si="10"/>
        <v>6529.826</v>
      </c>
      <c r="Q51" s="88">
        <f t="shared" si="10"/>
        <v>6337.9970000000003</v>
      </c>
      <c r="R51" s="88">
        <f t="shared" si="10"/>
        <v>6114.9829999999993</v>
      </c>
      <c r="S51" s="88">
        <f t="shared" si="10"/>
        <v>5993.2860000000001</v>
      </c>
      <c r="T51" s="88">
        <f t="shared" si="10"/>
        <v>5961.9169999999995</v>
      </c>
      <c r="U51" s="88">
        <f t="shared" si="10"/>
        <v>5804.6130000000003</v>
      </c>
      <c r="V51" s="88">
        <f t="shared" si="10"/>
        <v>6095.5019999999995</v>
      </c>
      <c r="W51" s="88">
        <f t="shared" si="10"/>
        <v>5878.37</v>
      </c>
      <c r="X51" s="88">
        <f t="shared" si="10"/>
        <v>5559.875</v>
      </c>
      <c r="Y51" s="88">
        <f t="shared" si="10"/>
        <v>5011.9979999999996</v>
      </c>
      <c r="Z51" s="89">
        <f t="shared" si="10"/>
        <v>0</v>
      </c>
      <c r="AA51" s="104">
        <f>SUM(B51:Z51)</f>
        <v>133735.34299999999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-715</v>
      </c>
      <c r="C4" s="18">
        <v>-715</v>
      </c>
      <c r="D4" s="18">
        <v>-715</v>
      </c>
      <c r="E4" s="18">
        <v>-715</v>
      </c>
      <c r="F4" s="18">
        <v>-715</v>
      </c>
      <c r="G4" s="18">
        <v>-715</v>
      </c>
      <c r="H4" s="18">
        <v>-715</v>
      </c>
      <c r="I4" s="18">
        <v>-715</v>
      </c>
      <c r="J4" s="18">
        <v>-715</v>
      </c>
      <c r="K4" s="18">
        <v>-715</v>
      </c>
      <c r="L4" s="18">
        <v>-715</v>
      </c>
      <c r="M4" s="18">
        <v>-715</v>
      </c>
      <c r="N4" s="18">
        <v>-715</v>
      </c>
      <c r="O4" s="18">
        <v>-715</v>
      </c>
      <c r="P4" s="18">
        <v>-715</v>
      </c>
      <c r="Q4" s="18">
        <v>-715</v>
      </c>
      <c r="R4" s="18">
        <v>-715</v>
      </c>
      <c r="S4" s="18">
        <v>-715</v>
      </c>
      <c r="T4" s="18">
        <v>-715</v>
      </c>
      <c r="U4" s="18">
        <v>-715</v>
      </c>
      <c r="V4" s="18">
        <v>-715</v>
      </c>
      <c r="W4" s="18">
        <v>-715</v>
      </c>
      <c r="X4" s="18">
        <v>-715</v>
      </c>
      <c r="Y4" s="18">
        <v>-715</v>
      </c>
      <c r="Z4" s="19"/>
      <c r="AA4" s="111">
        <f>SUM(B4:Z4)</f>
        <v>-17160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111.75</v>
      </c>
      <c r="C7" s="117">
        <v>107.92</v>
      </c>
      <c r="D7" s="117">
        <v>105.69</v>
      </c>
      <c r="E7" s="117">
        <v>101.39</v>
      </c>
      <c r="F7" s="117">
        <v>100.49</v>
      </c>
      <c r="G7" s="117">
        <v>104.55</v>
      </c>
      <c r="H7" s="117">
        <v>168.35</v>
      </c>
      <c r="I7" s="117">
        <v>120.31</v>
      </c>
      <c r="J7" s="117">
        <v>20.12</v>
      </c>
      <c r="K7" s="117">
        <v>0</v>
      </c>
      <c r="L7" s="117">
        <v>3</v>
      </c>
      <c r="M7" s="117">
        <v>0.01</v>
      </c>
      <c r="N7" s="117">
        <v>0.2</v>
      </c>
      <c r="O7" s="117">
        <v>0</v>
      </c>
      <c r="P7" s="117">
        <v>0</v>
      </c>
      <c r="Q7" s="117">
        <v>0</v>
      </c>
      <c r="R7" s="117">
        <v>49.89</v>
      </c>
      <c r="S7" s="117">
        <v>80</v>
      </c>
      <c r="T7" s="117">
        <v>101.69</v>
      </c>
      <c r="U7" s="117">
        <v>109.3</v>
      </c>
      <c r="V7" s="117">
        <v>110.75</v>
      </c>
      <c r="W7" s="117">
        <v>112.47</v>
      </c>
      <c r="X7" s="117">
        <v>102.62</v>
      </c>
      <c r="Y7" s="117">
        <v>123.84</v>
      </c>
      <c r="Z7" s="118"/>
      <c r="AA7" s="119">
        <f>IF(SUM(B7:Z7)&lt;&gt;0,AVERAGEIF(B7:Z7,"&lt;&gt;"""),"")</f>
        <v>72.264166666666668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715</v>
      </c>
      <c r="C13" s="129">
        <v>715</v>
      </c>
      <c r="D13" s="129">
        <v>715</v>
      </c>
      <c r="E13" s="129">
        <v>715</v>
      </c>
      <c r="F13" s="129">
        <v>715</v>
      </c>
      <c r="G13" s="129">
        <v>715</v>
      </c>
      <c r="H13" s="129">
        <v>715</v>
      </c>
      <c r="I13" s="129">
        <v>715</v>
      </c>
      <c r="J13" s="129">
        <v>715</v>
      </c>
      <c r="K13" s="129">
        <v>715</v>
      </c>
      <c r="L13" s="129">
        <v>715</v>
      </c>
      <c r="M13" s="129">
        <v>715</v>
      </c>
      <c r="N13" s="129">
        <v>715</v>
      </c>
      <c r="O13" s="129">
        <v>715</v>
      </c>
      <c r="P13" s="129">
        <v>715</v>
      </c>
      <c r="Q13" s="129">
        <v>715</v>
      </c>
      <c r="R13" s="129">
        <v>715</v>
      </c>
      <c r="S13" s="129">
        <v>715</v>
      </c>
      <c r="T13" s="129">
        <v>715</v>
      </c>
      <c r="U13" s="129">
        <v>715</v>
      </c>
      <c r="V13" s="129">
        <v>715</v>
      </c>
      <c r="W13" s="129">
        <v>715</v>
      </c>
      <c r="X13" s="129">
        <v>715</v>
      </c>
      <c r="Y13" s="130">
        <v>715</v>
      </c>
      <c r="Z13" s="131"/>
      <c r="AA13" s="132">
        <f t="shared" si="0"/>
        <v>17160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715</v>
      </c>
      <c r="C16" s="135">
        <f t="shared" si="1"/>
        <v>715</v>
      </c>
      <c r="D16" s="135">
        <f t="shared" si="1"/>
        <v>715</v>
      </c>
      <c r="E16" s="135">
        <f t="shared" si="1"/>
        <v>715</v>
      </c>
      <c r="F16" s="135">
        <f t="shared" si="1"/>
        <v>715</v>
      </c>
      <c r="G16" s="135">
        <f t="shared" si="1"/>
        <v>715</v>
      </c>
      <c r="H16" s="135">
        <f t="shared" si="1"/>
        <v>715</v>
      </c>
      <c r="I16" s="135">
        <f t="shared" si="1"/>
        <v>715</v>
      </c>
      <c r="J16" s="135">
        <f t="shared" si="1"/>
        <v>715</v>
      </c>
      <c r="K16" s="135">
        <f t="shared" si="1"/>
        <v>715</v>
      </c>
      <c r="L16" s="135">
        <f t="shared" si="1"/>
        <v>715</v>
      </c>
      <c r="M16" s="135">
        <f t="shared" si="1"/>
        <v>715</v>
      </c>
      <c r="N16" s="135">
        <f t="shared" si="1"/>
        <v>715</v>
      </c>
      <c r="O16" s="135">
        <f t="shared" si="1"/>
        <v>715</v>
      </c>
      <c r="P16" s="135">
        <f t="shared" si="1"/>
        <v>715</v>
      </c>
      <c r="Q16" s="135">
        <f t="shared" si="1"/>
        <v>715</v>
      </c>
      <c r="R16" s="135">
        <f t="shared" si="1"/>
        <v>715</v>
      </c>
      <c r="S16" s="135">
        <f t="shared" si="1"/>
        <v>715</v>
      </c>
      <c r="T16" s="135">
        <f t="shared" si="1"/>
        <v>715</v>
      </c>
      <c r="U16" s="135">
        <f t="shared" si="1"/>
        <v>715</v>
      </c>
      <c r="V16" s="135">
        <f t="shared" si="1"/>
        <v>715</v>
      </c>
      <c r="W16" s="135">
        <f t="shared" si="1"/>
        <v>715</v>
      </c>
      <c r="X16" s="135">
        <f t="shared" si="1"/>
        <v>715</v>
      </c>
      <c r="Y16" s="135">
        <f t="shared" si="1"/>
        <v>715</v>
      </c>
      <c r="Z16" s="136" t="str">
        <f t="shared" si="1"/>
        <v/>
      </c>
      <c r="AA16" s="90">
        <f t="shared" si="0"/>
        <v>17160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2023-07-01T12:07:17Z</dcterms:created>
  <dcterms:modified xsi:type="dcterms:W3CDTF">2023-07-01T12:07:18Z</dcterms:modified>
</cp:coreProperties>
</file>