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<sst xmlns="http://schemas.openxmlformats.org/spreadsheetml/2006/main" count="117" uniqueCount="53">
  <si>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30/06/2023 14:21:59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</si>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</sst>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6-4550-9090-455ADA94DC9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166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162</c:v>
                </c:pt>
                <c:pt idx="7">
                  <c:v>202</c:v>
                </c:pt>
                <c:pt idx="8">
                  <c:v>232</c:v>
                </c:pt>
                <c:pt idx="9">
                  <c:v>246</c:v>
                </c:pt>
                <c:pt idx="10">
                  <c:v>254</c:v>
                </c:pt>
                <c:pt idx="11">
                  <c:v>262</c:v>
                </c:pt>
                <c:pt idx="12">
                  <c:v>272</c:v>
                </c:pt>
                <c:pt idx="13">
                  <c:v>272</c:v>
                </c:pt>
                <c:pt idx="14">
                  <c:v>265</c:v>
                </c:pt>
                <c:pt idx="15">
                  <c:v>263</c:v>
                </c:pt>
                <c:pt idx="16">
                  <c:v>285</c:v>
                </c:pt>
                <c:pt idx="17">
                  <c:v>316</c:v>
                </c:pt>
                <c:pt idx="18">
                  <c:v>335</c:v>
                </c:pt>
                <c:pt idx="19">
                  <c:v>341</c:v>
                </c:pt>
                <c:pt idx="20">
                  <c:v>334</c:v>
                </c:pt>
                <c:pt idx="21">
                  <c:v>291</c:v>
                </c:pt>
                <c:pt idx="22">
                  <c:v>250</c:v>
                </c:pt>
                <c:pt idx="23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6-4550-9090-455ADA94DC9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3378.3940000000002</c:v>
                </c:pt>
                <c:pt idx="1">
                  <c:v>3203.6419999999998</c:v>
                </c:pt>
                <c:pt idx="2">
                  <c:v>3137.1959999999999</c:v>
                </c:pt>
                <c:pt idx="3">
                  <c:v>3110.2849999999999</c:v>
                </c:pt>
                <c:pt idx="4">
                  <c:v>2554.6030000000001</c:v>
                </c:pt>
                <c:pt idx="5">
                  <c:v>2061.8779999999997</c:v>
                </c:pt>
                <c:pt idx="6">
                  <c:v>1984.7439999999999</c:v>
                </c:pt>
                <c:pt idx="7">
                  <c:v>1679.7269999999999</c:v>
                </c:pt>
                <c:pt idx="8">
                  <c:v>1385.904</c:v>
                </c:pt>
                <c:pt idx="9">
                  <c:v>1063.7629999999999</c:v>
                </c:pt>
                <c:pt idx="10">
                  <c:v>1089.7470000000001</c:v>
                </c:pt>
                <c:pt idx="11">
                  <c:v>977.9</c:v>
                </c:pt>
                <c:pt idx="12">
                  <c:v>897.9</c:v>
                </c:pt>
                <c:pt idx="13">
                  <c:v>877.9</c:v>
                </c:pt>
                <c:pt idx="14">
                  <c:v>877.9</c:v>
                </c:pt>
                <c:pt idx="15">
                  <c:v>918.42499999999995</c:v>
                </c:pt>
                <c:pt idx="16">
                  <c:v>1345.662</c:v>
                </c:pt>
                <c:pt idx="17">
                  <c:v>1838.1170000000002</c:v>
                </c:pt>
                <c:pt idx="18">
                  <c:v>2292.33</c:v>
                </c:pt>
                <c:pt idx="19">
                  <c:v>2430.0660000000003</c:v>
                </c:pt>
                <c:pt idx="20">
                  <c:v>2602.7580000000003</c:v>
                </c:pt>
                <c:pt idx="21">
                  <c:v>2528.5460000000003</c:v>
                </c:pt>
                <c:pt idx="22">
                  <c:v>2361.5050000000001</c:v>
                </c:pt>
                <c:pt idx="23">
                  <c:v>2489.19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6-4550-9090-455ADA94DC9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883.5</c:v>
                </c:pt>
                <c:pt idx="1">
                  <c:v>1109.8</c:v>
                </c:pt>
                <c:pt idx="2">
                  <c:v>1070.2</c:v>
                </c:pt>
                <c:pt idx="3">
                  <c:v>1013.4</c:v>
                </c:pt>
                <c:pt idx="4">
                  <c:v>1411.1</c:v>
                </c:pt>
                <c:pt idx="5">
                  <c:v>1564</c:v>
                </c:pt>
                <c:pt idx="6">
                  <c:v>1569</c:v>
                </c:pt>
                <c:pt idx="7">
                  <c:v>1569</c:v>
                </c:pt>
                <c:pt idx="8">
                  <c:v>1575</c:v>
                </c:pt>
                <c:pt idx="9">
                  <c:v>1569</c:v>
                </c:pt>
                <c:pt idx="10">
                  <c:v>1537</c:v>
                </c:pt>
                <c:pt idx="11">
                  <c:v>1569</c:v>
                </c:pt>
                <c:pt idx="12">
                  <c:v>1569</c:v>
                </c:pt>
                <c:pt idx="13">
                  <c:v>1569</c:v>
                </c:pt>
                <c:pt idx="14">
                  <c:v>1569</c:v>
                </c:pt>
                <c:pt idx="15">
                  <c:v>1569</c:v>
                </c:pt>
                <c:pt idx="16">
                  <c:v>1569</c:v>
                </c:pt>
                <c:pt idx="17">
                  <c:v>1594</c:v>
                </c:pt>
                <c:pt idx="18">
                  <c:v>1575</c:v>
                </c:pt>
                <c:pt idx="19">
                  <c:v>1504.4</c:v>
                </c:pt>
                <c:pt idx="20">
                  <c:v>1514.6</c:v>
                </c:pt>
                <c:pt idx="21">
                  <c:v>1483.3</c:v>
                </c:pt>
                <c:pt idx="22">
                  <c:v>1418.4</c:v>
                </c:pt>
                <c:pt idx="23">
                  <c:v>1594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6-4550-9090-455ADA94DC9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390.79699999999997</c:v>
                </c:pt>
                <c:pt idx="1">
                  <c:v>379.15999999999991</c:v>
                </c:pt>
                <c:pt idx="2">
                  <c:v>370.036</c:v>
                </c:pt>
                <c:pt idx="3">
                  <c:v>364.64400000000001</c:v>
                </c:pt>
                <c:pt idx="4">
                  <c:v>356.45999999999992</c:v>
                </c:pt>
                <c:pt idx="5">
                  <c:v>393.10299999999989</c:v>
                </c:pt>
                <c:pt idx="6">
                  <c:v>611.28100000000006</c:v>
                </c:pt>
                <c:pt idx="7">
                  <c:v>1298.7560000000001</c:v>
                </c:pt>
                <c:pt idx="8">
                  <c:v>1990.836</c:v>
                </c:pt>
                <c:pt idx="9">
                  <c:v>2778.1570000000011</c:v>
                </c:pt>
                <c:pt idx="10">
                  <c:v>3750.6170000000006</c:v>
                </c:pt>
                <c:pt idx="11">
                  <c:v>4103.8270000000002</c:v>
                </c:pt>
                <c:pt idx="12">
                  <c:v>4269.5459999999994</c:v>
                </c:pt>
                <c:pt idx="13">
                  <c:v>4242.4350000000013</c:v>
                </c:pt>
                <c:pt idx="14">
                  <c:v>4003.9320000000002</c:v>
                </c:pt>
                <c:pt idx="15">
                  <c:v>3533.5360000000014</c:v>
                </c:pt>
                <c:pt idx="16">
                  <c:v>2886.5939999999996</c:v>
                </c:pt>
                <c:pt idx="17">
                  <c:v>1890.076</c:v>
                </c:pt>
                <c:pt idx="18">
                  <c:v>1114.8869999999999</c:v>
                </c:pt>
                <c:pt idx="19">
                  <c:v>750.5379999999999</c:v>
                </c:pt>
                <c:pt idx="20">
                  <c:v>680.83199999999999</c:v>
                </c:pt>
                <c:pt idx="21">
                  <c:v>690.32299999999987</c:v>
                </c:pt>
                <c:pt idx="22">
                  <c:v>690.02399999999989</c:v>
                </c:pt>
                <c:pt idx="23">
                  <c:v>690.20599999999968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6-4550-9090-455ADA94DC9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66</c:v>
                </c:pt>
                <c:pt idx="1">
                  <c:v>63</c:v>
                </c:pt>
                <c:pt idx="2">
                  <c:v>60</c:v>
                </c:pt>
                <c:pt idx="3">
                  <c:v>58</c:v>
                </c:pt>
                <c:pt idx="4">
                  <c:v>55</c:v>
                </c:pt>
                <c:pt idx="5">
                  <c:v>56</c:v>
                </c:pt>
                <c:pt idx="6">
                  <c:v>69</c:v>
                </c:pt>
                <c:pt idx="7">
                  <c:v>90</c:v>
                </c:pt>
                <c:pt idx="8">
                  <c:v>104</c:v>
                </c:pt>
                <c:pt idx="9">
                  <c:v>113</c:v>
                </c:pt>
                <c:pt idx="10">
                  <c:v>118</c:v>
                </c:pt>
                <c:pt idx="11">
                  <c:v>119</c:v>
                </c:pt>
                <c:pt idx="12">
                  <c:v>114</c:v>
                </c:pt>
                <c:pt idx="13">
                  <c:v>105</c:v>
                </c:pt>
                <c:pt idx="14">
                  <c:v>93</c:v>
                </c:pt>
                <c:pt idx="15">
                  <c:v>83</c:v>
                </c:pt>
                <c:pt idx="16">
                  <c:v>69</c:v>
                </c:pt>
                <c:pt idx="17">
                  <c:v>53</c:v>
                </c:pt>
                <c:pt idx="18">
                  <c:v>33</c:v>
                </c:pt>
                <c:pt idx="19">
                  <c:v>19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550-9090-455ADA94DC9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260</c:v>
                </c:pt>
                <c:pt idx="5">
                  <c:v>549</c:v>
                </c:pt>
                <c:pt idx="6">
                  <c:v>642</c:v>
                </c:pt>
                <c:pt idx="7">
                  <c:v>687</c:v>
                </c:pt>
                <c:pt idx="8">
                  <c:v>643</c:v>
                </c:pt>
                <c:pt idx="9">
                  <c:v>540</c:v>
                </c:pt>
                <c:pt idx="10">
                  <c:v>152</c:v>
                </c:pt>
                <c:pt idx="11">
                  <c:v>102</c:v>
                </c:pt>
                <c:pt idx="12">
                  <c:v>102</c:v>
                </c:pt>
                <c:pt idx="13">
                  <c:v>76</c:v>
                </c:pt>
                <c:pt idx="14">
                  <c:v>76</c:v>
                </c:pt>
                <c:pt idx="15">
                  <c:v>272</c:v>
                </c:pt>
                <c:pt idx="16">
                  <c:v>493</c:v>
                </c:pt>
                <c:pt idx="17">
                  <c:v>777</c:v>
                </c:pt>
                <c:pt idx="18">
                  <c:v>960</c:v>
                </c:pt>
                <c:pt idx="19">
                  <c:v>1167</c:v>
                </c:pt>
                <c:pt idx="20">
                  <c:v>1160</c:v>
                </c:pt>
                <c:pt idx="21">
                  <c:v>992</c:v>
                </c:pt>
                <c:pt idx="22">
                  <c:v>887</c:v>
                </c:pt>
                <c:pt idx="23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6-4550-9090-455ADA94D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5193.6719999999987</c:v>
                </c:pt>
                <c:pt idx="1">
                  <c:v>5035.5869999999986</c:v>
                </c:pt>
                <c:pt idx="2">
                  <c:v>4911.4300000000012</c:v>
                </c:pt>
                <c:pt idx="3">
                  <c:v>4820.3650000000007</c:v>
                </c:pt>
                <c:pt idx="4">
                  <c:v>4797.1399999999985</c:v>
                </c:pt>
                <c:pt idx="5">
                  <c:v>4783.9810000000007</c:v>
                </c:pt>
                <c:pt idx="6">
                  <c:v>5038.0249999999987</c:v>
                </c:pt>
                <c:pt idx="7">
                  <c:v>5526.4830000000002</c:v>
                </c:pt>
                <c:pt idx="8">
                  <c:v>5930.7399999999989</c:v>
                </c:pt>
                <c:pt idx="9">
                  <c:v>6309.9200000000019</c:v>
                </c:pt>
                <c:pt idx="10">
                  <c:v>6901.3640000000014</c:v>
                </c:pt>
                <c:pt idx="11">
                  <c:v>7133.7270000000008</c:v>
                </c:pt>
                <c:pt idx="12">
                  <c:v>7224.445999999999</c:v>
                </c:pt>
                <c:pt idx="13">
                  <c:v>7142.3350000000009</c:v>
                </c:pt>
                <c:pt idx="14">
                  <c:v>6884.8319999999976</c:v>
                </c:pt>
                <c:pt idx="15">
                  <c:v>6638.9610000000002</c:v>
                </c:pt>
                <c:pt idx="16">
                  <c:v>6648.2559999999994</c:v>
                </c:pt>
                <c:pt idx="17">
                  <c:v>6468.1930000000011</c:v>
                </c:pt>
                <c:pt idx="18">
                  <c:v>6310.2170000000015</c:v>
                </c:pt>
                <c:pt idx="19">
                  <c:v>6212.0429999999997</c:v>
                </c:pt>
                <c:pt idx="20">
                  <c:v>6311.1830000000009</c:v>
                </c:pt>
                <c:pt idx="21">
                  <c:v>6005.2110000000002</c:v>
                </c:pt>
                <c:pt idx="22">
                  <c:v>5627.9459999999999</c:v>
                </c:pt>
                <c:pt idx="23">
                  <c:v>5187.3960000000015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96-4550-9090-455ADA94D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119.18</c:v>
                </c:pt>
                <c:pt idx="1">
                  <c:v>117.32</c:v>
                </c:pt>
                <c:pt idx="2">
                  <c:v>111.59</c:v>
                </c:pt>
                <c:pt idx="3">
                  <c:v>111.4</c:v>
                </c:pt>
                <c:pt idx="4">
                  <c:v>107.67</c:v>
                </c:pt>
                <c:pt idx="5">
                  <c:v>107.48</c:v>
                </c:pt>
                <c:pt idx="6">
                  <c:v>116.24</c:v>
                </c:pt>
                <c:pt idx="7">
                  <c:v>115.32</c:v>
                </c:pt>
                <c:pt idx="8">
                  <c:v>100.25</c:v>
                </c:pt>
                <c:pt idx="9">
                  <c:v>99.18</c:v>
                </c:pt>
                <c:pt idx="10">
                  <c:v>96.95</c:v>
                </c:pt>
                <c:pt idx="11">
                  <c:v>85</c:v>
                </c:pt>
                <c:pt idx="12">
                  <c:v>72.3</c:v>
                </c:pt>
                <c:pt idx="13">
                  <c:v>15</c:v>
                </c:pt>
                <c:pt idx="14">
                  <c:v>15</c:v>
                </c:pt>
                <c:pt idx="15">
                  <c:v>96.49</c:v>
                </c:pt>
                <c:pt idx="16">
                  <c:v>115.36</c:v>
                </c:pt>
                <c:pt idx="17">
                  <c:v>102.01</c:v>
                </c:pt>
                <c:pt idx="18">
                  <c:v>115.73</c:v>
                </c:pt>
                <c:pt idx="19">
                  <c:v>112.22</c:v>
                </c:pt>
                <c:pt idx="20">
                  <c:v>115.78</c:v>
                </c:pt>
                <c:pt idx="21">
                  <c:v>111.34</c:v>
                </c:pt>
                <c:pt idx="22">
                  <c:v>105.87</c:v>
                </c:pt>
                <c:pt idx="23">
                  <c:v>115.23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96-4550-9090-455ADA94D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5193.6909999999998</v>
      </c>
      <c r="C4" s="18">
        <v>5035.6020000000008</v>
      </c>
      <c r="D4" s="18">
        <v>4911.4320000000016</v>
      </c>
      <c r="E4" s="18">
        <v>4820.3289999999997</v>
      </c>
      <c r="F4" s="18">
        <v>4797.1630000000014</v>
      </c>
      <c r="G4" s="18">
        <v>4783.9809999999998</v>
      </c>
      <c r="H4" s="18">
        <v>5038.0250000000005</v>
      </c>
      <c r="I4" s="18">
        <v>5526.4829999999993</v>
      </c>
      <c r="J4" s="18">
        <v>5930.7399999999989</v>
      </c>
      <c r="K4" s="18">
        <v>6309.9199999999983</v>
      </c>
      <c r="L4" s="18">
        <v>6901.3640000000005</v>
      </c>
      <c r="M4" s="18">
        <v>7133.7269999999999</v>
      </c>
      <c r="N4" s="18">
        <v>7224.445999999999</v>
      </c>
      <c r="O4" s="18">
        <v>7142.3349999999991</v>
      </c>
      <c r="P4" s="18">
        <v>6884.8320000000012</v>
      </c>
      <c r="Q4" s="18">
        <v>6638.9609999999966</v>
      </c>
      <c r="R4" s="18">
        <v>6648.2559999999976</v>
      </c>
      <c r="S4" s="18">
        <v>6468.1930000000002</v>
      </c>
      <c r="T4" s="18">
        <v>6310.2169999999969</v>
      </c>
      <c r="U4" s="18">
        <v>6212.0039999999999</v>
      </c>
      <c r="V4" s="18">
        <v>6311.1900000000023</v>
      </c>
      <c r="W4" s="18">
        <v>6005.1689999999981</v>
      </c>
      <c r="X4" s="18">
        <v>5627.9289999999983</v>
      </c>
      <c r="Y4" s="18">
        <v>5187.3960000000006</v>
      </c>
      <c r="Z4" s="19"/>
      <c r="AA4" s="20">
        <f>SUM(B4:Z4)</f>
        <v>143043.38500000001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119.18</v>
      </c>
      <c r="C7" s="28">
        <v>117.32</v>
      </c>
      <c r="D7" s="28">
        <v>111.59</v>
      </c>
      <c r="E7" s="28">
        <v>111.4</v>
      </c>
      <c r="F7" s="28">
        <v>107.67</v>
      </c>
      <c r="G7" s="28">
        <v>107.48</v>
      </c>
      <c r="H7" s="28">
        <v>116.24</v>
      </c>
      <c r="I7" s="28">
        <v>115.32</v>
      </c>
      <c r="J7" s="28">
        <v>100.25</v>
      </c>
      <c r="K7" s="28">
        <v>99.18</v>
      </c>
      <c r="L7" s="28">
        <v>96.95</v>
      </c>
      <c r="M7" s="28">
        <v>85</v>
      </c>
      <c r="N7" s="28">
        <v>72.3</v>
      </c>
      <c r="O7" s="28">
        <v>15</v>
      </c>
      <c r="P7" s="28">
        <v>15</v>
      </c>
      <c r="Q7" s="28">
        <v>96.49</v>
      </c>
      <c r="R7" s="28">
        <v>115.36</v>
      </c>
      <c r="S7" s="28">
        <v>102.01</v>
      </c>
      <c r="T7" s="28">
        <v>115.73</v>
      </c>
      <c r="U7" s="28">
        <v>112.22</v>
      </c>
      <c r="V7" s="28">
        <v>115.78</v>
      </c>
      <c r="W7" s="28">
        <v>111.34</v>
      </c>
      <c r="X7" s="28">
        <v>105.87</v>
      </c>
      <c r="Y7" s="28">
        <v>115.23</v>
      </c>
      <c r="Z7" s="29"/>
      <c r="AA7" s="30">
        <f>IF(SUM(B7:Z7)&lt;&gt;0,AVERAGEIF(B7:Z7,"&lt;&gt;"""),"")</f>
        <v>99.162916666666661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195</v>
      </c>
    </row>
    <row r="11" spans="1:27" ht="24.95" customHeight="1" x14ac:dyDescent="0.2">
      <c r="A11" s="45" t="s">
        <v>7</v>
      </c>
      <c r="B11" s="46">
        <v>166</v>
      </c>
      <c r="C11" s="47">
        <v>166</v>
      </c>
      <c r="D11" s="47">
        <v>160</v>
      </c>
      <c r="E11" s="47">
        <v>160</v>
      </c>
      <c r="F11" s="47">
        <v>160</v>
      </c>
      <c r="G11" s="47">
        <v>160</v>
      </c>
      <c r="H11" s="47">
        <v>162</v>
      </c>
      <c r="I11" s="47">
        <v>202</v>
      </c>
      <c r="J11" s="47">
        <v>232</v>
      </c>
      <c r="K11" s="47">
        <v>246</v>
      </c>
      <c r="L11" s="47">
        <v>254</v>
      </c>
      <c r="M11" s="47">
        <v>262</v>
      </c>
      <c r="N11" s="47">
        <v>272</v>
      </c>
      <c r="O11" s="47">
        <v>272</v>
      </c>
      <c r="P11" s="47">
        <v>265</v>
      </c>
      <c r="Q11" s="47">
        <v>263</v>
      </c>
      <c r="R11" s="47">
        <v>285</v>
      </c>
      <c r="S11" s="47">
        <v>316</v>
      </c>
      <c r="T11" s="47">
        <v>335</v>
      </c>
      <c r="U11" s="47">
        <v>341</v>
      </c>
      <c r="V11" s="47">
        <v>334</v>
      </c>
      <c r="W11" s="47">
        <v>291</v>
      </c>
      <c r="X11" s="47">
        <v>250</v>
      </c>
      <c r="Y11" s="47">
        <v>203</v>
      </c>
      <c r="Z11" s="48"/>
      <c r="AA11" s="49">
        <f t="shared" si="0"/>
        <v>5757</v>
      </c>
    </row>
    <row r="12" spans="1:27" ht="24.95" customHeight="1" x14ac:dyDescent="0.2">
      <c r="A12" s="50" t="s">
        <v>8</v>
      </c>
      <c r="B12" s="51">
        <v>3378.3940000000002</v>
      </c>
      <c r="C12" s="52">
        <v>3203.6419999999998</v>
      </c>
      <c r="D12" s="52">
        <v>3137.1959999999999</v>
      </c>
      <c r="E12" s="52">
        <v>3110.2849999999999</v>
      </c>
      <c r="F12" s="52">
        <v>2554.6030000000001</v>
      </c>
      <c r="G12" s="52">
        <v>2061.8779999999997</v>
      </c>
      <c r="H12" s="52">
        <v>1984.7439999999999</v>
      </c>
      <c r="I12" s="52">
        <v>1679.7269999999999</v>
      </c>
      <c r="J12" s="52">
        <v>1385.904</v>
      </c>
      <c r="K12" s="52">
        <v>1063.7629999999999</v>
      </c>
      <c r="L12" s="52">
        <v>1089.7470000000001</v>
      </c>
      <c r="M12" s="52">
        <v>977.9</v>
      </c>
      <c r="N12" s="52">
        <v>897.9</v>
      </c>
      <c r="O12" s="52">
        <v>877.9</v>
      </c>
      <c r="P12" s="52">
        <v>877.9</v>
      </c>
      <c r="Q12" s="52">
        <v>918.42499999999995</v>
      </c>
      <c r="R12" s="52">
        <v>1345.662</v>
      </c>
      <c r="S12" s="52">
        <v>1838.1170000000002</v>
      </c>
      <c r="T12" s="52">
        <v>2292.33</v>
      </c>
      <c r="U12" s="52">
        <v>2430.0660000000003</v>
      </c>
      <c r="V12" s="52">
        <v>2602.7580000000003</v>
      </c>
      <c r="W12" s="52">
        <v>2528.5460000000003</v>
      </c>
      <c r="X12" s="52">
        <v>2361.5050000000001</v>
      </c>
      <c r="Y12" s="52">
        <v>2489.19</v>
      </c>
      <c r="Z12" s="53"/>
      <c r="AA12" s="54">
        <f t="shared" si="0"/>
        <v>47088.082000000002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260</v>
      </c>
      <c r="G13" s="52">
        <v>549</v>
      </c>
      <c r="H13" s="52">
        <v>642</v>
      </c>
      <c r="I13" s="52">
        <v>687</v>
      </c>
      <c r="J13" s="52">
        <v>643</v>
      </c>
      <c r="K13" s="52">
        <v>540</v>
      </c>
      <c r="L13" s="52">
        <v>152</v>
      </c>
      <c r="M13" s="52">
        <v>102</v>
      </c>
      <c r="N13" s="52">
        <v>102</v>
      </c>
      <c r="O13" s="52">
        <v>76</v>
      </c>
      <c r="P13" s="52">
        <v>76</v>
      </c>
      <c r="Q13" s="52">
        <v>272</v>
      </c>
      <c r="R13" s="52">
        <v>493</v>
      </c>
      <c r="S13" s="52">
        <v>777</v>
      </c>
      <c r="T13" s="52">
        <v>960</v>
      </c>
      <c r="U13" s="52">
        <v>1167</v>
      </c>
      <c r="V13" s="52">
        <v>1160</v>
      </c>
      <c r="W13" s="52">
        <v>992</v>
      </c>
      <c r="X13" s="52">
        <v>887</v>
      </c>
      <c r="Y13" s="52">
        <v>190</v>
      </c>
      <c r="Z13" s="53"/>
      <c r="AA13" s="54">
        <f t="shared" si="0"/>
        <v>11183</v>
      </c>
    </row>
    <row r="14" spans="1:27" ht="24.95" customHeight="1" x14ac:dyDescent="0.2">
      <c r="A14" s="55" t="s">
        <v>10</v>
      </c>
      <c r="B14" s="56">
        <v>390.79699999999997</v>
      </c>
      <c r="C14" s="57">
        <v>379.15999999999991</v>
      </c>
      <c r="D14" s="57">
        <v>370.036</v>
      </c>
      <c r="E14" s="57">
        <v>364.64400000000001</v>
      </c>
      <c r="F14" s="57">
        <v>356.45999999999992</v>
      </c>
      <c r="G14" s="57">
        <v>393.10299999999989</v>
      </c>
      <c r="H14" s="57">
        <v>611.28100000000006</v>
      </c>
      <c r="I14" s="57">
        <v>1298.7560000000001</v>
      </c>
      <c r="J14" s="57">
        <v>1990.836</v>
      </c>
      <c r="K14" s="57">
        <v>2778.1570000000011</v>
      </c>
      <c r="L14" s="57">
        <v>3750.6170000000006</v>
      </c>
      <c r="M14" s="57">
        <v>4103.8270000000002</v>
      </c>
      <c r="N14" s="57">
        <v>4269.5459999999994</v>
      </c>
      <c r="O14" s="57">
        <v>4242.4350000000013</v>
      </c>
      <c r="P14" s="57">
        <v>4003.9320000000002</v>
      </c>
      <c r="Q14" s="57">
        <v>3533.5360000000014</v>
      </c>
      <c r="R14" s="57">
        <v>2886.5939999999996</v>
      </c>
      <c r="S14" s="57">
        <v>1890.076</v>
      </c>
      <c r="T14" s="57">
        <v>1114.8869999999999</v>
      </c>
      <c r="U14" s="57">
        <v>750.5379999999999</v>
      </c>
      <c r="V14" s="57">
        <v>680.83199999999999</v>
      </c>
      <c r="W14" s="57">
        <v>690.32299999999987</v>
      </c>
      <c r="X14" s="57">
        <v>690.02399999999989</v>
      </c>
      <c r="Y14" s="57">
        <v>690.20599999999968</v>
      </c>
      <c r="Z14" s="58"/>
      <c r="AA14" s="59">
        <f t="shared" si="0"/>
        <v>42230.603000000003</v>
      </c>
    </row>
    <row r="15" spans="1:27" ht="24.95" customHeight="1" x14ac:dyDescent="0.2">
      <c r="A15" s="55" t="s">
        <v>11</v>
      </c>
      <c r="B15" s="56">
        <v>66</v>
      </c>
      <c r="C15" s="57">
        <v>63</v>
      </c>
      <c r="D15" s="57">
        <v>60</v>
      </c>
      <c r="E15" s="57">
        <v>58</v>
      </c>
      <c r="F15" s="57">
        <v>55</v>
      </c>
      <c r="G15" s="57">
        <v>56</v>
      </c>
      <c r="H15" s="57">
        <v>69</v>
      </c>
      <c r="I15" s="57">
        <v>90</v>
      </c>
      <c r="J15" s="57">
        <v>104</v>
      </c>
      <c r="K15" s="57">
        <v>113</v>
      </c>
      <c r="L15" s="57">
        <v>118</v>
      </c>
      <c r="M15" s="57">
        <v>119</v>
      </c>
      <c r="N15" s="57">
        <v>114</v>
      </c>
      <c r="O15" s="57">
        <v>105</v>
      </c>
      <c r="P15" s="57">
        <v>93</v>
      </c>
      <c r="Q15" s="57">
        <v>83</v>
      </c>
      <c r="R15" s="57">
        <v>69</v>
      </c>
      <c r="S15" s="57">
        <v>53</v>
      </c>
      <c r="T15" s="57">
        <v>33</v>
      </c>
      <c r="U15" s="57">
        <v>19</v>
      </c>
      <c r="V15" s="57">
        <v>19</v>
      </c>
      <c r="W15" s="57">
        <v>20</v>
      </c>
      <c r="X15" s="57">
        <v>21</v>
      </c>
      <c r="Y15" s="57">
        <v>21</v>
      </c>
      <c r="Z15" s="58"/>
      <c r="AA15" s="59">
        <f t="shared" si="0"/>
        <v>1621</v>
      </c>
    </row>
    <row r="16" spans="1:27" ht="30" customHeight="1" thickBot="1" x14ac:dyDescent="0.25">
      <c r="A16" s="60" t="s">
        <v>12</v>
      </c>
      <c r="B16" s="61">
        <f>IF(LEN(B$2)&gt;0,SUM(B10:B15),"")</f>
        <v>4310.1909999999998</v>
      </c>
      <c r="C16" s="62">
        <f t="shared" ref="C16:Z16" si="1">IF(LEN(C$2)&gt;0,SUM(C10:C15),"")</f>
        <v>3925.8019999999997</v>
      </c>
      <c r="D16" s="62">
        <f t="shared" si="1"/>
        <v>3841.232</v>
      </c>
      <c r="E16" s="62">
        <f t="shared" si="1"/>
        <v>3806.9290000000001</v>
      </c>
      <c r="F16" s="62">
        <f t="shared" si="1"/>
        <v>3386.0630000000001</v>
      </c>
      <c r="G16" s="62">
        <f t="shared" si="1"/>
        <v>3219.9809999999998</v>
      </c>
      <c r="H16" s="62">
        <f t="shared" si="1"/>
        <v>3469.0249999999996</v>
      </c>
      <c r="I16" s="62">
        <f t="shared" si="1"/>
        <v>3957.4830000000002</v>
      </c>
      <c r="J16" s="62">
        <f t="shared" si="1"/>
        <v>4355.74</v>
      </c>
      <c r="K16" s="62">
        <f t="shared" si="1"/>
        <v>4740.920000000001</v>
      </c>
      <c r="L16" s="62">
        <f t="shared" si="1"/>
        <v>5364.3640000000005</v>
      </c>
      <c r="M16" s="62">
        <f t="shared" si="1"/>
        <v>5564.7270000000008</v>
      </c>
      <c r="N16" s="62">
        <f t="shared" si="1"/>
        <v>5655.4459999999999</v>
      </c>
      <c r="O16" s="62">
        <f t="shared" si="1"/>
        <v>5573.3350000000009</v>
      </c>
      <c r="P16" s="62">
        <f t="shared" si="1"/>
        <v>5315.8320000000003</v>
      </c>
      <c r="Q16" s="62">
        <f t="shared" si="1"/>
        <v>5069.9610000000011</v>
      </c>
      <c r="R16" s="62">
        <f t="shared" si="1"/>
        <v>5079.2559999999994</v>
      </c>
      <c r="S16" s="62">
        <f t="shared" si="1"/>
        <v>4874.1930000000002</v>
      </c>
      <c r="T16" s="62">
        <f t="shared" si="1"/>
        <v>4735.2169999999996</v>
      </c>
      <c r="U16" s="62">
        <f t="shared" si="1"/>
        <v>4707.6040000000003</v>
      </c>
      <c r="V16" s="62">
        <f t="shared" si="1"/>
        <v>4796.59</v>
      </c>
      <c r="W16" s="62">
        <f t="shared" si="1"/>
        <v>4521.8690000000006</v>
      </c>
      <c r="X16" s="62">
        <f t="shared" si="1"/>
        <v>4209.5290000000005</v>
      </c>
      <c r="Y16" s="62">
        <f t="shared" si="1"/>
        <v>3593.3959999999997</v>
      </c>
      <c r="Z16" s="63" t="str">
        <f t="shared" si="1"/>
        <v/>
      </c>
      <c r="AA16" s="64">
        <f>SUM(AA10:AA15)</f>
        <v>108074.685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1254.9000000000001</v>
      </c>
      <c r="C28" s="72">
        <v>1241.9000000000001</v>
      </c>
      <c r="D28" s="72">
        <v>1224.9000000000001</v>
      </c>
      <c r="E28" s="72">
        <v>1222.9000000000001</v>
      </c>
      <c r="F28" s="72">
        <v>1359.9</v>
      </c>
      <c r="G28" s="72">
        <v>1663.13</v>
      </c>
      <c r="H28" s="72">
        <v>1928.01</v>
      </c>
      <c r="I28" s="72">
        <v>2425.36</v>
      </c>
      <c r="J28" s="72">
        <v>2891.86</v>
      </c>
      <c r="K28" s="72">
        <v>3218.72</v>
      </c>
      <c r="L28" s="72">
        <v>3144.05</v>
      </c>
      <c r="M28" s="72">
        <v>3270.07</v>
      </c>
      <c r="N28" s="72">
        <v>3360.88</v>
      </c>
      <c r="O28" s="72">
        <v>3320.96</v>
      </c>
      <c r="P28" s="72">
        <v>3211.73</v>
      </c>
      <c r="Q28" s="72">
        <v>3183.37</v>
      </c>
      <c r="R28" s="72">
        <v>3082.49</v>
      </c>
      <c r="S28" s="72">
        <v>2977.44</v>
      </c>
      <c r="T28" s="72">
        <v>2750.85</v>
      </c>
      <c r="U28" s="72">
        <v>2735.66</v>
      </c>
      <c r="V28" s="72">
        <v>2671.9</v>
      </c>
      <c r="W28" s="72">
        <v>2453.9</v>
      </c>
      <c r="X28" s="72">
        <v>2302.9</v>
      </c>
      <c r="Y28" s="72">
        <v>1552.9</v>
      </c>
      <c r="Z28" s="73"/>
      <c r="AA28" s="74">
        <f>SUM(B28:Z28)</f>
        <v>58450.680000000008</v>
      </c>
    </row>
    <row r="29" spans="1:27" ht="24.95" customHeight="1" x14ac:dyDescent="0.2">
      <c r="A29" s="75" t="s">
        <v>23</v>
      </c>
      <c r="B29" s="76">
        <v>1541.2909999999999</v>
      </c>
      <c r="C29" s="77">
        <v>1581.902</v>
      </c>
      <c r="D29" s="77">
        <v>1545.3320000000001</v>
      </c>
      <c r="E29" s="77">
        <v>1556.029</v>
      </c>
      <c r="F29" s="77">
        <v>1055.163</v>
      </c>
      <c r="G29" s="77">
        <v>889.851</v>
      </c>
      <c r="H29" s="77">
        <v>1039.0150000000001</v>
      </c>
      <c r="I29" s="77">
        <v>1214.123</v>
      </c>
      <c r="J29" s="77">
        <v>1335.88</v>
      </c>
      <c r="K29" s="77">
        <v>1690.2</v>
      </c>
      <c r="L29" s="77">
        <v>2304.3139999999999</v>
      </c>
      <c r="M29" s="77">
        <v>2487.6570000000002</v>
      </c>
      <c r="N29" s="77">
        <v>2567.5659999999998</v>
      </c>
      <c r="O29" s="77">
        <v>2545.375</v>
      </c>
      <c r="P29" s="77">
        <v>2397.1019999999999</v>
      </c>
      <c r="Q29" s="77">
        <v>2179.5909999999999</v>
      </c>
      <c r="R29" s="77">
        <v>1967.7660000000001</v>
      </c>
      <c r="S29" s="77">
        <v>1424.7529999999999</v>
      </c>
      <c r="T29" s="77">
        <v>1399.367</v>
      </c>
      <c r="U29" s="77">
        <v>1018.944</v>
      </c>
      <c r="V29" s="77">
        <v>1084.69</v>
      </c>
      <c r="W29" s="77">
        <v>1054.9690000000001</v>
      </c>
      <c r="X29" s="77">
        <v>1022.629</v>
      </c>
      <c r="Y29" s="77">
        <v>1285.4960000000001</v>
      </c>
      <c r="Z29" s="78"/>
      <c r="AA29" s="79">
        <f>SUM(B29:Z29)</f>
        <v>38189.004999999997</v>
      </c>
    </row>
    <row r="30" spans="1:27" ht="24.95" customHeight="1" x14ac:dyDescent="0.2">
      <c r="A30" s="82" t="s">
        <v>24</v>
      </c>
      <c r="B30" s="80">
        <v>2357</v>
      </c>
      <c r="C30" s="81">
        <v>1951</v>
      </c>
      <c r="D30" s="81">
        <v>1921</v>
      </c>
      <c r="E30" s="81">
        <v>1891</v>
      </c>
      <c r="F30" s="81">
        <v>1839</v>
      </c>
      <c r="G30" s="81">
        <v>1516</v>
      </c>
      <c r="H30" s="81">
        <v>1356</v>
      </c>
      <c r="I30" s="81">
        <v>1172</v>
      </c>
      <c r="J30" s="81">
        <v>988</v>
      </c>
      <c r="K30" s="81">
        <v>686</v>
      </c>
      <c r="L30" s="81">
        <v>756</v>
      </c>
      <c r="M30" s="81">
        <v>686</v>
      </c>
      <c r="N30" s="81">
        <v>606</v>
      </c>
      <c r="O30" s="81">
        <v>586</v>
      </c>
      <c r="P30" s="81">
        <v>586</v>
      </c>
      <c r="Q30" s="81">
        <v>586</v>
      </c>
      <c r="R30" s="81">
        <v>908</v>
      </c>
      <c r="S30" s="81">
        <v>1351</v>
      </c>
      <c r="T30" s="81">
        <v>1445</v>
      </c>
      <c r="U30" s="81">
        <v>1813</v>
      </c>
      <c r="V30" s="81">
        <v>1900</v>
      </c>
      <c r="W30" s="81">
        <v>1873</v>
      </c>
      <c r="X30" s="81">
        <v>1744</v>
      </c>
      <c r="Y30" s="81">
        <v>1634</v>
      </c>
      <c r="Z30" s="83"/>
      <c r="AA30" s="84">
        <f>SUM(B30:Z30)</f>
        <v>32151</v>
      </c>
    </row>
    <row r="31" spans="1:27" ht="30" customHeight="1" thickBot="1" x14ac:dyDescent="0.25">
      <c r="A31" s="60" t="s">
        <v>25</v>
      </c>
      <c r="B31" s="61">
        <f>IF(LEN(B$2)&gt;0,SUM(B28:B30),"")</f>
        <v>5153.1909999999998</v>
      </c>
      <c r="C31" s="62">
        <f t="shared" ref="C31:Z31" si="4">IF(LEN(C$2)&gt;0,SUM(C28:C30),"")</f>
        <v>4774.8019999999997</v>
      </c>
      <c r="D31" s="62">
        <f t="shared" si="4"/>
        <v>4691.232</v>
      </c>
      <c r="E31" s="62">
        <f t="shared" si="4"/>
        <v>4669.9290000000001</v>
      </c>
      <c r="F31" s="62">
        <f t="shared" si="4"/>
        <v>4254.0630000000001</v>
      </c>
      <c r="G31" s="62">
        <f t="shared" si="4"/>
        <v>4068.9810000000002</v>
      </c>
      <c r="H31" s="62">
        <f t="shared" si="4"/>
        <v>4323.0249999999996</v>
      </c>
      <c r="I31" s="62">
        <f t="shared" si="4"/>
        <v>4811.4830000000002</v>
      </c>
      <c r="J31" s="62">
        <f t="shared" si="4"/>
        <v>5215.74</v>
      </c>
      <c r="K31" s="62">
        <f t="shared" si="4"/>
        <v>5594.92</v>
      </c>
      <c r="L31" s="62">
        <f t="shared" si="4"/>
        <v>6204.3639999999996</v>
      </c>
      <c r="M31" s="62">
        <f t="shared" si="4"/>
        <v>6443.7270000000008</v>
      </c>
      <c r="N31" s="62">
        <f t="shared" si="4"/>
        <v>6534.4459999999999</v>
      </c>
      <c r="O31" s="62">
        <f t="shared" si="4"/>
        <v>6452.335</v>
      </c>
      <c r="P31" s="62">
        <f t="shared" si="4"/>
        <v>6194.8320000000003</v>
      </c>
      <c r="Q31" s="62">
        <f t="shared" si="4"/>
        <v>5948.9609999999993</v>
      </c>
      <c r="R31" s="62">
        <f t="shared" si="4"/>
        <v>5958.2559999999994</v>
      </c>
      <c r="S31" s="62">
        <f t="shared" si="4"/>
        <v>5753.1930000000002</v>
      </c>
      <c r="T31" s="62">
        <f t="shared" si="4"/>
        <v>5595.2169999999996</v>
      </c>
      <c r="U31" s="62">
        <f t="shared" si="4"/>
        <v>5567.6039999999994</v>
      </c>
      <c r="V31" s="62">
        <f t="shared" si="4"/>
        <v>5656.59</v>
      </c>
      <c r="W31" s="62">
        <f t="shared" si="4"/>
        <v>5381.8690000000006</v>
      </c>
      <c r="X31" s="62">
        <f t="shared" si="4"/>
        <v>5069.5290000000005</v>
      </c>
      <c r="Y31" s="62">
        <f t="shared" si="4"/>
        <v>4472.3960000000006</v>
      </c>
      <c r="Z31" s="63" t="str">
        <f t="shared" si="4"/>
        <v/>
      </c>
      <c r="AA31" s="64">
        <f>SUM(AA28:AA30)</f>
        <v>128790.685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389</v>
      </c>
      <c r="C34" s="95">
        <v>389</v>
      </c>
      <c r="D34" s="95">
        <v>390</v>
      </c>
      <c r="E34" s="95">
        <v>403</v>
      </c>
      <c r="F34" s="95">
        <v>408</v>
      </c>
      <c r="G34" s="95">
        <v>389</v>
      </c>
      <c r="H34" s="95">
        <v>394</v>
      </c>
      <c r="I34" s="95">
        <v>394</v>
      </c>
      <c r="J34" s="95">
        <v>400</v>
      </c>
      <c r="K34" s="95">
        <v>400</v>
      </c>
      <c r="L34" s="95">
        <v>380</v>
      </c>
      <c r="M34" s="95">
        <v>419</v>
      </c>
      <c r="N34" s="95">
        <v>419</v>
      </c>
      <c r="O34" s="95">
        <v>419</v>
      </c>
      <c r="P34" s="95">
        <v>419</v>
      </c>
      <c r="Q34" s="95">
        <v>419</v>
      </c>
      <c r="R34" s="95">
        <v>419</v>
      </c>
      <c r="S34" s="95">
        <v>419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419</v>
      </c>
      <c r="Z34" s="96"/>
      <c r="AA34" s="74">
        <f t="shared" ref="AA34:AA39" si="5">SUM(B34:Z34)</f>
        <v>9688</v>
      </c>
    </row>
    <row r="35" spans="1:27" ht="24.95" customHeight="1" x14ac:dyDescent="0.2">
      <c r="A35" s="97" t="s">
        <v>28</v>
      </c>
      <c r="B35" s="98">
        <v>394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394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9588</v>
      </c>
    </row>
    <row r="36" spans="1:27" ht="24.95" customHeight="1" x14ac:dyDescent="0.2">
      <c r="A36" s="97" t="s">
        <v>29</v>
      </c>
      <c r="B36" s="98">
        <v>50.5</v>
      </c>
      <c r="C36" s="99">
        <v>270.8</v>
      </c>
      <c r="D36" s="99">
        <v>230.2</v>
      </c>
      <c r="E36" s="99">
        <v>160.4</v>
      </c>
      <c r="F36" s="99">
        <v>553.1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707</v>
      </c>
      <c r="M36" s="99">
        <v>700</v>
      </c>
      <c r="N36" s="99">
        <v>700</v>
      </c>
      <c r="O36" s="99">
        <v>700</v>
      </c>
      <c r="P36" s="99">
        <v>700</v>
      </c>
      <c r="Q36" s="99">
        <v>700</v>
      </c>
      <c r="R36" s="99">
        <v>700</v>
      </c>
      <c r="S36" s="99">
        <v>725</v>
      </c>
      <c r="T36" s="99">
        <v>725</v>
      </c>
      <c r="U36" s="99">
        <v>654.4</v>
      </c>
      <c r="V36" s="99">
        <v>664.6</v>
      </c>
      <c r="W36" s="99">
        <v>633.29999999999995</v>
      </c>
      <c r="X36" s="99">
        <v>568.4</v>
      </c>
      <c r="Y36" s="99">
        <v>725</v>
      </c>
      <c r="Z36" s="100"/>
      <c r="AA36" s="79">
        <f t="shared" si="5"/>
        <v>14492.699999999999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883.5</v>
      </c>
      <c r="C39" s="88">
        <f t="shared" si="6"/>
        <v>1109.8</v>
      </c>
      <c r="D39" s="88">
        <f t="shared" si="6"/>
        <v>1070.2</v>
      </c>
      <c r="E39" s="88">
        <f t="shared" si="6"/>
        <v>1013.4</v>
      </c>
      <c r="F39" s="88">
        <f t="shared" si="6"/>
        <v>1411.1</v>
      </c>
      <c r="G39" s="88">
        <f t="shared" si="6"/>
        <v>1564</v>
      </c>
      <c r="H39" s="88">
        <f t="shared" si="6"/>
        <v>1569</v>
      </c>
      <c r="I39" s="88">
        <f t="shared" si="6"/>
        <v>1569</v>
      </c>
      <c r="J39" s="88">
        <f t="shared" si="6"/>
        <v>1575</v>
      </c>
      <c r="K39" s="88">
        <f t="shared" si="6"/>
        <v>1569</v>
      </c>
      <c r="L39" s="88">
        <f t="shared" si="6"/>
        <v>1537</v>
      </c>
      <c r="M39" s="88">
        <f t="shared" si="6"/>
        <v>1569</v>
      </c>
      <c r="N39" s="88">
        <f t="shared" si="6"/>
        <v>1569</v>
      </c>
      <c r="O39" s="88">
        <f t="shared" si="6"/>
        <v>1569</v>
      </c>
      <c r="P39" s="88">
        <f t="shared" si="6"/>
        <v>1569</v>
      </c>
      <c r="Q39" s="88">
        <f t="shared" si="6"/>
        <v>1569</v>
      </c>
      <c r="R39" s="88">
        <f t="shared" si="6"/>
        <v>1569</v>
      </c>
      <c r="S39" s="88">
        <f t="shared" si="6"/>
        <v>1594</v>
      </c>
      <c r="T39" s="88">
        <f t="shared" si="6"/>
        <v>1575</v>
      </c>
      <c r="U39" s="88">
        <f t="shared" si="6"/>
        <v>1504.4</v>
      </c>
      <c r="V39" s="88">
        <f t="shared" si="6"/>
        <v>1514.6</v>
      </c>
      <c r="W39" s="88">
        <f t="shared" si="6"/>
        <v>1483.3</v>
      </c>
      <c r="X39" s="88">
        <f t="shared" si="6"/>
        <v>1418.4</v>
      </c>
      <c r="Y39" s="88">
        <f t="shared" si="6"/>
        <v>1594</v>
      </c>
      <c r="Z39" s="89" t="str">
        <f t="shared" si="6"/>
        <v/>
      </c>
      <c r="AA39" s="90">
        <f t="shared" si="5"/>
        <v>34968.699999999997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40.5</v>
      </c>
      <c r="C44" s="99">
        <v>260.8</v>
      </c>
      <c r="D44" s="99">
        <v>220.2</v>
      </c>
      <c r="E44" s="99">
        <v>150.4</v>
      </c>
      <c r="F44" s="99">
        <v>543.1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697</v>
      </c>
      <c r="M44" s="99">
        <v>690</v>
      </c>
      <c r="N44" s="99">
        <v>690</v>
      </c>
      <c r="O44" s="99">
        <v>690</v>
      </c>
      <c r="P44" s="99">
        <v>690</v>
      </c>
      <c r="Q44" s="99">
        <v>690</v>
      </c>
      <c r="R44" s="99">
        <v>690</v>
      </c>
      <c r="S44" s="99">
        <v>715</v>
      </c>
      <c r="T44" s="99">
        <v>715</v>
      </c>
      <c r="U44" s="99">
        <v>644.4</v>
      </c>
      <c r="V44" s="99">
        <v>654.6</v>
      </c>
      <c r="W44" s="99">
        <v>623.29999999999995</v>
      </c>
      <c r="X44" s="99">
        <v>558.4</v>
      </c>
      <c r="Y44" s="99">
        <v>715</v>
      </c>
      <c r="Z44" s="100"/>
      <c r="AA44" s="79">
        <f t="shared" si="7"/>
        <v>14252.699999999999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40.5</v>
      </c>
      <c r="C48" s="88">
        <f t="shared" ref="C48:Z48" si="8">IF(LEN(C$2)&gt;0,SUM(C42:C47),"")</f>
        <v>260.8</v>
      </c>
      <c r="D48" s="88">
        <f t="shared" si="8"/>
        <v>220.2</v>
      </c>
      <c r="E48" s="88">
        <f t="shared" si="8"/>
        <v>150.4</v>
      </c>
      <c r="F48" s="88">
        <f t="shared" si="8"/>
        <v>543.1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697</v>
      </c>
      <c r="M48" s="88">
        <f t="shared" si="8"/>
        <v>690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690</v>
      </c>
      <c r="R48" s="88">
        <f t="shared" si="8"/>
        <v>690</v>
      </c>
      <c r="S48" s="88">
        <f t="shared" si="8"/>
        <v>715</v>
      </c>
      <c r="T48" s="88">
        <f t="shared" si="8"/>
        <v>715</v>
      </c>
      <c r="U48" s="88">
        <f t="shared" si="8"/>
        <v>644.4</v>
      </c>
      <c r="V48" s="88">
        <f t="shared" si="8"/>
        <v>654.6</v>
      </c>
      <c r="W48" s="88">
        <f t="shared" si="8"/>
        <v>623.29999999999995</v>
      </c>
      <c r="X48" s="88">
        <f t="shared" si="8"/>
        <v>558.4</v>
      </c>
      <c r="Y48" s="88">
        <f t="shared" si="8"/>
        <v>715</v>
      </c>
      <c r="Z48" s="89" t="str">
        <f t="shared" si="8"/>
        <v/>
      </c>
      <c r="AA48" s="90">
        <f t="shared" si="7"/>
        <v>14252.699999999999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5193.6909999999998</v>
      </c>
      <c r="C51" s="88">
        <f t="shared" si="10"/>
        <v>5035.6019999999999</v>
      </c>
      <c r="D51" s="88">
        <f t="shared" si="10"/>
        <v>4911.4319999999998</v>
      </c>
      <c r="E51" s="88">
        <f t="shared" si="10"/>
        <v>4820.3289999999997</v>
      </c>
      <c r="F51" s="88">
        <f t="shared" si="10"/>
        <v>4797.1630000000005</v>
      </c>
      <c r="G51" s="88">
        <f t="shared" si="10"/>
        <v>4783.9809999999998</v>
      </c>
      <c r="H51" s="88">
        <f t="shared" si="10"/>
        <v>5038.0249999999996</v>
      </c>
      <c r="I51" s="88">
        <f t="shared" si="10"/>
        <v>5526.4830000000002</v>
      </c>
      <c r="J51" s="88">
        <f t="shared" si="10"/>
        <v>5930.74</v>
      </c>
      <c r="K51" s="88">
        <f t="shared" si="10"/>
        <v>6309.920000000001</v>
      </c>
      <c r="L51" s="88">
        <f t="shared" si="10"/>
        <v>6901.3640000000005</v>
      </c>
      <c r="M51" s="88">
        <f t="shared" si="10"/>
        <v>7133.7270000000008</v>
      </c>
      <c r="N51" s="88">
        <f t="shared" si="10"/>
        <v>7224.4459999999999</v>
      </c>
      <c r="O51" s="88">
        <f t="shared" si="10"/>
        <v>7142.3350000000009</v>
      </c>
      <c r="P51" s="88">
        <f t="shared" si="10"/>
        <v>6884.8320000000003</v>
      </c>
      <c r="Q51" s="88">
        <f t="shared" si="10"/>
        <v>6638.9610000000011</v>
      </c>
      <c r="R51" s="88">
        <f t="shared" si="10"/>
        <v>6648.2559999999994</v>
      </c>
      <c r="S51" s="88">
        <f t="shared" si="10"/>
        <v>6468.1930000000002</v>
      </c>
      <c r="T51" s="88">
        <f t="shared" si="10"/>
        <v>6310.2169999999996</v>
      </c>
      <c r="U51" s="88">
        <f t="shared" si="10"/>
        <v>6212.0040000000008</v>
      </c>
      <c r="V51" s="88">
        <f t="shared" si="10"/>
        <v>6311.1900000000005</v>
      </c>
      <c r="W51" s="88">
        <f t="shared" si="10"/>
        <v>6005.1690000000008</v>
      </c>
      <c r="X51" s="88">
        <f t="shared" si="10"/>
        <v>5627.9290000000001</v>
      </c>
      <c r="Y51" s="88">
        <f t="shared" si="10"/>
        <v>5187.3959999999997</v>
      </c>
      <c r="Z51" s="89" t="str">
        <f t="shared" si="10"/>
        <v/>
      </c>
      <c r="AA51" s="104">
        <f>SUM(B51:Z51)</f>
        <v>143043.38500000001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5193.6719999999987</v>
      </c>
      <c r="C4" s="18">
        <v>5035.5869999999986</v>
      </c>
      <c r="D4" s="18">
        <v>4911.4300000000012</v>
      </c>
      <c r="E4" s="18">
        <v>4820.3650000000007</v>
      </c>
      <c r="F4" s="18">
        <v>4797.1399999999985</v>
      </c>
      <c r="G4" s="18">
        <v>4783.9810000000007</v>
      </c>
      <c r="H4" s="18">
        <v>5038.0249999999987</v>
      </c>
      <c r="I4" s="18">
        <v>5526.4830000000002</v>
      </c>
      <c r="J4" s="18">
        <v>5930.7399999999989</v>
      </c>
      <c r="K4" s="18">
        <v>6309.9200000000019</v>
      </c>
      <c r="L4" s="18">
        <v>6901.3640000000014</v>
      </c>
      <c r="M4" s="18">
        <v>7133.7270000000008</v>
      </c>
      <c r="N4" s="18">
        <v>7224.445999999999</v>
      </c>
      <c r="O4" s="18">
        <v>7142.3350000000009</v>
      </c>
      <c r="P4" s="18">
        <v>6884.8319999999976</v>
      </c>
      <c r="Q4" s="18">
        <v>6638.9610000000002</v>
      </c>
      <c r="R4" s="18">
        <v>6648.2559999999994</v>
      </c>
      <c r="S4" s="18">
        <v>6468.1930000000011</v>
      </c>
      <c r="T4" s="18">
        <v>6310.2170000000015</v>
      </c>
      <c r="U4" s="18">
        <v>6212.0429999999997</v>
      </c>
      <c r="V4" s="18">
        <v>6311.1830000000009</v>
      </c>
      <c r="W4" s="18">
        <v>6005.2110000000002</v>
      </c>
      <c r="X4" s="18">
        <v>5627.9459999999999</v>
      </c>
      <c r="Y4" s="18">
        <v>5187.3960000000015</v>
      </c>
      <c r="Z4" s="19"/>
      <c r="AA4" s="20">
        <f>SUM(B4:Z4)</f>
        <v>143043.45300000001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119.18</v>
      </c>
      <c r="C7" s="28">
        <v>117.32</v>
      </c>
      <c r="D7" s="28">
        <v>111.59</v>
      </c>
      <c r="E7" s="28">
        <v>111.4</v>
      </c>
      <c r="F7" s="28">
        <v>107.67</v>
      </c>
      <c r="G7" s="28">
        <v>107.48</v>
      </c>
      <c r="H7" s="28">
        <v>116.24</v>
      </c>
      <c r="I7" s="28">
        <v>115.32</v>
      </c>
      <c r="J7" s="28">
        <v>100.25</v>
      </c>
      <c r="K7" s="28">
        <v>99.18</v>
      </c>
      <c r="L7" s="28">
        <v>96.95</v>
      </c>
      <c r="M7" s="28">
        <v>85</v>
      </c>
      <c r="N7" s="28">
        <v>72.3</v>
      </c>
      <c r="O7" s="28">
        <v>15</v>
      </c>
      <c r="P7" s="28">
        <v>15</v>
      </c>
      <c r="Q7" s="28">
        <v>96.49</v>
      </c>
      <c r="R7" s="28">
        <v>115.36</v>
      </c>
      <c r="S7" s="28">
        <v>102.01</v>
      </c>
      <c r="T7" s="28">
        <v>115.73</v>
      </c>
      <c r="U7" s="28">
        <v>112.22</v>
      </c>
      <c r="V7" s="28">
        <v>115.78</v>
      </c>
      <c r="W7" s="28">
        <v>111.34</v>
      </c>
      <c r="X7" s="28">
        <v>105.87</v>
      </c>
      <c r="Y7" s="28">
        <v>115.23</v>
      </c>
      <c r="Z7" s="29"/>
      <c r="AA7" s="30">
        <f>IF(SUM(B7:Z7)&lt;&gt;0,AVERAGEIF(B7:Z7,"&lt;&gt;"""),"")</f>
        <v>99.162916666666661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716.77099999999996</v>
      </c>
      <c r="C19" s="72">
        <v>803.45600000000002</v>
      </c>
      <c r="D19" s="72">
        <v>821.29700000000003</v>
      </c>
      <c r="E19" s="72">
        <v>840.30099999999993</v>
      </c>
      <c r="F19" s="72">
        <v>840.13800000000003</v>
      </c>
      <c r="G19" s="72">
        <v>842.42000000000007</v>
      </c>
      <c r="H19" s="72">
        <v>831.3370000000001</v>
      </c>
      <c r="I19" s="72">
        <v>825.56000000000017</v>
      </c>
      <c r="J19" s="72">
        <v>882.31200000000001</v>
      </c>
      <c r="K19" s="72">
        <v>881.02499999999986</v>
      </c>
      <c r="L19" s="72">
        <v>870.69799999999987</v>
      </c>
      <c r="M19" s="72">
        <v>879.89499999999998</v>
      </c>
      <c r="N19" s="72">
        <v>883.8</v>
      </c>
      <c r="O19" s="72">
        <v>873.98199999999997</v>
      </c>
      <c r="P19" s="72">
        <v>870.13699999999994</v>
      </c>
      <c r="Q19" s="72">
        <v>855.18200000000002</v>
      </c>
      <c r="R19" s="72">
        <v>825.72499999999991</v>
      </c>
      <c r="S19" s="72">
        <v>748.678</v>
      </c>
      <c r="T19" s="72">
        <v>738.68200000000002</v>
      </c>
      <c r="U19" s="72">
        <v>690.94100000000003</v>
      </c>
      <c r="V19" s="72">
        <v>676.82100000000003</v>
      </c>
      <c r="W19" s="72">
        <v>680.41300000000001</v>
      </c>
      <c r="X19" s="72">
        <v>675.62100000000009</v>
      </c>
      <c r="Y19" s="72">
        <v>668.85399999999993</v>
      </c>
      <c r="Z19" s="73"/>
      <c r="AA19" s="74">
        <f t="shared" ref="AA19:AA24" si="2">SUM(B19:Z19)</f>
        <v>19224.046000000002</v>
      </c>
    </row>
    <row r="20" spans="1:27" ht="24.95" customHeight="1" x14ac:dyDescent="0.2">
      <c r="A20" s="75" t="s">
        <v>15</v>
      </c>
      <c r="B20" s="76">
        <v>1061.607</v>
      </c>
      <c r="C20" s="77">
        <v>1055.1220000000001</v>
      </c>
      <c r="D20" s="77">
        <v>1050.8659999999998</v>
      </c>
      <c r="E20" s="77">
        <v>1034.9800000000002</v>
      </c>
      <c r="F20" s="77">
        <v>1028.633</v>
      </c>
      <c r="G20" s="77">
        <v>1033.5310000000002</v>
      </c>
      <c r="H20" s="77">
        <v>1069.336</v>
      </c>
      <c r="I20" s="77">
        <v>1135.3820000000003</v>
      </c>
      <c r="J20" s="77">
        <v>1121.5629999999999</v>
      </c>
      <c r="K20" s="77">
        <v>1150.904</v>
      </c>
      <c r="L20" s="77">
        <v>1312.173</v>
      </c>
      <c r="M20" s="77">
        <v>1323.6420000000001</v>
      </c>
      <c r="N20" s="77">
        <v>1313.1479999999999</v>
      </c>
      <c r="O20" s="77">
        <v>1283.4560000000001</v>
      </c>
      <c r="P20" s="77">
        <v>1266.962</v>
      </c>
      <c r="Q20" s="77">
        <v>1249.3230000000001</v>
      </c>
      <c r="R20" s="77">
        <v>1248.3049999999998</v>
      </c>
      <c r="S20" s="77">
        <v>1166.8129999999996</v>
      </c>
      <c r="T20" s="77">
        <v>1126.9600000000003</v>
      </c>
      <c r="U20" s="77">
        <v>1071.2430000000002</v>
      </c>
      <c r="V20" s="77">
        <v>1055.624</v>
      </c>
      <c r="W20" s="77">
        <v>997.41499999999985</v>
      </c>
      <c r="X20" s="77">
        <v>953.76700000000017</v>
      </c>
      <c r="Y20" s="77">
        <v>917.61899999999991</v>
      </c>
      <c r="Z20" s="78"/>
      <c r="AA20" s="79">
        <f t="shared" si="2"/>
        <v>27028.373999999996</v>
      </c>
    </row>
    <row r="21" spans="1:27" ht="24.95" customHeight="1" x14ac:dyDescent="0.2">
      <c r="A21" s="75" t="s">
        <v>16</v>
      </c>
      <c r="B21" s="80">
        <v>2899.2939999999999</v>
      </c>
      <c r="C21" s="81">
        <v>2688.509</v>
      </c>
      <c r="D21" s="81">
        <v>2580.7669999999994</v>
      </c>
      <c r="E21" s="81">
        <v>2493.0840000000003</v>
      </c>
      <c r="F21" s="81">
        <v>2474.3689999999997</v>
      </c>
      <c r="G21" s="81">
        <v>2431.0299999999997</v>
      </c>
      <c r="H21" s="81">
        <v>2568.8519999999999</v>
      </c>
      <c r="I21" s="81">
        <v>2921.0410000000002</v>
      </c>
      <c r="J21" s="81">
        <v>3270.3649999999998</v>
      </c>
      <c r="K21" s="81">
        <v>3618.4909999999995</v>
      </c>
      <c r="L21" s="81">
        <v>4050.4929999999999</v>
      </c>
      <c r="M21" s="81">
        <v>4244.1900000000005</v>
      </c>
      <c r="N21" s="81">
        <v>4355.9979999999996</v>
      </c>
      <c r="O21" s="81">
        <v>4302.8969999999999</v>
      </c>
      <c r="P21" s="81">
        <v>4086.7330000000002</v>
      </c>
      <c r="Q21" s="81">
        <v>3914.9559999999997</v>
      </c>
      <c r="R21" s="81">
        <v>3915.7260000000001</v>
      </c>
      <c r="S21" s="81">
        <v>3830.2019999999998</v>
      </c>
      <c r="T21" s="81">
        <v>3761.0750000000007</v>
      </c>
      <c r="U21" s="81">
        <v>3771.3590000000004</v>
      </c>
      <c r="V21" s="81">
        <v>3926.2379999999998</v>
      </c>
      <c r="W21" s="81">
        <v>3720.3830000000003</v>
      </c>
      <c r="X21" s="81">
        <v>3436.5579999999995</v>
      </c>
      <c r="Y21" s="81">
        <v>3096.9229999999993</v>
      </c>
      <c r="Z21" s="78"/>
      <c r="AA21" s="79">
        <f t="shared" si="2"/>
        <v>82359.532999999996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</v>
      </c>
      <c r="C23" s="77">
        <v>107.5</v>
      </c>
      <c r="D23" s="77">
        <v>97.5</v>
      </c>
      <c r="E23" s="77">
        <v>96</v>
      </c>
      <c r="F23" s="77">
        <v>94</v>
      </c>
      <c r="G23" s="77">
        <v>99</v>
      </c>
      <c r="H23" s="77">
        <v>128.5</v>
      </c>
      <c r="I23" s="77">
        <v>148.5</v>
      </c>
      <c r="J23" s="77">
        <v>150.5</v>
      </c>
      <c r="K23" s="77">
        <v>130.5</v>
      </c>
      <c r="L23" s="77">
        <v>126</v>
      </c>
      <c r="M23" s="77">
        <v>116</v>
      </c>
      <c r="N23" s="77">
        <v>96.5</v>
      </c>
      <c r="O23" s="77">
        <v>86</v>
      </c>
      <c r="P23" s="77">
        <v>84</v>
      </c>
      <c r="Q23" s="77">
        <v>84.5</v>
      </c>
      <c r="R23" s="77">
        <v>115.5</v>
      </c>
      <c r="S23" s="77">
        <v>134.5</v>
      </c>
      <c r="T23" s="77">
        <v>145.5</v>
      </c>
      <c r="U23" s="77">
        <v>148.5</v>
      </c>
      <c r="V23" s="77">
        <v>129.5</v>
      </c>
      <c r="W23" s="77">
        <v>126</v>
      </c>
      <c r="X23" s="77">
        <v>121</v>
      </c>
      <c r="Y23" s="77">
        <v>91</v>
      </c>
      <c r="Z23" s="77"/>
      <c r="AA23" s="79">
        <f t="shared" si="2"/>
        <v>2775.5</v>
      </c>
    </row>
    <row r="24" spans="1:27" ht="24.95" customHeight="1" x14ac:dyDescent="0.2">
      <c r="A24" s="85" t="s">
        <v>19</v>
      </c>
      <c r="B24" s="77">
        <v>347.99999999999994</v>
      </c>
      <c r="C24" s="77">
        <v>331.99999999999994</v>
      </c>
      <c r="D24" s="77">
        <v>317</v>
      </c>
      <c r="E24" s="77">
        <v>311.99999999999994</v>
      </c>
      <c r="F24" s="77">
        <v>315.99999999999994</v>
      </c>
      <c r="G24" s="77">
        <v>329.00000000000006</v>
      </c>
      <c r="H24" s="77">
        <v>381.00000000000006</v>
      </c>
      <c r="I24" s="77">
        <v>442</v>
      </c>
      <c r="J24" s="77">
        <v>486.00000000000006</v>
      </c>
      <c r="K24" s="77">
        <v>509</v>
      </c>
      <c r="L24" s="77">
        <v>522</v>
      </c>
      <c r="M24" s="77">
        <v>531</v>
      </c>
      <c r="N24" s="77">
        <v>536.00000000000011</v>
      </c>
      <c r="O24" s="77">
        <v>527</v>
      </c>
      <c r="P24" s="77">
        <v>507.99999999999994</v>
      </c>
      <c r="Q24" s="77">
        <v>495.99999999999994</v>
      </c>
      <c r="R24" s="77">
        <v>503.99999999999994</v>
      </c>
      <c r="S24" s="77">
        <v>519</v>
      </c>
      <c r="T24" s="77">
        <v>517.99999999999989</v>
      </c>
      <c r="U24" s="77">
        <v>510.00000000000006</v>
      </c>
      <c r="V24" s="77">
        <v>502.99999999999994</v>
      </c>
      <c r="W24" s="77">
        <v>461.00000000000006</v>
      </c>
      <c r="X24" s="77">
        <v>421.00000000000006</v>
      </c>
      <c r="Y24" s="77">
        <v>374</v>
      </c>
      <c r="Z24" s="77"/>
      <c r="AA24" s="79">
        <f t="shared" si="2"/>
        <v>10702</v>
      </c>
    </row>
    <row r="25" spans="1:27" ht="30" customHeight="1" thickBot="1" x14ac:dyDescent="0.25">
      <c r="A25" s="86" t="s">
        <v>20</v>
      </c>
      <c r="B25" s="87">
        <f t="shared" ref="B25:AA25" si="3">SUM(B19:B24)</f>
        <v>5144.6719999999996</v>
      </c>
      <c r="C25" s="88">
        <f t="shared" si="3"/>
        <v>4986.5869999999995</v>
      </c>
      <c r="D25" s="88">
        <f t="shared" si="3"/>
        <v>4867.4299999999994</v>
      </c>
      <c r="E25" s="88">
        <f t="shared" si="3"/>
        <v>4776.3650000000007</v>
      </c>
      <c r="F25" s="88">
        <f t="shared" si="3"/>
        <v>4753.1399999999994</v>
      </c>
      <c r="G25" s="88">
        <f t="shared" si="3"/>
        <v>4734.9809999999998</v>
      </c>
      <c r="H25" s="88">
        <f t="shared" si="3"/>
        <v>4979.0249999999996</v>
      </c>
      <c r="I25" s="88">
        <f t="shared" si="3"/>
        <v>5472.4830000000002</v>
      </c>
      <c r="J25" s="88">
        <f t="shared" si="3"/>
        <v>5910.74</v>
      </c>
      <c r="K25" s="88">
        <f t="shared" si="3"/>
        <v>6289.9199999999992</v>
      </c>
      <c r="L25" s="88">
        <f t="shared" si="3"/>
        <v>6881.3639999999996</v>
      </c>
      <c r="M25" s="88">
        <f t="shared" si="3"/>
        <v>7094.7270000000008</v>
      </c>
      <c r="N25" s="88">
        <f t="shared" si="3"/>
        <v>7185.4459999999999</v>
      </c>
      <c r="O25" s="88">
        <f t="shared" si="3"/>
        <v>7073.335</v>
      </c>
      <c r="P25" s="88">
        <f t="shared" si="3"/>
        <v>6815.8320000000003</v>
      </c>
      <c r="Q25" s="88">
        <f t="shared" si="3"/>
        <v>6599.9609999999993</v>
      </c>
      <c r="R25" s="88">
        <f t="shared" si="3"/>
        <v>6609.2559999999994</v>
      </c>
      <c r="S25" s="88">
        <f t="shared" si="3"/>
        <v>6399.1929999999993</v>
      </c>
      <c r="T25" s="88">
        <f t="shared" si="3"/>
        <v>6290.2170000000006</v>
      </c>
      <c r="U25" s="88">
        <f t="shared" si="3"/>
        <v>6192.0430000000006</v>
      </c>
      <c r="V25" s="88">
        <f t="shared" si="3"/>
        <v>6291.183</v>
      </c>
      <c r="W25" s="88">
        <f t="shared" si="3"/>
        <v>5985.2110000000002</v>
      </c>
      <c r="X25" s="88">
        <f t="shared" si="3"/>
        <v>5607.9459999999999</v>
      </c>
      <c r="Y25" s="88">
        <f t="shared" si="3"/>
        <v>5148.3959999999988</v>
      </c>
      <c r="Z25" s="89">
        <f t="shared" si="3"/>
        <v>0</v>
      </c>
      <c r="AA25" s="90">
        <f t="shared" si="3"/>
        <v>142089.45299999998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660</v>
      </c>
      <c r="C28" s="72">
        <v>632.5</v>
      </c>
      <c r="D28" s="72">
        <v>602.5</v>
      </c>
      <c r="E28" s="72">
        <v>596</v>
      </c>
      <c r="F28" s="72">
        <v>598</v>
      </c>
      <c r="G28" s="72">
        <v>621.23</v>
      </c>
      <c r="H28" s="72">
        <v>708.61</v>
      </c>
      <c r="I28" s="72">
        <v>788.96</v>
      </c>
      <c r="J28" s="72">
        <v>816.46</v>
      </c>
      <c r="K28" s="72">
        <v>824.32</v>
      </c>
      <c r="L28" s="72">
        <v>836.15</v>
      </c>
      <c r="M28" s="72">
        <v>855.17</v>
      </c>
      <c r="N28" s="72">
        <v>841.48</v>
      </c>
      <c r="O28" s="72">
        <v>821.06</v>
      </c>
      <c r="P28" s="72">
        <v>797.83</v>
      </c>
      <c r="Q28" s="72">
        <v>782.97</v>
      </c>
      <c r="R28" s="72">
        <v>818.09</v>
      </c>
      <c r="S28" s="72">
        <v>847.04</v>
      </c>
      <c r="T28" s="72">
        <v>833.45</v>
      </c>
      <c r="U28" s="72">
        <v>827.26</v>
      </c>
      <c r="V28" s="72">
        <v>796.5</v>
      </c>
      <c r="W28" s="72">
        <v>751</v>
      </c>
      <c r="X28" s="72">
        <v>706</v>
      </c>
      <c r="Y28" s="72">
        <v>648</v>
      </c>
      <c r="Z28" s="73"/>
      <c r="AA28" s="74">
        <f>SUM(B28:Z28)</f>
        <v>18010.580000000002</v>
      </c>
    </row>
    <row r="29" spans="1:27" ht="24.95" customHeight="1" x14ac:dyDescent="0.2">
      <c r="A29" s="75" t="s">
        <v>23</v>
      </c>
      <c r="B29" s="76">
        <v>4533.6719999999996</v>
      </c>
      <c r="C29" s="77">
        <v>4403.0870000000004</v>
      </c>
      <c r="D29" s="77">
        <v>4308.93</v>
      </c>
      <c r="E29" s="77">
        <v>4224.3649999999998</v>
      </c>
      <c r="F29" s="77">
        <v>4199.1400000000003</v>
      </c>
      <c r="G29" s="77">
        <v>4162.7510000000002</v>
      </c>
      <c r="H29" s="77">
        <v>4329.415</v>
      </c>
      <c r="I29" s="77">
        <v>4737.5230000000001</v>
      </c>
      <c r="J29" s="77">
        <v>5114.28</v>
      </c>
      <c r="K29" s="77">
        <v>5485.6</v>
      </c>
      <c r="L29" s="77">
        <v>6065.2139999999999</v>
      </c>
      <c r="M29" s="77">
        <v>6278.5569999999998</v>
      </c>
      <c r="N29" s="77">
        <v>6382.9660000000003</v>
      </c>
      <c r="O29" s="77">
        <v>6321.2749999999996</v>
      </c>
      <c r="P29" s="77">
        <v>6087.0020000000004</v>
      </c>
      <c r="Q29" s="77">
        <v>5855.991</v>
      </c>
      <c r="R29" s="77">
        <v>5830.1660000000002</v>
      </c>
      <c r="S29" s="77">
        <v>5621.1530000000002</v>
      </c>
      <c r="T29" s="77">
        <v>5476.7669999999998</v>
      </c>
      <c r="U29" s="77">
        <v>5384.7830000000004</v>
      </c>
      <c r="V29" s="77">
        <v>5514.683</v>
      </c>
      <c r="W29" s="77">
        <v>5254.2110000000002</v>
      </c>
      <c r="X29" s="77">
        <v>4921.9459999999999</v>
      </c>
      <c r="Y29" s="77">
        <v>4539.3959999999997</v>
      </c>
      <c r="Z29" s="78"/>
      <c r="AA29" s="79">
        <f>SUM(B29:Z29)</f>
        <v>125032.87299999998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5193.6719999999996</v>
      </c>
      <c r="C31" s="62">
        <f t="shared" si="4"/>
        <v>5035.5870000000004</v>
      </c>
      <c r="D31" s="62">
        <f t="shared" si="4"/>
        <v>4911.43</v>
      </c>
      <c r="E31" s="62">
        <f t="shared" si="4"/>
        <v>4820.3649999999998</v>
      </c>
      <c r="F31" s="62">
        <f t="shared" si="4"/>
        <v>4797.1400000000003</v>
      </c>
      <c r="G31" s="62">
        <f t="shared" si="4"/>
        <v>4783.9809999999998</v>
      </c>
      <c r="H31" s="62">
        <f t="shared" si="4"/>
        <v>5038.0249999999996</v>
      </c>
      <c r="I31" s="62">
        <f t="shared" si="4"/>
        <v>5526.4830000000002</v>
      </c>
      <c r="J31" s="62">
        <f t="shared" si="4"/>
        <v>5930.74</v>
      </c>
      <c r="K31" s="62">
        <f t="shared" si="4"/>
        <v>6309.92</v>
      </c>
      <c r="L31" s="62">
        <f t="shared" si="4"/>
        <v>6901.3639999999996</v>
      </c>
      <c r="M31" s="62">
        <f t="shared" si="4"/>
        <v>7133.7269999999999</v>
      </c>
      <c r="N31" s="62">
        <f t="shared" si="4"/>
        <v>7224.4459999999999</v>
      </c>
      <c r="O31" s="62">
        <f t="shared" si="4"/>
        <v>7142.3349999999991</v>
      </c>
      <c r="P31" s="62">
        <f t="shared" si="4"/>
        <v>6884.8320000000003</v>
      </c>
      <c r="Q31" s="62">
        <f t="shared" si="4"/>
        <v>6638.9610000000002</v>
      </c>
      <c r="R31" s="62">
        <f t="shared" si="4"/>
        <v>6648.2560000000003</v>
      </c>
      <c r="S31" s="62">
        <f t="shared" si="4"/>
        <v>6468.1930000000002</v>
      </c>
      <c r="T31" s="62">
        <f t="shared" si="4"/>
        <v>6310.2169999999996</v>
      </c>
      <c r="U31" s="62">
        <f t="shared" si="4"/>
        <v>6212.0430000000006</v>
      </c>
      <c r="V31" s="62">
        <f t="shared" si="4"/>
        <v>6311.183</v>
      </c>
      <c r="W31" s="62">
        <f t="shared" si="4"/>
        <v>6005.2110000000002</v>
      </c>
      <c r="X31" s="62">
        <f t="shared" si="4"/>
        <v>5627.9459999999999</v>
      </c>
      <c r="Y31" s="62">
        <f t="shared" si="4"/>
        <v>5187.3959999999997</v>
      </c>
      <c r="Z31" s="63">
        <f t="shared" si="4"/>
        <v>0</v>
      </c>
      <c r="AA31" s="64">
        <f t="shared" si="4"/>
        <v>143043.45299999998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49</v>
      </c>
      <c r="C34" s="95">
        <v>49</v>
      </c>
      <c r="D34" s="95">
        <v>44</v>
      </c>
      <c r="E34" s="95">
        <v>44</v>
      </c>
      <c r="F34" s="95">
        <v>44</v>
      </c>
      <c r="G34" s="95">
        <v>49</v>
      </c>
      <c r="H34" s="95">
        <v>59</v>
      </c>
      <c r="I34" s="95">
        <v>54</v>
      </c>
      <c r="J34" s="95">
        <v>20</v>
      </c>
      <c r="K34" s="95">
        <v>20</v>
      </c>
      <c r="L34" s="95">
        <v>20</v>
      </c>
      <c r="M34" s="95">
        <v>39</v>
      </c>
      <c r="N34" s="95">
        <v>39</v>
      </c>
      <c r="O34" s="95">
        <v>39</v>
      </c>
      <c r="P34" s="95">
        <v>39</v>
      </c>
      <c r="Q34" s="95">
        <v>39</v>
      </c>
      <c r="R34" s="95">
        <v>39</v>
      </c>
      <c r="S34" s="95">
        <v>39</v>
      </c>
      <c r="T34" s="95">
        <v>20</v>
      </c>
      <c r="U34" s="95">
        <v>20</v>
      </c>
      <c r="V34" s="95">
        <v>20</v>
      </c>
      <c r="W34" s="95">
        <v>20</v>
      </c>
      <c r="X34" s="95">
        <v>20</v>
      </c>
      <c r="Y34" s="95">
        <v>39</v>
      </c>
      <c r="Z34" s="96"/>
      <c r="AA34" s="74">
        <f t="shared" ref="AA34:AA39" si="5">SUM(B34:Z34)</f>
        <v>864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>
        <v>30</v>
      </c>
      <c r="T35" s="99"/>
      <c r="U35" s="99"/>
      <c r="V35" s="99"/>
      <c r="W35" s="99"/>
      <c r="X35" s="99"/>
      <c r="Y35" s="99"/>
      <c r="Z35" s="100"/>
      <c r="AA35" s="79">
        <f t="shared" si="5"/>
        <v>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30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49</v>
      </c>
      <c r="C39" s="88">
        <f t="shared" si="6"/>
        <v>49</v>
      </c>
      <c r="D39" s="88">
        <f t="shared" si="6"/>
        <v>44</v>
      </c>
      <c r="E39" s="88">
        <f t="shared" si="6"/>
        <v>44</v>
      </c>
      <c r="F39" s="88">
        <f t="shared" si="6"/>
        <v>44</v>
      </c>
      <c r="G39" s="88">
        <f t="shared" si="6"/>
        <v>49</v>
      </c>
      <c r="H39" s="88">
        <f t="shared" si="6"/>
        <v>59</v>
      </c>
      <c r="I39" s="88">
        <f t="shared" si="6"/>
        <v>54</v>
      </c>
      <c r="J39" s="88">
        <f t="shared" si="6"/>
        <v>20</v>
      </c>
      <c r="K39" s="88">
        <f t="shared" si="6"/>
        <v>20</v>
      </c>
      <c r="L39" s="88">
        <f t="shared" si="6"/>
        <v>20</v>
      </c>
      <c r="M39" s="88">
        <f t="shared" si="6"/>
        <v>39</v>
      </c>
      <c r="N39" s="88">
        <f t="shared" si="6"/>
        <v>39</v>
      </c>
      <c r="O39" s="88">
        <f t="shared" si="6"/>
        <v>69</v>
      </c>
      <c r="P39" s="88">
        <f t="shared" si="6"/>
        <v>69</v>
      </c>
      <c r="Q39" s="88">
        <f t="shared" si="6"/>
        <v>39</v>
      </c>
      <c r="R39" s="88">
        <f t="shared" si="6"/>
        <v>39</v>
      </c>
      <c r="S39" s="88">
        <f t="shared" si="6"/>
        <v>69</v>
      </c>
      <c r="T39" s="88">
        <f t="shared" si="6"/>
        <v>20</v>
      </c>
      <c r="U39" s="88">
        <f t="shared" si="6"/>
        <v>20</v>
      </c>
      <c r="V39" s="88">
        <f t="shared" si="6"/>
        <v>20</v>
      </c>
      <c r="W39" s="88">
        <f t="shared" si="6"/>
        <v>20</v>
      </c>
      <c r="X39" s="88">
        <f t="shared" si="6"/>
        <v>20</v>
      </c>
      <c r="Y39" s="88">
        <f t="shared" si="6"/>
        <v>39</v>
      </c>
      <c r="Z39" s="89">
        <f t="shared" si="6"/>
        <v>0</v>
      </c>
      <c r="AA39" s="90">
        <f t="shared" si="5"/>
        <v>954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116</v>
      </c>
      <c r="C47" s="99">
        <v>103</v>
      </c>
      <c r="D47" s="99">
        <v>97</v>
      </c>
      <c r="E47" s="99">
        <v>94</v>
      </c>
      <c r="F47" s="99">
        <v>101</v>
      </c>
      <c r="G47" s="99">
        <v>113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3324</v>
      </c>
    </row>
    <row r="48" spans="1:27" ht="30" customHeight="1" thickBot="1" x14ac:dyDescent="0.25">
      <c r="A48" s="86" t="s">
        <v>48</v>
      </c>
      <c r="B48" s="87">
        <f>SUM(B42:B47)</f>
        <v>116</v>
      </c>
      <c r="C48" s="88">
        <f t="shared" ref="C48:Z48" si="8">SUM(C42:C47)</f>
        <v>103</v>
      </c>
      <c r="D48" s="88">
        <f t="shared" si="8"/>
        <v>97</v>
      </c>
      <c r="E48" s="88">
        <f t="shared" si="8"/>
        <v>94</v>
      </c>
      <c r="F48" s="88">
        <f t="shared" si="8"/>
        <v>101</v>
      </c>
      <c r="G48" s="88">
        <f t="shared" si="8"/>
        <v>113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3324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5193.6719999999996</v>
      </c>
      <c r="C51" s="88">
        <f t="shared" si="10"/>
        <v>5035.5869999999995</v>
      </c>
      <c r="D51" s="88">
        <f t="shared" si="10"/>
        <v>4911.4299999999994</v>
      </c>
      <c r="E51" s="88">
        <f t="shared" si="10"/>
        <v>4820.3650000000007</v>
      </c>
      <c r="F51" s="88">
        <f t="shared" si="10"/>
        <v>4797.1399999999994</v>
      </c>
      <c r="G51" s="88">
        <f t="shared" si="10"/>
        <v>4783.9809999999998</v>
      </c>
      <c r="H51" s="88">
        <f t="shared" si="10"/>
        <v>5038.0249999999996</v>
      </c>
      <c r="I51" s="88">
        <f t="shared" si="10"/>
        <v>5526.4830000000002</v>
      </c>
      <c r="J51" s="88">
        <f t="shared" si="10"/>
        <v>5930.74</v>
      </c>
      <c r="K51" s="88">
        <f t="shared" si="10"/>
        <v>6309.9199999999992</v>
      </c>
      <c r="L51" s="88">
        <f t="shared" si="10"/>
        <v>6901.3639999999996</v>
      </c>
      <c r="M51" s="88">
        <f t="shared" si="10"/>
        <v>7133.7270000000008</v>
      </c>
      <c r="N51" s="88">
        <f t="shared" si="10"/>
        <v>7224.4459999999999</v>
      </c>
      <c r="O51" s="88">
        <f t="shared" si="10"/>
        <v>7142.335</v>
      </c>
      <c r="P51" s="88">
        <f t="shared" si="10"/>
        <v>6884.8320000000003</v>
      </c>
      <c r="Q51" s="88">
        <f t="shared" si="10"/>
        <v>6638.9609999999993</v>
      </c>
      <c r="R51" s="88">
        <f t="shared" si="10"/>
        <v>6648.2559999999994</v>
      </c>
      <c r="S51" s="88">
        <f t="shared" si="10"/>
        <v>6468.1929999999993</v>
      </c>
      <c r="T51" s="88">
        <f t="shared" si="10"/>
        <v>6310.2170000000006</v>
      </c>
      <c r="U51" s="88">
        <f t="shared" si="10"/>
        <v>6212.0430000000006</v>
      </c>
      <c r="V51" s="88">
        <f t="shared" si="10"/>
        <v>6311.183</v>
      </c>
      <c r="W51" s="88">
        <f t="shared" si="10"/>
        <v>6005.2110000000002</v>
      </c>
      <c r="X51" s="88">
        <f t="shared" si="10"/>
        <v>5627.9459999999999</v>
      </c>
      <c r="Y51" s="88">
        <f t="shared" si="10"/>
        <v>5187.3959999999988</v>
      </c>
      <c r="Z51" s="89">
        <f t="shared" si="10"/>
        <v>0</v>
      </c>
      <c r="AA51" s="104">
        <f>SUM(B51:Z51)</f>
        <v>143043.45300000001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-40.5</v>
      </c>
      <c r="C4" s="18">
        <v>-260.8</v>
      </c>
      <c r="D4" s="18">
        <v>-220.2</v>
      </c>
      <c r="E4" s="18">
        <v>-150.4</v>
      </c>
      <c r="F4" s="18">
        <v>-543.1</v>
      </c>
      <c r="G4" s="18">
        <v>-715</v>
      </c>
      <c r="H4" s="18">
        <v>-715</v>
      </c>
      <c r="I4" s="18">
        <v>-715</v>
      </c>
      <c r="J4" s="18">
        <v>-715</v>
      </c>
      <c r="K4" s="18">
        <v>-715</v>
      </c>
      <c r="L4" s="18">
        <v>-697</v>
      </c>
      <c r="M4" s="18">
        <v>-690</v>
      </c>
      <c r="N4" s="18">
        <v>-690</v>
      </c>
      <c r="O4" s="18">
        <v>-690</v>
      </c>
      <c r="P4" s="18">
        <v>-690</v>
      </c>
      <c r="Q4" s="18">
        <v>-690</v>
      </c>
      <c r="R4" s="18">
        <v>-690</v>
      </c>
      <c r="S4" s="18">
        <v>-715</v>
      </c>
      <c r="T4" s="18">
        <v>-715</v>
      </c>
      <c r="U4" s="18">
        <v>-644.4</v>
      </c>
      <c r="V4" s="18">
        <v>-654.6</v>
      </c>
      <c r="W4" s="18">
        <v>-623.29999999999995</v>
      </c>
      <c r="X4" s="18">
        <v>-558.4</v>
      </c>
      <c r="Y4" s="18">
        <v>-715</v>
      </c>
      <c r="Z4" s="19"/>
      <c r="AA4" s="111">
        <f>SUM(B4:Z4)</f>
        <v>-14252.699999999999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119.18</v>
      </c>
      <c r="C7" s="117">
        <v>117.32</v>
      </c>
      <c r="D7" s="117">
        <v>111.59</v>
      </c>
      <c r="E7" s="117">
        <v>111.4</v>
      </c>
      <c r="F7" s="117">
        <v>107.67</v>
      </c>
      <c r="G7" s="117">
        <v>107.48</v>
      </c>
      <c r="H7" s="117">
        <v>116.24</v>
      </c>
      <c r="I7" s="117">
        <v>115.32</v>
      </c>
      <c r="J7" s="117">
        <v>100.25</v>
      </c>
      <c r="K7" s="117">
        <v>99.18</v>
      </c>
      <c r="L7" s="117">
        <v>96.95</v>
      </c>
      <c r="M7" s="117">
        <v>85</v>
      </c>
      <c r="N7" s="117">
        <v>72.3</v>
      </c>
      <c r="O7" s="117">
        <v>15</v>
      </c>
      <c r="P7" s="117">
        <v>15</v>
      </c>
      <c r="Q7" s="117">
        <v>96.49</v>
      </c>
      <c r="R7" s="117">
        <v>115.36</v>
      </c>
      <c r="S7" s="117">
        <v>102.01</v>
      </c>
      <c r="T7" s="117">
        <v>115.73</v>
      </c>
      <c r="U7" s="117">
        <v>112.22</v>
      </c>
      <c r="V7" s="117">
        <v>115.78</v>
      </c>
      <c r="W7" s="117">
        <v>111.34</v>
      </c>
      <c r="X7" s="117">
        <v>105.87</v>
      </c>
      <c r="Y7" s="117">
        <v>115.23</v>
      </c>
      <c r="Z7" s="118"/>
      <c r="AA7" s="119">
        <f>IF(SUM(B7:Z7)&lt;&gt;0,AVERAGEIF(B7:Z7,"&lt;&gt;"""),"")</f>
        <v>99.162916666666661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40.5</v>
      </c>
      <c r="C13" s="129">
        <v>260.8</v>
      </c>
      <c r="D13" s="129">
        <v>220.2</v>
      </c>
      <c r="E13" s="129">
        <v>150.4</v>
      </c>
      <c r="F13" s="129">
        <v>543.1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697</v>
      </c>
      <c r="M13" s="129">
        <v>690</v>
      </c>
      <c r="N13" s="129">
        <v>690</v>
      </c>
      <c r="O13" s="129">
        <v>690</v>
      </c>
      <c r="P13" s="129">
        <v>690</v>
      </c>
      <c r="Q13" s="129">
        <v>690</v>
      </c>
      <c r="R13" s="129">
        <v>690</v>
      </c>
      <c r="S13" s="129">
        <v>715</v>
      </c>
      <c r="T13" s="129">
        <v>715</v>
      </c>
      <c r="U13" s="129">
        <v>644.4</v>
      </c>
      <c r="V13" s="129">
        <v>654.6</v>
      </c>
      <c r="W13" s="129">
        <v>623.29999999999995</v>
      </c>
      <c r="X13" s="129">
        <v>558.4</v>
      </c>
      <c r="Y13" s="130">
        <v>715</v>
      </c>
      <c r="Z13" s="131"/>
      <c r="AA13" s="132">
        <f t="shared" si="0"/>
        <v>14252.699999999999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40.5</v>
      </c>
      <c r="C16" s="135">
        <f t="shared" si="1"/>
        <v>260.8</v>
      </c>
      <c r="D16" s="135">
        <f t="shared" si="1"/>
        <v>220.2</v>
      </c>
      <c r="E16" s="135">
        <f t="shared" si="1"/>
        <v>150.4</v>
      </c>
      <c r="F16" s="135">
        <f t="shared" si="1"/>
        <v>543.1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697</v>
      </c>
      <c r="M16" s="135">
        <f t="shared" si="1"/>
        <v>690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690</v>
      </c>
      <c r="R16" s="135">
        <f t="shared" si="1"/>
        <v>690</v>
      </c>
      <c r="S16" s="135">
        <f t="shared" si="1"/>
        <v>715</v>
      </c>
      <c r="T16" s="135">
        <f t="shared" si="1"/>
        <v>715</v>
      </c>
      <c r="U16" s="135">
        <f t="shared" si="1"/>
        <v>644.4</v>
      </c>
      <c r="V16" s="135">
        <f t="shared" si="1"/>
        <v>654.6</v>
      </c>
      <c r="W16" s="135">
        <f t="shared" si="1"/>
        <v>623.29999999999995</v>
      </c>
      <c r="X16" s="135">
        <f t="shared" si="1"/>
        <v>558.4</v>
      </c>
      <c r="Y16" s="135">
        <f t="shared" si="1"/>
        <v>715</v>
      </c>
      <c r="Z16" s="136" t="str">
        <f t="shared" si="1"/>
        <v/>
      </c>
      <c r="AA16" s="90">
        <f t="shared" si="0"/>
        <v>14252.699999999999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2023-06-30T11:21:59Z</dcterms:created>
  <dcterms:modified xsi:type="dcterms:W3CDTF">2023-06-30T11:22:00Z</dcterms:modified>
</cp:coreProperties>
</file>