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<sst xmlns="http://schemas.openxmlformats.org/spreadsheetml/2006/main" count="117" uniqueCount="53">
  <si>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29/06/2023 14:04:40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</si>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</sst>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508</c:v>
                </c:pt>
                <c:pt idx="1">
                  <c:v>508</c:v>
                </c:pt>
                <c:pt idx="2">
                  <c:v>508</c:v>
                </c:pt>
                <c:pt idx="3">
                  <c:v>508</c:v>
                </c:pt>
                <c:pt idx="4">
                  <c:v>508</c:v>
                </c:pt>
                <c:pt idx="5">
                  <c:v>508</c:v>
                </c:pt>
                <c:pt idx="6">
                  <c:v>508</c:v>
                </c:pt>
                <c:pt idx="7">
                  <c:v>508</c:v>
                </c:pt>
                <c:pt idx="8">
                  <c:v>508</c:v>
                </c:pt>
                <c:pt idx="9">
                  <c:v>508</c:v>
                </c:pt>
                <c:pt idx="10">
                  <c:v>816</c:v>
                </c:pt>
                <c:pt idx="11">
                  <c:v>816</c:v>
                </c:pt>
                <c:pt idx="12">
                  <c:v>816</c:v>
                </c:pt>
                <c:pt idx="13">
                  <c:v>816</c:v>
                </c:pt>
                <c:pt idx="14">
                  <c:v>816</c:v>
                </c:pt>
                <c:pt idx="15">
                  <c:v>508</c:v>
                </c:pt>
                <c:pt idx="16">
                  <c:v>200</c:v>
                </c:pt>
                <c:pt idx="17">
                  <c:v>200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96-449B-B5E1-16FBB8BAB4E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185</c:v>
                </c:pt>
                <c:pt idx="8">
                  <c:v>209</c:v>
                </c:pt>
                <c:pt idx="9">
                  <c:v>220</c:v>
                </c:pt>
                <c:pt idx="10">
                  <c:v>223</c:v>
                </c:pt>
                <c:pt idx="11">
                  <c:v>230</c:v>
                </c:pt>
                <c:pt idx="12">
                  <c:v>238</c:v>
                </c:pt>
                <c:pt idx="13">
                  <c:v>227</c:v>
                </c:pt>
                <c:pt idx="14">
                  <c:v>207</c:v>
                </c:pt>
                <c:pt idx="15">
                  <c:v>203</c:v>
                </c:pt>
                <c:pt idx="16">
                  <c:v>222</c:v>
                </c:pt>
                <c:pt idx="17">
                  <c:v>255</c:v>
                </c:pt>
                <c:pt idx="18">
                  <c:v>285</c:v>
                </c:pt>
                <c:pt idx="19">
                  <c:v>306</c:v>
                </c:pt>
                <c:pt idx="20">
                  <c:v>299</c:v>
                </c:pt>
                <c:pt idx="21">
                  <c:v>246</c:v>
                </c:pt>
                <c:pt idx="22">
                  <c:v>199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96-449B-B5E1-16FBB8BAB4E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2789.8119999999999</c:v>
                </c:pt>
                <c:pt idx="1">
                  <c:v>2781.7079999999996</c:v>
                </c:pt>
                <c:pt idx="2">
                  <c:v>2631.9969999999998</c:v>
                </c:pt>
                <c:pt idx="3">
                  <c:v>2322.6089999999999</c:v>
                </c:pt>
                <c:pt idx="4">
                  <c:v>2298.2849999999999</c:v>
                </c:pt>
                <c:pt idx="5">
                  <c:v>2382.73</c:v>
                </c:pt>
                <c:pt idx="6">
                  <c:v>3165.9290000000001</c:v>
                </c:pt>
                <c:pt idx="7">
                  <c:v>3412.4520000000002</c:v>
                </c:pt>
                <c:pt idx="8">
                  <c:v>3327.3370000000004</c:v>
                </c:pt>
                <c:pt idx="9">
                  <c:v>2856.1239999999998</c:v>
                </c:pt>
                <c:pt idx="10">
                  <c:v>2952.6469999999999</c:v>
                </c:pt>
                <c:pt idx="11">
                  <c:v>2564.3409999999999</c:v>
                </c:pt>
                <c:pt idx="12">
                  <c:v>2489.6530000000002</c:v>
                </c:pt>
                <c:pt idx="13">
                  <c:v>2269.7179999999998</c:v>
                </c:pt>
                <c:pt idx="14">
                  <c:v>2257.9</c:v>
                </c:pt>
                <c:pt idx="15">
                  <c:v>2272.547</c:v>
                </c:pt>
                <c:pt idx="16">
                  <c:v>2724.2179999999998</c:v>
                </c:pt>
                <c:pt idx="17">
                  <c:v>3303.08</c:v>
                </c:pt>
                <c:pt idx="18">
                  <c:v>3280.683</c:v>
                </c:pt>
                <c:pt idx="19">
                  <c:v>3336.84</c:v>
                </c:pt>
                <c:pt idx="20">
                  <c:v>3374.41</c:v>
                </c:pt>
                <c:pt idx="21">
                  <c:v>3384.2849999999999</c:v>
                </c:pt>
                <c:pt idx="22">
                  <c:v>3388.5430000000001</c:v>
                </c:pt>
                <c:pt idx="23">
                  <c:v>3249.4670000000001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96-449B-B5E1-16FBB8BAB4E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1096.5</c:v>
                </c:pt>
                <c:pt idx="1">
                  <c:v>810</c:v>
                </c:pt>
                <c:pt idx="2">
                  <c:v>812</c:v>
                </c:pt>
                <c:pt idx="3">
                  <c:v>1048.2</c:v>
                </c:pt>
                <c:pt idx="4">
                  <c:v>949.5</c:v>
                </c:pt>
                <c:pt idx="5">
                  <c:v>853.7</c:v>
                </c:pt>
                <c:pt idx="6">
                  <c:v>440</c:v>
                </c:pt>
                <c:pt idx="7">
                  <c:v>425.96500000000003</c:v>
                </c:pt>
                <c:pt idx="8">
                  <c:v>273</c:v>
                </c:pt>
                <c:pt idx="9">
                  <c:v>261</c:v>
                </c:pt>
                <c:pt idx="10">
                  <c:v>234</c:v>
                </c:pt>
                <c:pt idx="11">
                  <c:v>240</c:v>
                </c:pt>
                <c:pt idx="12">
                  <c:v>246</c:v>
                </c:pt>
                <c:pt idx="13">
                  <c:v>234</c:v>
                </c:pt>
                <c:pt idx="14">
                  <c:v>220</c:v>
                </c:pt>
                <c:pt idx="15">
                  <c:v>354.2</c:v>
                </c:pt>
                <c:pt idx="16">
                  <c:v>533.20000000000005</c:v>
                </c:pt>
                <c:pt idx="17">
                  <c:v>543</c:v>
                </c:pt>
                <c:pt idx="18">
                  <c:v>959.3</c:v>
                </c:pt>
                <c:pt idx="19">
                  <c:v>1082.4000000000001</c:v>
                </c:pt>
                <c:pt idx="20">
                  <c:v>1160.5999999999999</c:v>
                </c:pt>
                <c:pt idx="21">
                  <c:v>994.83400000000006</c:v>
                </c:pt>
                <c:pt idx="22">
                  <c:v>781.3</c:v>
                </c:pt>
                <c:pt idx="23">
                  <c:v>1189.9000000000001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96-449B-B5E1-16FBB8BAB4E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556.74199999999996</c:v>
                </c:pt>
                <c:pt idx="1">
                  <c:v>571.89</c:v>
                </c:pt>
                <c:pt idx="2">
                  <c:v>600.63099999999997</c:v>
                </c:pt>
                <c:pt idx="3">
                  <c:v>640.30099999999993</c:v>
                </c:pt>
                <c:pt idx="4">
                  <c:v>670.68600000000004</c:v>
                </c:pt>
                <c:pt idx="5">
                  <c:v>721.9779999999995</c:v>
                </c:pt>
                <c:pt idx="6">
                  <c:v>896.35499999999979</c:v>
                </c:pt>
                <c:pt idx="7">
                  <c:v>1549.4980000000003</c:v>
                </c:pt>
                <c:pt idx="8">
                  <c:v>2057.5140000000006</c:v>
                </c:pt>
                <c:pt idx="9">
                  <c:v>2744.7489999999998</c:v>
                </c:pt>
                <c:pt idx="10">
                  <c:v>3002.3570000000009</c:v>
                </c:pt>
                <c:pt idx="11">
                  <c:v>3374.6569999999997</c:v>
                </c:pt>
                <c:pt idx="12">
                  <c:v>3453.5339999999992</c:v>
                </c:pt>
                <c:pt idx="13">
                  <c:v>3361.0609999999997</c:v>
                </c:pt>
                <c:pt idx="14">
                  <c:v>3170.8289999999997</c:v>
                </c:pt>
                <c:pt idx="15">
                  <c:v>2918.6240000000012</c:v>
                </c:pt>
                <c:pt idx="16">
                  <c:v>2309.5049999999997</c:v>
                </c:pt>
                <c:pt idx="17">
                  <c:v>1710.9339999999997</c:v>
                </c:pt>
                <c:pt idx="18">
                  <c:v>952.16100000000017</c:v>
                </c:pt>
                <c:pt idx="19">
                  <c:v>621.88199999999983</c:v>
                </c:pt>
                <c:pt idx="20">
                  <c:v>535.39499999999987</c:v>
                </c:pt>
                <c:pt idx="21">
                  <c:v>496.46100000000007</c:v>
                </c:pt>
                <c:pt idx="22">
                  <c:v>477.82199999999989</c:v>
                </c:pt>
                <c:pt idx="23">
                  <c:v>460.214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96-449B-B5E1-16FBB8BAB4E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56</c:v>
                </c:pt>
                <c:pt idx="1">
                  <c:v>59</c:v>
                </c:pt>
                <c:pt idx="2">
                  <c:v>61</c:v>
                </c:pt>
                <c:pt idx="3">
                  <c:v>64</c:v>
                </c:pt>
                <c:pt idx="4">
                  <c:v>66</c:v>
                </c:pt>
                <c:pt idx="5">
                  <c:v>71</c:v>
                </c:pt>
                <c:pt idx="6">
                  <c:v>89</c:v>
                </c:pt>
                <c:pt idx="7">
                  <c:v>109</c:v>
                </c:pt>
                <c:pt idx="8">
                  <c:v>122</c:v>
                </c:pt>
                <c:pt idx="9">
                  <c:v>131</c:v>
                </c:pt>
                <c:pt idx="10">
                  <c:v>137</c:v>
                </c:pt>
                <c:pt idx="11">
                  <c:v>141</c:v>
                </c:pt>
                <c:pt idx="12">
                  <c:v>141</c:v>
                </c:pt>
                <c:pt idx="13">
                  <c:v>138</c:v>
                </c:pt>
                <c:pt idx="14">
                  <c:v>133</c:v>
                </c:pt>
                <c:pt idx="15">
                  <c:v>125</c:v>
                </c:pt>
                <c:pt idx="16">
                  <c:v>112</c:v>
                </c:pt>
                <c:pt idx="17">
                  <c:v>95</c:v>
                </c:pt>
                <c:pt idx="18">
                  <c:v>71</c:v>
                </c:pt>
                <c:pt idx="19">
                  <c:v>55</c:v>
                </c:pt>
                <c:pt idx="20">
                  <c:v>53</c:v>
                </c:pt>
                <c:pt idx="21">
                  <c:v>54</c:v>
                </c:pt>
                <c:pt idx="22">
                  <c:v>57</c:v>
                </c:pt>
                <c:pt idx="23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96-449B-B5E1-16FBB8BAB4E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260</c:v>
                </c:pt>
                <c:pt idx="5">
                  <c:v>475</c:v>
                </c:pt>
                <c:pt idx="6">
                  <c:v>553</c:v>
                </c:pt>
                <c:pt idx="7">
                  <c:v>608</c:v>
                </c:pt>
                <c:pt idx="8">
                  <c:v>621</c:v>
                </c:pt>
                <c:pt idx="9">
                  <c:v>548</c:v>
                </c:pt>
                <c:pt idx="10">
                  <c:v>102</c:v>
                </c:pt>
                <c:pt idx="11">
                  <c:v>102</c:v>
                </c:pt>
                <c:pt idx="12">
                  <c:v>64</c:v>
                </c:pt>
                <c:pt idx="13">
                  <c:v>76</c:v>
                </c:pt>
                <c:pt idx="14">
                  <c:v>76</c:v>
                </c:pt>
                <c:pt idx="15">
                  <c:v>257</c:v>
                </c:pt>
                <c:pt idx="16">
                  <c:v>393</c:v>
                </c:pt>
                <c:pt idx="17">
                  <c:v>743</c:v>
                </c:pt>
                <c:pt idx="18">
                  <c:v>805</c:v>
                </c:pt>
                <c:pt idx="19">
                  <c:v>1047</c:v>
                </c:pt>
                <c:pt idx="20">
                  <c:v>1059</c:v>
                </c:pt>
                <c:pt idx="21">
                  <c:v>867</c:v>
                </c:pt>
                <c:pt idx="22">
                  <c:v>748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96-449B-B5E1-16FBB8BAB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5281.0989999999993</c:v>
                </c:pt>
                <c:pt idx="1">
                  <c:v>5004.5739999999987</c:v>
                </c:pt>
                <c:pt idx="2">
                  <c:v>4887.5859999999993</c:v>
                </c:pt>
                <c:pt idx="3">
                  <c:v>4857.1560000000018</c:v>
                </c:pt>
                <c:pt idx="4">
                  <c:v>4912.4680000000008</c:v>
                </c:pt>
                <c:pt idx="5">
                  <c:v>5172.4570000000003</c:v>
                </c:pt>
                <c:pt idx="6">
                  <c:v>5812.2700000000013</c:v>
                </c:pt>
                <c:pt idx="7">
                  <c:v>6797.915</c:v>
                </c:pt>
                <c:pt idx="8">
                  <c:v>7117.8510000000015</c:v>
                </c:pt>
                <c:pt idx="9">
                  <c:v>7268.9040000000014</c:v>
                </c:pt>
                <c:pt idx="10">
                  <c:v>7466.9949999999999</c:v>
                </c:pt>
                <c:pt idx="11">
                  <c:v>7468.002000000004</c:v>
                </c:pt>
                <c:pt idx="12">
                  <c:v>7448.2340000000013</c:v>
                </c:pt>
                <c:pt idx="13">
                  <c:v>7121.777000000001</c:v>
                </c:pt>
                <c:pt idx="14">
                  <c:v>6880.7749999999996</c:v>
                </c:pt>
                <c:pt idx="15">
                  <c:v>6638.3690000000006</c:v>
                </c:pt>
                <c:pt idx="16">
                  <c:v>6493.9040000000005</c:v>
                </c:pt>
                <c:pt idx="17">
                  <c:v>6850.0290000000023</c:v>
                </c:pt>
                <c:pt idx="18">
                  <c:v>6553.1359999999986</c:v>
                </c:pt>
                <c:pt idx="19">
                  <c:v>6649.098</c:v>
                </c:pt>
                <c:pt idx="20">
                  <c:v>6681.4439999999995</c:v>
                </c:pt>
                <c:pt idx="21">
                  <c:v>6242.5890000000027</c:v>
                </c:pt>
                <c:pt idx="22">
                  <c:v>5851.6389999999983</c:v>
                </c:pt>
                <c:pt idx="23">
                  <c:v>5450.6009999999987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96-449B-B5E1-16FBB8BAB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100.31</c:v>
                </c:pt>
                <c:pt idx="1">
                  <c:v>103.5</c:v>
                </c:pt>
                <c:pt idx="2">
                  <c:v>99.35</c:v>
                </c:pt>
                <c:pt idx="3">
                  <c:v>99.82</c:v>
                </c:pt>
                <c:pt idx="4">
                  <c:v>98.95</c:v>
                </c:pt>
                <c:pt idx="5">
                  <c:v>90.58</c:v>
                </c:pt>
                <c:pt idx="6">
                  <c:v>108.58</c:v>
                </c:pt>
                <c:pt idx="7">
                  <c:v>132.06</c:v>
                </c:pt>
                <c:pt idx="8">
                  <c:v>120.92</c:v>
                </c:pt>
                <c:pt idx="9">
                  <c:v>108.37</c:v>
                </c:pt>
                <c:pt idx="10">
                  <c:v>109.16</c:v>
                </c:pt>
                <c:pt idx="11">
                  <c:v>102.48</c:v>
                </c:pt>
                <c:pt idx="12">
                  <c:v>99.41</c:v>
                </c:pt>
                <c:pt idx="13">
                  <c:v>91.58</c:v>
                </c:pt>
                <c:pt idx="14">
                  <c:v>88.46</c:v>
                </c:pt>
                <c:pt idx="15">
                  <c:v>90.27</c:v>
                </c:pt>
                <c:pt idx="16">
                  <c:v>105.17</c:v>
                </c:pt>
                <c:pt idx="17">
                  <c:v>114.32</c:v>
                </c:pt>
                <c:pt idx="18">
                  <c:v>134.22999999999999</c:v>
                </c:pt>
                <c:pt idx="19">
                  <c:v>137.83000000000001</c:v>
                </c:pt>
                <c:pt idx="20">
                  <c:v>146.07</c:v>
                </c:pt>
                <c:pt idx="21">
                  <c:v>143.97</c:v>
                </c:pt>
                <c:pt idx="22">
                  <c:v>123.53</c:v>
                </c:pt>
                <c:pt idx="23">
                  <c:v>109.47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96-449B-B5E1-16FBB8BAB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5281.0540000000001</v>
      </c>
      <c r="C4" s="18">
        <v>5004.598</v>
      </c>
      <c r="D4" s="18">
        <v>4887.6280000000006</v>
      </c>
      <c r="E4" s="18">
        <v>4857.1100000000006</v>
      </c>
      <c r="F4" s="18">
        <v>4912.4710000000005</v>
      </c>
      <c r="G4" s="18">
        <v>5172.4079999999985</v>
      </c>
      <c r="H4" s="18">
        <v>5812.2839999999997</v>
      </c>
      <c r="I4" s="18">
        <v>6797.915</v>
      </c>
      <c r="J4" s="18">
        <v>7117.8509999999997</v>
      </c>
      <c r="K4" s="18">
        <v>7268.8729999999987</v>
      </c>
      <c r="L4" s="18">
        <v>7467.0040000000008</v>
      </c>
      <c r="M4" s="18">
        <v>7467.9979999999987</v>
      </c>
      <c r="N4" s="18">
        <v>7448.1869999999981</v>
      </c>
      <c r="O4" s="18">
        <v>7121.7790000000005</v>
      </c>
      <c r="P4" s="18">
        <v>6880.7289999999994</v>
      </c>
      <c r="Q4" s="18">
        <v>6638.3709999999983</v>
      </c>
      <c r="R4" s="18">
        <v>6493.9230000000007</v>
      </c>
      <c r="S4" s="18">
        <v>6850.0139999999983</v>
      </c>
      <c r="T4" s="18">
        <v>6553.1439999999993</v>
      </c>
      <c r="U4" s="18">
        <v>6649.1220000000012</v>
      </c>
      <c r="V4" s="18">
        <v>6681.4049999999997</v>
      </c>
      <c r="W4" s="18">
        <v>6242.579999999999</v>
      </c>
      <c r="X4" s="18">
        <v>5851.665</v>
      </c>
      <c r="Y4" s="18">
        <v>5450.581000000001</v>
      </c>
      <c r="Z4" s="19"/>
      <c r="AA4" s="20">
        <f>SUM(B4:Z4)</f>
        <v>150908.69399999999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100.31</v>
      </c>
      <c r="C7" s="28">
        <v>103.5</v>
      </c>
      <c r="D7" s="28">
        <v>99.35</v>
      </c>
      <c r="E7" s="28">
        <v>99.82</v>
      </c>
      <c r="F7" s="28">
        <v>98.95</v>
      </c>
      <c r="G7" s="28">
        <v>90.58</v>
      </c>
      <c r="H7" s="28">
        <v>108.58</v>
      </c>
      <c r="I7" s="28">
        <v>132.06</v>
      </c>
      <c r="J7" s="28">
        <v>120.92</v>
      </c>
      <c r="K7" s="28">
        <v>108.37</v>
      </c>
      <c r="L7" s="28">
        <v>109.16</v>
      </c>
      <c r="M7" s="28">
        <v>102.48</v>
      </c>
      <c r="N7" s="28">
        <v>99.41</v>
      </c>
      <c r="O7" s="28">
        <v>91.58</v>
      </c>
      <c r="P7" s="28">
        <v>88.46</v>
      </c>
      <c r="Q7" s="28">
        <v>90.27</v>
      </c>
      <c r="R7" s="28">
        <v>105.17</v>
      </c>
      <c r="S7" s="28">
        <v>114.32</v>
      </c>
      <c r="T7" s="28">
        <v>134.22999999999999</v>
      </c>
      <c r="U7" s="28">
        <v>137.83000000000001</v>
      </c>
      <c r="V7" s="28">
        <v>146.07</v>
      </c>
      <c r="W7" s="28">
        <v>143.97</v>
      </c>
      <c r="X7" s="28">
        <v>123.53</v>
      </c>
      <c r="Y7" s="28">
        <v>109.47</v>
      </c>
      <c r="Z7" s="29"/>
      <c r="AA7" s="30">
        <f>IF(SUM(B7:Z7)&lt;&gt;0,AVERAGEIF(B7:Z7,"&lt;&gt;"""),"")</f>
        <v>110.76625000000001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508</v>
      </c>
      <c r="C10" s="42">
        <v>508</v>
      </c>
      <c r="D10" s="42">
        <v>508</v>
      </c>
      <c r="E10" s="42">
        <v>508</v>
      </c>
      <c r="F10" s="42">
        <v>508</v>
      </c>
      <c r="G10" s="42">
        <v>508</v>
      </c>
      <c r="H10" s="42">
        <v>508</v>
      </c>
      <c r="I10" s="42">
        <v>508</v>
      </c>
      <c r="J10" s="42">
        <v>508</v>
      </c>
      <c r="K10" s="42">
        <v>508</v>
      </c>
      <c r="L10" s="42">
        <v>816</v>
      </c>
      <c r="M10" s="42">
        <v>816</v>
      </c>
      <c r="N10" s="42">
        <v>816</v>
      </c>
      <c r="O10" s="42">
        <v>816</v>
      </c>
      <c r="P10" s="42">
        <v>816</v>
      </c>
      <c r="Q10" s="42">
        <v>508</v>
      </c>
      <c r="R10" s="42">
        <v>200</v>
      </c>
      <c r="S10" s="42">
        <v>200</v>
      </c>
      <c r="T10" s="42">
        <v>200</v>
      </c>
      <c r="U10" s="42">
        <v>200</v>
      </c>
      <c r="V10" s="42">
        <v>200</v>
      </c>
      <c r="W10" s="42">
        <v>200</v>
      </c>
      <c r="X10" s="42">
        <v>200</v>
      </c>
      <c r="Y10" s="42">
        <v>200</v>
      </c>
      <c r="Z10" s="43"/>
      <c r="AA10" s="44">
        <f t="shared" ref="AA10:AA15" si="0">SUM(B10:Z10)</f>
        <v>11268</v>
      </c>
    </row>
    <row r="11" spans="1:27" ht="24.95" customHeight="1" x14ac:dyDescent="0.2">
      <c r="A11" s="45" t="s">
        <v>7</v>
      </c>
      <c r="B11" s="46">
        <v>160</v>
      </c>
      <c r="C11" s="47">
        <v>160</v>
      </c>
      <c r="D11" s="47">
        <v>160</v>
      </c>
      <c r="E11" s="47">
        <v>160</v>
      </c>
      <c r="F11" s="47">
        <v>160</v>
      </c>
      <c r="G11" s="47">
        <v>160</v>
      </c>
      <c r="H11" s="47">
        <v>160</v>
      </c>
      <c r="I11" s="47">
        <v>185</v>
      </c>
      <c r="J11" s="47">
        <v>209</v>
      </c>
      <c r="K11" s="47">
        <v>220</v>
      </c>
      <c r="L11" s="47">
        <v>223</v>
      </c>
      <c r="M11" s="47">
        <v>230</v>
      </c>
      <c r="N11" s="47">
        <v>238</v>
      </c>
      <c r="O11" s="47">
        <v>227</v>
      </c>
      <c r="P11" s="47">
        <v>207</v>
      </c>
      <c r="Q11" s="47">
        <v>203</v>
      </c>
      <c r="R11" s="47">
        <v>222</v>
      </c>
      <c r="S11" s="47">
        <v>255</v>
      </c>
      <c r="T11" s="47">
        <v>285</v>
      </c>
      <c r="U11" s="47">
        <v>306</v>
      </c>
      <c r="V11" s="47">
        <v>299</v>
      </c>
      <c r="W11" s="47">
        <v>246</v>
      </c>
      <c r="X11" s="47">
        <v>199</v>
      </c>
      <c r="Y11" s="47">
        <v>160</v>
      </c>
      <c r="Z11" s="48"/>
      <c r="AA11" s="49">
        <f t="shared" si="0"/>
        <v>5034</v>
      </c>
    </row>
    <row r="12" spans="1:27" ht="24.95" customHeight="1" x14ac:dyDescent="0.2">
      <c r="A12" s="50" t="s">
        <v>8</v>
      </c>
      <c r="B12" s="51">
        <v>2789.8119999999999</v>
      </c>
      <c r="C12" s="52">
        <v>2781.7079999999996</v>
      </c>
      <c r="D12" s="52">
        <v>2631.9969999999998</v>
      </c>
      <c r="E12" s="52">
        <v>2322.6089999999999</v>
      </c>
      <c r="F12" s="52">
        <v>2298.2849999999999</v>
      </c>
      <c r="G12" s="52">
        <v>2382.73</v>
      </c>
      <c r="H12" s="52">
        <v>3165.9290000000001</v>
      </c>
      <c r="I12" s="52">
        <v>3412.4520000000002</v>
      </c>
      <c r="J12" s="52">
        <v>3327.3370000000004</v>
      </c>
      <c r="K12" s="52">
        <v>2856.1239999999998</v>
      </c>
      <c r="L12" s="52">
        <v>2952.6469999999999</v>
      </c>
      <c r="M12" s="52">
        <v>2564.3409999999999</v>
      </c>
      <c r="N12" s="52">
        <v>2489.6530000000002</v>
      </c>
      <c r="O12" s="52">
        <v>2269.7179999999998</v>
      </c>
      <c r="P12" s="52">
        <v>2257.9</v>
      </c>
      <c r="Q12" s="52">
        <v>2272.547</v>
      </c>
      <c r="R12" s="52">
        <v>2724.2179999999998</v>
      </c>
      <c r="S12" s="52">
        <v>3303.08</v>
      </c>
      <c r="T12" s="52">
        <v>3280.683</v>
      </c>
      <c r="U12" s="52">
        <v>3336.84</v>
      </c>
      <c r="V12" s="52">
        <v>3374.41</v>
      </c>
      <c r="W12" s="52">
        <v>3384.2849999999999</v>
      </c>
      <c r="X12" s="52">
        <v>3388.5430000000001</v>
      </c>
      <c r="Y12" s="52">
        <v>3249.4670000000001</v>
      </c>
      <c r="Z12" s="53"/>
      <c r="AA12" s="54">
        <f t="shared" si="0"/>
        <v>68817.315000000017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260</v>
      </c>
      <c r="G13" s="52">
        <v>475</v>
      </c>
      <c r="H13" s="52">
        <v>553</v>
      </c>
      <c r="I13" s="52">
        <v>608</v>
      </c>
      <c r="J13" s="52">
        <v>621</v>
      </c>
      <c r="K13" s="52">
        <v>548</v>
      </c>
      <c r="L13" s="52">
        <v>102</v>
      </c>
      <c r="M13" s="52">
        <v>102</v>
      </c>
      <c r="N13" s="52">
        <v>64</v>
      </c>
      <c r="O13" s="52">
        <v>76</v>
      </c>
      <c r="P13" s="52">
        <v>76</v>
      </c>
      <c r="Q13" s="52">
        <v>257</v>
      </c>
      <c r="R13" s="52">
        <v>393</v>
      </c>
      <c r="S13" s="52">
        <v>743</v>
      </c>
      <c r="T13" s="52">
        <v>805</v>
      </c>
      <c r="U13" s="52">
        <v>1047</v>
      </c>
      <c r="V13" s="52">
        <v>1059</v>
      </c>
      <c r="W13" s="52">
        <v>867</v>
      </c>
      <c r="X13" s="52">
        <v>748</v>
      </c>
      <c r="Y13" s="52">
        <v>133</v>
      </c>
      <c r="Z13" s="53"/>
      <c r="AA13" s="54">
        <f t="shared" si="0"/>
        <v>9993</v>
      </c>
    </row>
    <row r="14" spans="1:27" ht="24.95" customHeight="1" x14ac:dyDescent="0.2">
      <c r="A14" s="55" t="s">
        <v>10</v>
      </c>
      <c r="B14" s="56">
        <v>556.74199999999996</v>
      </c>
      <c r="C14" s="57">
        <v>571.89</v>
      </c>
      <c r="D14" s="57">
        <v>600.63099999999997</v>
      </c>
      <c r="E14" s="57">
        <v>640.30099999999993</v>
      </c>
      <c r="F14" s="57">
        <v>670.68600000000004</v>
      </c>
      <c r="G14" s="57">
        <v>721.9779999999995</v>
      </c>
      <c r="H14" s="57">
        <v>896.35499999999979</v>
      </c>
      <c r="I14" s="57">
        <v>1549.4980000000003</v>
      </c>
      <c r="J14" s="57">
        <v>2057.5140000000006</v>
      </c>
      <c r="K14" s="57">
        <v>2744.7489999999998</v>
      </c>
      <c r="L14" s="57">
        <v>3002.3570000000009</v>
      </c>
      <c r="M14" s="57">
        <v>3374.6569999999997</v>
      </c>
      <c r="N14" s="57">
        <v>3453.5339999999992</v>
      </c>
      <c r="O14" s="57">
        <v>3361.0609999999997</v>
      </c>
      <c r="P14" s="57">
        <v>3170.8289999999997</v>
      </c>
      <c r="Q14" s="57">
        <v>2918.6240000000012</v>
      </c>
      <c r="R14" s="57">
        <v>2309.5049999999997</v>
      </c>
      <c r="S14" s="57">
        <v>1710.9339999999997</v>
      </c>
      <c r="T14" s="57">
        <v>952.16100000000017</v>
      </c>
      <c r="U14" s="57">
        <v>621.88199999999983</v>
      </c>
      <c r="V14" s="57">
        <v>535.39499999999987</v>
      </c>
      <c r="W14" s="57">
        <v>496.46100000000007</v>
      </c>
      <c r="X14" s="57">
        <v>477.82199999999989</v>
      </c>
      <c r="Y14" s="57">
        <v>460.214</v>
      </c>
      <c r="Z14" s="58"/>
      <c r="AA14" s="59">
        <f t="shared" si="0"/>
        <v>37855.78</v>
      </c>
    </row>
    <row r="15" spans="1:27" ht="24.95" customHeight="1" x14ac:dyDescent="0.2">
      <c r="A15" s="55" t="s">
        <v>11</v>
      </c>
      <c r="B15" s="56">
        <v>56</v>
      </c>
      <c r="C15" s="57">
        <v>59</v>
      </c>
      <c r="D15" s="57">
        <v>61</v>
      </c>
      <c r="E15" s="57">
        <v>64</v>
      </c>
      <c r="F15" s="57">
        <v>66</v>
      </c>
      <c r="G15" s="57">
        <v>71</v>
      </c>
      <c r="H15" s="57">
        <v>89</v>
      </c>
      <c r="I15" s="57">
        <v>109</v>
      </c>
      <c r="J15" s="57">
        <v>122</v>
      </c>
      <c r="K15" s="57">
        <v>131</v>
      </c>
      <c r="L15" s="57">
        <v>137</v>
      </c>
      <c r="M15" s="57">
        <v>141</v>
      </c>
      <c r="N15" s="57">
        <v>141</v>
      </c>
      <c r="O15" s="57">
        <v>138</v>
      </c>
      <c r="P15" s="57">
        <v>133</v>
      </c>
      <c r="Q15" s="57">
        <v>125</v>
      </c>
      <c r="R15" s="57">
        <v>112</v>
      </c>
      <c r="S15" s="57">
        <v>95</v>
      </c>
      <c r="T15" s="57">
        <v>71</v>
      </c>
      <c r="U15" s="57">
        <v>55</v>
      </c>
      <c r="V15" s="57">
        <v>53</v>
      </c>
      <c r="W15" s="57">
        <v>54</v>
      </c>
      <c r="X15" s="57">
        <v>57</v>
      </c>
      <c r="Y15" s="57">
        <v>58</v>
      </c>
      <c r="Z15" s="58"/>
      <c r="AA15" s="59">
        <f t="shared" si="0"/>
        <v>2198</v>
      </c>
    </row>
    <row r="16" spans="1:27" ht="30" customHeight="1" thickBot="1" x14ac:dyDescent="0.25">
      <c r="A16" s="60" t="s">
        <v>12</v>
      </c>
      <c r="B16" s="61">
        <f>IF(LEN(B$2)&gt;0,SUM(B10:B15),"")</f>
        <v>4184.5540000000001</v>
      </c>
      <c r="C16" s="62">
        <f t="shared" ref="C16:Z16" si="1">IF(LEN(C$2)&gt;0,SUM(C10:C15),"")</f>
        <v>4194.598</v>
      </c>
      <c r="D16" s="62">
        <f t="shared" si="1"/>
        <v>4075.6279999999997</v>
      </c>
      <c r="E16" s="62">
        <f t="shared" si="1"/>
        <v>3808.91</v>
      </c>
      <c r="F16" s="62">
        <f t="shared" si="1"/>
        <v>3962.971</v>
      </c>
      <c r="G16" s="62">
        <f t="shared" si="1"/>
        <v>4318.7079999999996</v>
      </c>
      <c r="H16" s="62">
        <f t="shared" si="1"/>
        <v>5372.2839999999997</v>
      </c>
      <c r="I16" s="62">
        <f t="shared" si="1"/>
        <v>6371.9500000000007</v>
      </c>
      <c r="J16" s="62">
        <f t="shared" si="1"/>
        <v>6844.8510000000006</v>
      </c>
      <c r="K16" s="62">
        <f t="shared" si="1"/>
        <v>7007.8729999999996</v>
      </c>
      <c r="L16" s="62">
        <f t="shared" si="1"/>
        <v>7233.0040000000008</v>
      </c>
      <c r="M16" s="62">
        <f t="shared" si="1"/>
        <v>7227.9979999999996</v>
      </c>
      <c r="N16" s="62">
        <f t="shared" si="1"/>
        <v>7202.1869999999999</v>
      </c>
      <c r="O16" s="62">
        <f t="shared" si="1"/>
        <v>6887.7789999999995</v>
      </c>
      <c r="P16" s="62">
        <f t="shared" si="1"/>
        <v>6660.7289999999994</v>
      </c>
      <c r="Q16" s="62">
        <f t="shared" si="1"/>
        <v>6284.1710000000012</v>
      </c>
      <c r="R16" s="62">
        <f t="shared" si="1"/>
        <v>5960.723</v>
      </c>
      <c r="S16" s="62">
        <f t="shared" si="1"/>
        <v>6307.0139999999992</v>
      </c>
      <c r="T16" s="62">
        <f t="shared" si="1"/>
        <v>5593.8440000000001</v>
      </c>
      <c r="U16" s="62">
        <f t="shared" si="1"/>
        <v>5566.7219999999998</v>
      </c>
      <c r="V16" s="62">
        <f t="shared" si="1"/>
        <v>5520.8049999999994</v>
      </c>
      <c r="W16" s="62">
        <f t="shared" si="1"/>
        <v>5247.7460000000001</v>
      </c>
      <c r="X16" s="62">
        <f t="shared" si="1"/>
        <v>5070.3649999999998</v>
      </c>
      <c r="Y16" s="62">
        <f t="shared" si="1"/>
        <v>4260.6810000000005</v>
      </c>
      <c r="Z16" s="63" t="str">
        <f t="shared" si="1"/>
        <v/>
      </c>
      <c r="AA16" s="64">
        <f>SUM(AA10:AA15)</f>
        <v>135166.09500000003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1548.9</v>
      </c>
      <c r="C28" s="72">
        <v>1561.9</v>
      </c>
      <c r="D28" s="72">
        <v>1577.9</v>
      </c>
      <c r="E28" s="72">
        <v>1596.9</v>
      </c>
      <c r="F28" s="72">
        <v>1753.9</v>
      </c>
      <c r="G28" s="72">
        <v>1996.12</v>
      </c>
      <c r="H28" s="72">
        <v>2205.9299999999998</v>
      </c>
      <c r="I28" s="72">
        <v>2643.18</v>
      </c>
      <c r="J28" s="72">
        <v>3081.69</v>
      </c>
      <c r="K28" s="72">
        <v>3380.54</v>
      </c>
      <c r="L28" s="72">
        <v>3497.5</v>
      </c>
      <c r="M28" s="72">
        <v>3659.5</v>
      </c>
      <c r="N28" s="72">
        <v>3678.71</v>
      </c>
      <c r="O28" s="72">
        <v>3643.72</v>
      </c>
      <c r="P28" s="72">
        <v>3478.17</v>
      </c>
      <c r="Q28" s="72">
        <v>3121.37</v>
      </c>
      <c r="R28" s="72">
        <v>2684.63</v>
      </c>
      <c r="S28" s="72">
        <v>2642.24</v>
      </c>
      <c r="T28" s="72">
        <v>2305.5500000000002</v>
      </c>
      <c r="U28" s="72">
        <v>2334.5500000000002</v>
      </c>
      <c r="V28" s="72">
        <v>2273.9</v>
      </c>
      <c r="W28" s="72">
        <v>2004.9</v>
      </c>
      <c r="X28" s="72">
        <v>1828.9</v>
      </c>
      <c r="Y28" s="72">
        <v>1212.9000000000001</v>
      </c>
      <c r="Z28" s="73"/>
      <c r="AA28" s="74">
        <f>SUM(B28:Z28)</f>
        <v>59713.500000000007</v>
      </c>
    </row>
    <row r="29" spans="1:27" ht="24.95" customHeight="1" x14ac:dyDescent="0.2">
      <c r="A29" s="75" t="s">
        <v>23</v>
      </c>
      <c r="B29" s="76">
        <v>655.654</v>
      </c>
      <c r="C29" s="77">
        <v>725.69799999999998</v>
      </c>
      <c r="D29" s="77">
        <v>652.72799999999995</v>
      </c>
      <c r="E29" s="77">
        <v>735.01</v>
      </c>
      <c r="F29" s="77">
        <v>734.07100000000003</v>
      </c>
      <c r="G29" s="77">
        <v>619.58799999999997</v>
      </c>
      <c r="H29" s="77">
        <v>661.35400000000004</v>
      </c>
      <c r="I29" s="77">
        <v>1019.735</v>
      </c>
      <c r="J29" s="77">
        <v>1050.1610000000001</v>
      </c>
      <c r="K29" s="77">
        <v>1594.3330000000001</v>
      </c>
      <c r="L29" s="77">
        <v>1775.5039999999999</v>
      </c>
      <c r="M29" s="77">
        <v>1614.498</v>
      </c>
      <c r="N29" s="77">
        <v>1605.4770000000001</v>
      </c>
      <c r="O29" s="77">
        <v>1314.059</v>
      </c>
      <c r="P29" s="77">
        <v>1238.559</v>
      </c>
      <c r="Q29" s="77">
        <v>1213.8009999999999</v>
      </c>
      <c r="R29" s="77">
        <v>1457.0930000000001</v>
      </c>
      <c r="S29" s="77">
        <v>1423.7739999999999</v>
      </c>
      <c r="T29" s="77">
        <v>773.29399999999998</v>
      </c>
      <c r="U29" s="77">
        <v>482.17200000000003</v>
      </c>
      <c r="V29" s="77">
        <v>487.90499999999997</v>
      </c>
      <c r="W29" s="77">
        <v>562.48</v>
      </c>
      <c r="X29" s="77">
        <v>486.46499999999997</v>
      </c>
      <c r="Y29" s="77">
        <v>642.78099999999995</v>
      </c>
      <c r="Z29" s="78"/>
      <c r="AA29" s="79">
        <f>SUM(B29:Z29)</f>
        <v>23526.194</v>
      </c>
    </row>
    <row r="30" spans="1:27" ht="24.95" customHeight="1" x14ac:dyDescent="0.2">
      <c r="A30" s="82" t="s">
        <v>24</v>
      </c>
      <c r="B30" s="80">
        <v>2519</v>
      </c>
      <c r="C30" s="81">
        <v>2459</v>
      </c>
      <c r="D30" s="81">
        <v>2399</v>
      </c>
      <c r="E30" s="81">
        <v>2076</v>
      </c>
      <c r="F30" s="81">
        <v>2076</v>
      </c>
      <c r="G30" s="81">
        <v>2284</v>
      </c>
      <c r="H30" s="81">
        <v>2945</v>
      </c>
      <c r="I30" s="81">
        <v>3135</v>
      </c>
      <c r="J30" s="81">
        <v>2986</v>
      </c>
      <c r="K30" s="81">
        <v>2294</v>
      </c>
      <c r="L30" s="81">
        <v>2194</v>
      </c>
      <c r="M30" s="81">
        <v>2194</v>
      </c>
      <c r="N30" s="81">
        <v>2164</v>
      </c>
      <c r="O30" s="81">
        <v>2164</v>
      </c>
      <c r="P30" s="81">
        <v>2164</v>
      </c>
      <c r="Q30" s="81">
        <v>2176</v>
      </c>
      <c r="R30" s="81">
        <v>2308</v>
      </c>
      <c r="S30" s="81">
        <v>2784</v>
      </c>
      <c r="T30" s="81">
        <v>3138</v>
      </c>
      <c r="U30" s="81">
        <v>3223</v>
      </c>
      <c r="V30" s="81">
        <v>3241</v>
      </c>
      <c r="W30" s="81">
        <v>3247</v>
      </c>
      <c r="X30" s="81">
        <v>3240</v>
      </c>
      <c r="Y30" s="81">
        <v>3041</v>
      </c>
      <c r="Z30" s="83"/>
      <c r="AA30" s="84">
        <f>SUM(B30:Z30)</f>
        <v>62451</v>
      </c>
    </row>
    <row r="31" spans="1:27" ht="30" customHeight="1" thickBot="1" x14ac:dyDescent="0.25">
      <c r="A31" s="60" t="s">
        <v>25</v>
      </c>
      <c r="B31" s="61">
        <f>IF(LEN(B$2)&gt;0,SUM(B28:B30),"")</f>
        <v>4723.5540000000001</v>
      </c>
      <c r="C31" s="62">
        <f t="shared" ref="C31:Z31" si="4">IF(LEN(C$2)&gt;0,SUM(C28:C30),"")</f>
        <v>4746.598</v>
      </c>
      <c r="D31" s="62">
        <f t="shared" si="4"/>
        <v>4629.6280000000006</v>
      </c>
      <c r="E31" s="62">
        <f t="shared" si="4"/>
        <v>4407.91</v>
      </c>
      <c r="F31" s="62">
        <f t="shared" si="4"/>
        <v>4563.9709999999995</v>
      </c>
      <c r="G31" s="62">
        <f t="shared" si="4"/>
        <v>4899.7079999999996</v>
      </c>
      <c r="H31" s="62">
        <f t="shared" si="4"/>
        <v>5812.2839999999997</v>
      </c>
      <c r="I31" s="62">
        <f t="shared" si="4"/>
        <v>6797.915</v>
      </c>
      <c r="J31" s="62">
        <f t="shared" si="4"/>
        <v>7117.8510000000006</v>
      </c>
      <c r="K31" s="62">
        <f t="shared" si="4"/>
        <v>7268.8729999999996</v>
      </c>
      <c r="L31" s="62">
        <f t="shared" si="4"/>
        <v>7467.0039999999999</v>
      </c>
      <c r="M31" s="62">
        <f t="shared" si="4"/>
        <v>7467.9979999999996</v>
      </c>
      <c r="N31" s="62">
        <f t="shared" si="4"/>
        <v>7448.1869999999999</v>
      </c>
      <c r="O31" s="62">
        <f t="shared" si="4"/>
        <v>7121.7789999999995</v>
      </c>
      <c r="P31" s="62">
        <f t="shared" si="4"/>
        <v>6880.7290000000003</v>
      </c>
      <c r="Q31" s="62">
        <f t="shared" si="4"/>
        <v>6511.1710000000003</v>
      </c>
      <c r="R31" s="62">
        <f t="shared" si="4"/>
        <v>6449.723</v>
      </c>
      <c r="S31" s="62">
        <f t="shared" si="4"/>
        <v>6850.0139999999992</v>
      </c>
      <c r="T31" s="62">
        <f t="shared" si="4"/>
        <v>6216.8440000000001</v>
      </c>
      <c r="U31" s="62">
        <f t="shared" si="4"/>
        <v>6039.7219999999998</v>
      </c>
      <c r="V31" s="62">
        <f t="shared" si="4"/>
        <v>6002.8050000000003</v>
      </c>
      <c r="W31" s="62">
        <f t="shared" si="4"/>
        <v>5814.38</v>
      </c>
      <c r="X31" s="62">
        <f t="shared" si="4"/>
        <v>5555.3649999999998</v>
      </c>
      <c r="Y31" s="62">
        <f t="shared" si="4"/>
        <v>4896.6810000000005</v>
      </c>
      <c r="Z31" s="63" t="str">
        <f t="shared" si="4"/>
        <v/>
      </c>
      <c r="AA31" s="64">
        <f>SUM(AA28:AA30)</f>
        <v>145690.69400000002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211</v>
      </c>
      <c r="C34" s="95">
        <v>214</v>
      </c>
      <c r="D34" s="95">
        <v>216</v>
      </c>
      <c r="E34" s="95">
        <v>246</v>
      </c>
      <c r="F34" s="95">
        <v>246</v>
      </c>
      <c r="G34" s="95">
        <v>216</v>
      </c>
      <c r="H34" s="95">
        <v>132</v>
      </c>
      <c r="I34" s="95">
        <v>134</v>
      </c>
      <c r="J34" s="95">
        <v>66</v>
      </c>
      <c r="K34" s="95">
        <v>62</v>
      </c>
      <c r="L34" s="95">
        <v>58</v>
      </c>
      <c r="M34" s="95">
        <v>58</v>
      </c>
      <c r="N34" s="95">
        <v>71</v>
      </c>
      <c r="O34" s="95">
        <v>58</v>
      </c>
      <c r="P34" s="95">
        <v>43</v>
      </c>
      <c r="Q34" s="95">
        <v>50</v>
      </c>
      <c r="R34" s="95">
        <v>176</v>
      </c>
      <c r="S34" s="95">
        <v>163</v>
      </c>
      <c r="T34" s="95">
        <v>254</v>
      </c>
      <c r="U34" s="95">
        <v>109</v>
      </c>
      <c r="V34" s="95">
        <v>152</v>
      </c>
      <c r="W34" s="95">
        <v>215.63400000000001</v>
      </c>
      <c r="X34" s="95">
        <v>147</v>
      </c>
      <c r="Y34" s="95">
        <v>207</v>
      </c>
      <c r="Z34" s="96"/>
      <c r="AA34" s="74">
        <f t="shared" ref="AA34:AA39" si="5">SUM(B34:Z34)</f>
        <v>3504.634</v>
      </c>
    </row>
    <row r="35" spans="1:27" ht="24.95" customHeight="1" x14ac:dyDescent="0.2">
      <c r="A35" s="97" t="s">
        <v>28</v>
      </c>
      <c r="B35" s="98">
        <v>268</v>
      </c>
      <c r="C35" s="99">
        <v>278</v>
      </c>
      <c r="D35" s="99">
        <v>278</v>
      </c>
      <c r="E35" s="99">
        <v>293</v>
      </c>
      <c r="F35" s="99">
        <v>295</v>
      </c>
      <c r="G35" s="99">
        <v>305</v>
      </c>
      <c r="H35" s="99">
        <v>248</v>
      </c>
      <c r="I35" s="99">
        <v>231.965</v>
      </c>
      <c r="J35" s="99">
        <v>147</v>
      </c>
      <c r="K35" s="99">
        <v>139</v>
      </c>
      <c r="L35" s="99">
        <v>116</v>
      </c>
      <c r="M35" s="99">
        <v>122</v>
      </c>
      <c r="N35" s="99">
        <v>115</v>
      </c>
      <c r="O35" s="99">
        <v>116</v>
      </c>
      <c r="P35" s="99">
        <v>117</v>
      </c>
      <c r="Q35" s="99">
        <v>117</v>
      </c>
      <c r="R35" s="99">
        <v>253</v>
      </c>
      <c r="S35" s="99">
        <v>320</v>
      </c>
      <c r="T35" s="99">
        <v>309</v>
      </c>
      <c r="U35" s="99">
        <v>304</v>
      </c>
      <c r="V35" s="99">
        <v>270</v>
      </c>
      <c r="W35" s="99">
        <v>291</v>
      </c>
      <c r="X35" s="99">
        <v>278</v>
      </c>
      <c r="Y35" s="99">
        <v>369</v>
      </c>
      <c r="Z35" s="100"/>
      <c r="AA35" s="79">
        <f t="shared" si="5"/>
        <v>5579.9650000000001</v>
      </c>
    </row>
    <row r="36" spans="1:27" ht="24.95" customHeight="1" x14ac:dyDescent="0.2">
      <c r="A36" s="97" t="s">
        <v>29</v>
      </c>
      <c r="B36" s="98">
        <v>567.5</v>
      </c>
      <c r="C36" s="99">
        <v>268</v>
      </c>
      <c r="D36" s="99">
        <v>268</v>
      </c>
      <c r="E36" s="99">
        <v>459.2</v>
      </c>
      <c r="F36" s="99">
        <v>358.5</v>
      </c>
      <c r="G36" s="99">
        <v>282.7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137.19999999999999</v>
      </c>
      <c r="R36" s="99">
        <v>54.2</v>
      </c>
      <c r="S36" s="99">
        <v>10</v>
      </c>
      <c r="T36" s="99">
        <v>346.3</v>
      </c>
      <c r="U36" s="99">
        <v>619.4</v>
      </c>
      <c r="V36" s="99">
        <v>688.6</v>
      </c>
      <c r="W36" s="99">
        <v>438.2</v>
      </c>
      <c r="X36" s="99">
        <v>306.3</v>
      </c>
      <c r="Y36" s="99">
        <v>563.9</v>
      </c>
      <c r="Z36" s="100"/>
      <c r="AA36" s="79">
        <f t="shared" si="5"/>
        <v>5458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1096.5</v>
      </c>
      <c r="C39" s="88">
        <f t="shared" si="6"/>
        <v>810</v>
      </c>
      <c r="D39" s="88">
        <f t="shared" si="6"/>
        <v>812</v>
      </c>
      <c r="E39" s="88">
        <f t="shared" si="6"/>
        <v>1048.2</v>
      </c>
      <c r="F39" s="88">
        <f t="shared" si="6"/>
        <v>949.5</v>
      </c>
      <c r="G39" s="88">
        <f t="shared" si="6"/>
        <v>853.7</v>
      </c>
      <c r="H39" s="88">
        <f t="shared" si="6"/>
        <v>440</v>
      </c>
      <c r="I39" s="88">
        <f t="shared" si="6"/>
        <v>425.96500000000003</v>
      </c>
      <c r="J39" s="88">
        <f t="shared" si="6"/>
        <v>273</v>
      </c>
      <c r="K39" s="88">
        <f t="shared" si="6"/>
        <v>261</v>
      </c>
      <c r="L39" s="88">
        <f t="shared" si="6"/>
        <v>234</v>
      </c>
      <c r="M39" s="88">
        <f t="shared" si="6"/>
        <v>240</v>
      </c>
      <c r="N39" s="88">
        <f t="shared" si="6"/>
        <v>246</v>
      </c>
      <c r="O39" s="88">
        <f t="shared" si="6"/>
        <v>234</v>
      </c>
      <c r="P39" s="88">
        <f t="shared" si="6"/>
        <v>220</v>
      </c>
      <c r="Q39" s="88">
        <f t="shared" si="6"/>
        <v>354.2</v>
      </c>
      <c r="R39" s="88">
        <f t="shared" si="6"/>
        <v>533.20000000000005</v>
      </c>
      <c r="S39" s="88">
        <f t="shared" si="6"/>
        <v>543</v>
      </c>
      <c r="T39" s="88">
        <f t="shared" si="6"/>
        <v>959.3</v>
      </c>
      <c r="U39" s="88">
        <f t="shared" si="6"/>
        <v>1082.4000000000001</v>
      </c>
      <c r="V39" s="88">
        <f t="shared" si="6"/>
        <v>1160.5999999999999</v>
      </c>
      <c r="W39" s="88">
        <f t="shared" si="6"/>
        <v>994.83400000000006</v>
      </c>
      <c r="X39" s="88">
        <f t="shared" si="6"/>
        <v>781.3</v>
      </c>
      <c r="Y39" s="88">
        <f t="shared" si="6"/>
        <v>1189.9000000000001</v>
      </c>
      <c r="Z39" s="89" t="str">
        <f t="shared" si="6"/>
        <v/>
      </c>
      <c r="AA39" s="90">
        <f t="shared" si="5"/>
        <v>15742.599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557.5</v>
      </c>
      <c r="C44" s="99">
        <v>258</v>
      </c>
      <c r="D44" s="99">
        <v>258</v>
      </c>
      <c r="E44" s="99">
        <v>449.2</v>
      </c>
      <c r="F44" s="99">
        <v>348.5</v>
      </c>
      <c r="G44" s="99">
        <v>272.7</v>
      </c>
      <c r="H44" s="99"/>
      <c r="I44" s="99"/>
      <c r="J44" s="99"/>
      <c r="K44" s="99"/>
      <c r="L44" s="99"/>
      <c r="M44" s="99"/>
      <c r="N44" s="99"/>
      <c r="O44" s="99"/>
      <c r="P44" s="99"/>
      <c r="Q44" s="99">
        <v>127.2</v>
      </c>
      <c r="R44" s="99">
        <v>44.2</v>
      </c>
      <c r="S44" s="99"/>
      <c r="T44" s="99">
        <v>336.3</v>
      </c>
      <c r="U44" s="99">
        <v>609.4</v>
      </c>
      <c r="V44" s="99">
        <v>678.6</v>
      </c>
      <c r="W44" s="99">
        <v>428.2</v>
      </c>
      <c r="X44" s="99">
        <v>296.3</v>
      </c>
      <c r="Y44" s="99">
        <v>553.9</v>
      </c>
      <c r="Z44" s="100"/>
      <c r="AA44" s="79">
        <f t="shared" si="7"/>
        <v>5218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557.5</v>
      </c>
      <c r="C48" s="88">
        <f t="shared" ref="C48:Z48" si="8">IF(LEN(C$2)&gt;0,SUM(C42:C47),"")</f>
        <v>258</v>
      </c>
      <c r="D48" s="88">
        <f t="shared" si="8"/>
        <v>258</v>
      </c>
      <c r="E48" s="88">
        <f t="shared" si="8"/>
        <v>449.2</v>
      </c>
      <c r="F48" s="88">
        <f t="shared" si="8"/>
        <v>348.5</v>
      </c>
      <c r="G48" s="88">
        <f t="shared" si="8"/>
        <v>272.7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127.2</v>
      </c>
      <c r="R48" s="88">
        <f t="shared" si="8"/>
        <v>44.2</v>
      </c>
      <c r="S48" s="88">
        <f t="shared" si="8"/>
        <v>0</v>
      </c>
      <c r="T48" s="88">
        <f t="shared" si="8"/>
        <v>336.3</v>
      </c>
      <c r="U48" s="88">
        <f t="shared" si="8"/>
        <v>609.4</v>
      </c>
      <c r="V48" s="88">
        <f t="shared" si="8"/>
        <v>678.6</v>
      </c>
      <c r="W48" s="88">
        <f t="shared" si="8"/>
        <v>428.2</v>
      </c>
      <c r="X48" s="88">
        <f t="shared" si="8"/>
        <v>296.3</v>
      </c>
      <c r="Y48" s="88">
        <f t="shared" si="8"/>
        <v>553.9</v>
      </c>
      <c r="Z48" s="89" t="str">
        <f t="shared" si="8"/>
        <v/>
      </c>
      <c r="AA48" s="90">
        <f t="shared" si="7"/>
        <v>5218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5281.0540000000001</v>
      </c>
      <c r="C51" s="88">
        <f t="shared" si="10"/>
        <v>5004.598</v>
      </c>
      <c r="D51" s="88">
        <f t="shared" si="10"/>
        <v>4887.6279999999997</v>
      </c>
      <c r="E51" s="88">
        <f t="shared" si="10"/>
        <v>4857.1099999999997</v>
      </c>
      <c r="F51" s="88">
        <f t="shared" si="10"/>
        <v>4912.4709999999995</v>
      </c>
      <c r="G51" s="88">
        <f t="shared" si="10"/>
        <v>5172.4079999999994</v>
      </c>
      <c r="H51" s="88">
        <f t="shared" si="10"/>
        <v>5812.2839999999997</v>
      </c>
      <c r="I51" s="88">
        <f t="shared" si="10"/>
        <v>6797.9150000000009</v>
      </c>
      <c r="J51" s="88">
        <f t="shared" si="10"/>
        <v>7117.8510000000006</v>
      </c>
      <c r="K51" s="88">
        <f t="shared" si="10"/>
        <v>7268.8729999999996</v>
      </c>
      <c r="L51" s="88">
        <f t="shared" si="10"/>
        <v>7467.0040000000008</v>
      </c>
      <c r="M51" s="88">
        <f t="shared" si="10"/>
        <v>7467.9979999999996</v>
      </c>
      <c r="N51" s="88">
        <f t="shared" si="10"/>
        <v>7448.1869999999999</v>
      </c>
      <c r="O51" s="88">
        <f t="shared" si="10"/>
        <v>7121.7789999999995</v>
      </c>
      <c r="P51" s="88">
        <f t="shared" si="10"/>
        <v>6880.7289999999994</v>
      </c>
      <c r="Q51" s="88">
        <f t="shared" si="10"/>
        <v>6638.371000000001</v>
      </c>
      <c r="R51" s="88">
        <f t="shared" si="10"/>
        <v>6493.9229999999998</v>
      </c>
      <c r="S51" s="88">
        <f t="shared" si="10"/>
        <v>6850.0139999999992</v>
      </c>
      <c r="T51" s="88">
        <f t="shared" si="10"/>
        <v>6553.1440000000002</v>
      </c>
      <c r="U51" s="88">
        <f t="shared" si="10"/>
        <v>6649.1219999999994</v>
      </c>
      <c r="V51" s="88">
        <f t="shared" si="10"/>
        <v>6681.4049999999988</v>
      </c>
      <c r="W51" s="88">
        <f t="shared" si="10"/>
        <v>6242.58</v>
      </c>
      <c r="X51" s="88">
        <f t="shared" si="10"/>
        <v>5851.665</v>
      </c>
      <c r="Y51" s="88">
        <f t="shared" si="10"/>
        <v>5450.5810000000001</v>
      </c>
      <c r="Z51" s="89" t="str">
        <f t="shared" si="10"/>
        <v/>
      </c>
      <c r="AA51" s="104">
        <f>SUM(B51:Z51)</f>
        <v>150908.69399999999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5281.0989999999993</v>
      </c>
      <c r="C4" s="18">
        <v>5004.5739999999987</v>
      </c>
      <c r="D4" s="18">
        <v>4887.5859999999993</v>
      </c>
      <c r="E4" s="18">
        <v>4857.1560000000018</v>
      </c>
      <c r="F4" s="18">
        <v>4912.4680000000008</v>
      </c>
      <c r="G4" s="18">
        <v>5172.4570000000003</v>
      </c>
      <c r="H4" s="18">
        <v>5812.2700000000013</v>
      </c>
      <c r="I4" s="18">
        <v>6797.915</v>
      </c>
      <c r="J4" s="18">
        <v>7117.8510000000015</v>
      </c>
      <c r="K4" s="18">
        <v>7268.9040000000014</v>
      </c>
      <c r="L4" s="18">
        <v>7466.9949999999999</v>
      </c>
      <c r="M4" s="18">
        <v>7468.002000000004</v>
      </c>
      <c r="N4" s="18">
        <v>7448.2340000000013</v>
      </c>
      <c r="O4" s="18">
        <v>7121.777000000001</v>
      </c>
      <c r="P4" s="18">
        <v>6880.7749999999996</v>
      </c>
      <c r="Q4" s="18">
        <v>6638.3690000000006</v>
      </c>
      <c r="R4" s="18">
        <v>6493.9040000000005</v>
      </c>
      <c r="S4" s="18">
        <v>6850.0290000000023</v>
      </c>
      <c r="T4" s="18">
        <v>6553.1359999999986</v>
      </c>
      <c r="U4" s="18">
        <v>6649.098</v>
      </c>
      <c r="V4" s="18">
        <v>6681.4439999999995</v>
      </c>
      <c r="W4" s="18">
        <v>6242.5890000000027</v>
      </c>
      <c r="X4" s="18">
        <v>5851.6389999999983</v>
      </c>
      <c r="Y4" s="18">
        <v>5450.6009999999987</v>
      </c>
      <c r="Z4" s="19"/>
      <c r="AA4" s="20">
        <f>SUM(B4:Z4)</f>
        <v>150908.872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100.31</v>
      </c>
      <c r="C7" s="28">
        <v>103.5</v>
      </c>
      <c r="D7" s="28">
        <v>99.35</v>
      </c>
      <c r="E7" s="28">
        <v>99.82</v>
      </c>
      <c r="F7" s="28">
        <v>98.95</v>
      </c>
      <c r="G7" s="28">
        <v>90.58</v>
      </c>
      <c r="H7" s="28">
        <v>108.58</v>
      </c>
      <c r="I7" s="28">
        <v>132.06</v>
      </c>
      <c r="J7" s="28">
        <v>120.92</v>
      </c>
      <c r="K7" s="28">
        <v>108.37</v>
      </c>
      <c r="L7" s="28">
        <v>109.16</v>
      </c>
      <c r="M7" s="28">
        <v>102.48</v>
      </c>
      <c r="N7" s="28">
        <v>99.41</v>
      </c>
      <c r="O7" s="28">
        <v>91.58</v>
      </c>
      <c r="P7" s="28">
        <v>88.46</v>
      </c>
      <c r="Q7" s="28">
        <v>90.27</v>
      </c>
      <c r="R7" s="28">
        <v>105.17</v>
      </c>
      <c r="S7" s="28">
        <v>114.32</v>
      </c>
      <c r="T7" s="28">
        <v>134.22999999999999</v>
      </c>
      <c r="U7" s="28">
        <v>137.83000000000001</v>
      </c>
      <c r="V7" s="28">
        <v>146.07</v>
      </c>
      <c r="W7" s="28">
        <v>143.97</v>
      </c>
      <c r="X7" s="28">
        <v>123.53</v>
      </c>
      <c r="Y7" s="28">
        <v>109.47</v>
      </c>
      <c r="Z7" s="29"/>
      <c r="AA7" s="30">
        <f>IF(SUM(B7:Z7)&lt;&gt;0,AVERAGEIF(B7:Z7,"&lt;&gt;"""),"")</f>
        <v>110.76625000000001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712.88900000000001</v>
      </c>
      <c r="C19" s="72">
        <v>803.46899999999994</v>
      </c>
      <c r="D19" s="72">
        <v>811.11599999999999</v>
      </c>
      <c r="E19" s="72">
        <v>829.94600000000003</v>
      </c>
      <c r="F19" s="72">
        <v>839.35299999999984</v>
      </c>
      <c r="G19" s="72">
        <v>833.54799999999989</v>
      </c>
      <c r="H19" s="72">
        <v>807.93000000000006</v>
      </c>
      <c r="I19" s="72">
        <v>723.66000000000008</v>
      </c>
      <c r="J19" s="72">
        <v>725.65300000000002</v>
      </c>
      <c r="K19" s="72">
        <v>815.45499999999993</v>
      </c>
      <c r="L19" s="72">
        <v>850.68799999999999</v>
      </c>
      <c r="M19" s="72">
        <v>909.03699999999992</v>
      </c>
      <c r="N19" s="72">
        <v>927.81799999999998</v>
      </c>
      <c r="O19" s="72">
        <v>930.548</v>
      </c>
      <c r="P19" s="72">
        <v>927.91699999999992</v>
      </c>
      <c r="Q19" s="72">
        <v>913.08499999999992</v>
      </c>
      <c r="R19" s="72">
        <v>783.55100000000016</v>
      </c>
      <c r="S19" s="72">
        <v>787.19900000000007</v>
      </c>
      <c r="T19" s="72">
        <v>717.53399999999999</v>
      </c>
      <c r="U19" s="72">
        <v>705.72600000000011</v>
      </c>
      <c r="V19" s="72">
        <v>706.32500000000005</v>
      </c>
      <c r="W19" s="72">
        <v>710.15800000000002</v>
      </c>
      <c r="X19" s="72">
        <v>699.02</v>
      </c>
      <c r="Y19" s="72">
        <v>779.74300000000005</v>
      </c>
      <c r="Z19" s="73"/>
      <c r="AA19" s="74">
        <f t="shared" ref="AA19:AA24" si="2">SUM(B19:Z19)</f>
        <v>19251.367999999999</v>
      </c>
    </row>
    <row r="20" spans="1:27" ht="24.95" customHeight="1" x14ac:dyDescent="0.2">
      <c r="A20" s="75" t="s">
        <v>15</v>
      </c>
      <c r="B20" s="76">
        <v>1127.8289999999997</v>
      </c>
      <c r="C20" s="77">
        <v>1080.3659999999998</v>
      </c>
      <c r="D20" s="77">
        <v>1102.6960000000001</v>
      </c>
      <c r="E20" s="77">
        <v>1108.5759999999998</v>
      </c>
      <c r="F20" s="77">
        <v>1150.6559999999999</v>
      </c>
      <c r="G20" s="77">
        <v>1263.2430000000002</v>
      </c>
      <c r="H20" s="77">
        <v>1374.0609999999999</v>
      </c>
      <c r="I20" s="77">
        <v>1505.4229999999998</v>
      </c>
      <c r="J20" s="77">
        <v>1489.8069999999998</v>
      </c>
      <c r="K20" s="77">
        <v>1492.307</v>
      </c>
      <c r="L20" s="77">
        <v>1423.1399999999999</v>
      </c>
      <c r="M20" s="77">
        <v>1463.021</v>
      </c>
      <c r="N20" s="77">
        <v>1459.9910000000002</v>
      </c>
      <c r="O20" s="77">
        <v>1474.3270000000002</v>
      </c>
      <c r="P20" s="77">
        <v>1424.78</v>
      </c>
      <c r="Q20" s="77">
        <v>1443.5470000000003</v>
      </c>
      <c r="R20" s="77">
        <v>1368.1210000000001</v>
      </c>
      <c r="S20" s="77">
        <v>1415.1290000000001</v>
      </c>
      <c r="T20" s="77">
        <v>1356.5889999999999</v>
      </c>
      <c r="U20" s="77">
        <v>1359.4849999999999</v>
      </c>
      <c r="V20" s="77">
        <v>1283.5040000000001</v>
      </c>
      <c r="W20" s="77">
        <v>1155.454</v>
      </c>
      <c r="X20" s="77">
        <v>1107.2540000000004</v>
      </c>
      <c r="Y20" s="77">
        <v>1109.2259999999999</v>
      </c>
      <c r="Z20" s="78"/>
      <c r="AA20" s="79">
        <f t="shared" si="2"/>
        <v>31538.532000000003</v>
      </c>
    </row>
    <row r="21" spans="1:27" ht="24.95" customHeight="1" x14ac:dyDescent="0.2">
      <c r="A21" s="75" t="s">
        <v>16</v>
      </c>
      <c r="B21" s="80">
        <v>2850.3809999999999</v>
      </c>
      <c r="C21" s="81">
        <v>2661.2389999999996</v>
      </c>
      <c r="D21" s="81">
        <v>2532.2739999999994</v>
      </c>
      <c r="E21" s="81">
        <v>2481.134</v>
      </c>
      <c r="F21" s="81">
        <v>2484.9589999999998</v>
      </c>
      <c r="G21" s="81">
        <v>2539.1129999999998</v>
      </c>
      <c r="H21" s="81">
        <v>2768.1790000000001</v>
      </c>
      <c r="I21" s="81">
        <v>3146.3320000000003</v>
      </c>
      <c r="J21" s="81">
        <v>3370.8910000000005</v>
      </c>
      <c r="K21" s="81">
        <v>3576.3419999999996</v>
      </c>
      <c r="L21" s="81">
        <v>3644.2669999999998</v>
      </c>
      <c r="M21" s="81">
        <v>3782.7440000000001</v>
      </c>
      <c r="N21" s="81">
        <v>3831.7249999999999</v>
      </c>
      <c r="O21" s="81">
        <v>3737.7019999999998</v>
      </c>
      <c r="P21" s="81">
        <v>3603.6779999999999</v>
      </c>
      <c r="Q21" s="81">
        <v>3580.2369999999996</v>
      </c>
      <c r="R21" s="81">
        <v>3641.232</v>
      </c>
      <c r="S21" s="81">
        <v>3736.8010000000004</v>
      </c>
      <c r="T21" s="81">
        <v>3760.0129999999995</v>
      </c>
      <c r="U21" s="81">
        <v>3839.8870000000002</v>
      </c>
      <c r="V21" s="81">
        <v>3979.6150000000002</v>
      </c>
      <c r="W21" s="81">
        <v>3743.9769999999999</v>
      </c>
      <c r="X21" s="81">
        <v>3462.3649999999998</v>
      </c>
      <c r="Y21" s="81">
        <v>3068.6319999999996</v>
      </c>
      <c r="Z21" s="78"/>
      <c r="AA21" s="79">
        <f t="shared" si="2"/>
        <v>79823.718999999997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116</v>
      </c>
      <c r="C23" s="77">
        <v>102.5</v>
      </c>
      <c r="D23" s="77">
        <v>98.5</v>
      </c>
      <c r="E23" s="77">
        <v>96.5</v>
      </c>
      <c r="F23" s="77">
        <v>94.5</v>
      </c>
      <c r="G23" s="77">
        <v>99.5</v>
      </c>
      <c r="H23" s="77">
        <v>111</v>
      </c>
      <c r="I23" s="77">
        <v>127.5</v>
      </c>
      <c r="J23" s="77">
        <v>136.5</v>
      </c>
      <c r="K23" s="77">
        <v>126</v>
      </c>
      <c r="L23" s="77">
        <v>128</v>
      </c>
      <c r="M23" s="77">
        <v>124</v>
      </c>
      <c r="N23" s="77">
        <v>109</v>
      </c>
      <c r="O23" s="77">
        <v>103.5</v>
      </c>
      <c r="P23" s="77">
        <v>99.5</v>
      </c>
      <c r="Q23" s="77">
        <v>98.5</v>
      </c>
      <c r="R23" s="77">
        <v>125</v>
      </c>
      <c r="S23" s="77">
        <v>145</v>
      </c>
      <c r="T23" s="77">
        <v>163</v>
      </c>
      <c r="U23" s="77">
        <v>185</v>
      </c>
      <c r="V23" s="77">
        <v>162</v>
      </c>
      <c r="W23" s="77">
        <v>160</v>
      </c>
      <c r="X23" s="77">
        <v>151</v>
      </c>
      <c r="Y23" s="77">
        <v>106</v>
      </c>
      <c r="Z23" s="77"/>
      <c r="AA23" s="79">
        <f t="shared" si="2"/>
        <v>2968</v>
      </c>
    </row>
    <row r="24" spans="1:27" ht="24.95" customHeight="1" x14ac:dyDescent="0.2">
      <c r="A24" s="85" t="s">
        <v>19</v>
      </c>
      <c r="B24" s="77">
        <v>347.00000000000006</v>
      </c>
      <c r="C24" s="77">
        <v>328.99999999999994</v>
      </c>
      <c r="D24" s="77">
        <v>315</v>
      </c>
      <c r="E24" s="77">
        <v>312.99999999999994</v>
      </c>
      <c r="F24" s="77">
        <v>315</v>
      </c>
      <c r="G24" s="77">
        <v>330.00000000000006</v>
      </c>
      <c r="H24" s="77">
        <v>383</v>
      </c>
      <c r="I24" s="77">
        <v>443.99999999999994</v>
      </c>
      <c r="J24" s="77">
        <v>480.99999999999994</v>
      </c>
      <c r="K24" s="77">
        <v>500.99999999999994</v>
      </c>
      <c r="L24" s="77">
        <v>510.00000000000006</v>
      </c>
      <c r="M24" s="77">
        <v>521</v>
      </c>
      <c r="N24" s="77">
        <v>528.99999999999989</v>
      </c>
      <c r="O24" s="77">
        <v>515</v>
      </c>
      <c r="P24" s="77">
        <v>490.00000000000006</v>
      </c>
      <c r="Q24" s="77">
        <v>478</v>
      </c>
      <c r="R24" s="77">
        <v>484</v>
      </c>
      <c r="S24" s="77">
        <v>500</v>
      </c>
      <c r="T24" s="77">
        <v>505.99999999999994</v>
      </c>
      <c r="U24" s="77">
        <v>511</v>
      </c>
      <c r="V24" s="77">
        <v>502</v>
      </c>
      <c r="W24" s="77">
        <v>450</v>
      </c>
      <c r="X24" s="77">
        <v>404.00000000000006</v>
      </c>
      <c r="Y24" s="77">
        <v>359</v>
      </c>
      <c r="Z24" s="77"/>
      <c r="AA24" s="79">
        <f t="shared" si="2"/>
        <v>10517</v>
      </c>
    </row>
    <row r="25" spans="1:27" ht="30" customHeight="1" thickBot="1" x14ac:dyDescent="0.25">
      <c r="A25" s="86" t="s">
        <v>20</v>
      </c>
      <c r="B25" s="87">
        <f t="shared" ref="B25:AA25" si="3">SUM(B19:B24)</f>
        <v>5154.0990000000002</v>
      </c>
      <c r="C25" s="88">
        <f t="shared" si="3"/>
        <v>4976.5739999999987</v>
      </c>
      <c r="D25" s="88">
        <f t="shared" si="3"/>
        <v>4859.5859999999993</v>
      </c>
      <c r="E25" s="88">
        <f t="shared" si="3"/>
        <v>4829.1559999999999</v>
      </c>
      <c r="F25" s="88">
        <f t="shared" si="3"/>
        <v>4884.4679999999998</v>
      </c>
      <c r="G25" s="88">
        <f t="shared" si="3"/>
        <v>5065.4040000000005</v>
      </c>
      <c r="H25" s="88">
        <f t="shared" si="3"/>
        <v>5444.17</v>
      </c>
      <c r="I25" s="88">
        <f t="shared" si="3"/>
        <v>5946.915</v>
      </c>
      <c r="J25" s="88">
        <f t="shared" si="3"/>
        <v>6203.8510000000006</v>
      </c>
      <c r="K25" s="88">
        <f t="shared" si="3"/>
        <v>6511.1039999999994</v>
      </c>
      <c r="L25" s="88">
        <f t="shared" si="3"/>
        <v>6556.0949999999993</v>
      </c>
      <c r="M25" s="88">
        <f t="shared" si="3"/>
        <v>6799.8019999999997</v>
      </c>
      <c r="N25" s="88">
        <f t="shared" si="3"/>
        <v>6857.5339999999997</v>
      </c>
      <c r="O25" s="88">
        <f t="shared" si="3"/>
        <v>6761.0769999999993</v>
      </c>
      <c r="P25" s="88">
        <f t="shared" si="3"/>
        <v>6545.875</v>
      </c>
      <c r="Q25" s="88">
        <f t="shared" si="3"/>
        <v>6513.3689999999997</v>
      </c>
      <c r="R25" s="88">
        <f t="shared" si="3"/>
        <v>6401.9040000000005</v>
      </c>
      <c r="S25" s="88">
        <f t="shared" si="3"/>
        <v>6584.1290000000008</v>
      </c>
      <c r="T25" s="88">
        <f t="shared" si="3"/>
        <v>6503.1359999999995</v>
      </c>
      <c r="U25" s="88">
        <f t="shared" si="3"/>
        <v>6601.098</v>
      </c>
      <c r="V25" s="88">
        <f t="shared" si="3"/>
        <v>6633.4440000000004</v>
      </c>
      <c r="W25" s="88">
        <f t="shared" si="3"/>
        <v>6219.5889999999999</v>
      </c>
      <c r="X25" s="88">
        <f t="shared" si="3"/>
        <v>5823.6390000000001</v>
      </c>
      <c r="Y25" s="88">
        <f t="shared" si="3"/>
        <v>5422.6009999999997</v>
      </c>
      <c r="Z25" s="89">
        <f t="shared" si="3"/>
        <v>0</v>
      </c>
      <c r="AA25" s="90">
        <f t="shared" si="3"/>
        <v>144098.61900000001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654</v>
      </c>
      <c r="C28" s="72">
        <v>622.5</v>
      </c>
      <c r="D28" s="72">
        <v>604.5</v>
      </c>
      <c r="E28" s="72">
        <v>600.5</v>
      </c>
      <c r="F28" s="72">
        <v>600.5</v>
      </c>
      <c r="G28" s="72">
        <v>620.72</v>
      </c>
      <c r="H28" s="72">
        <v>691.03</v>
      </c>
      <c r="I28" s="72">
        <v>797.78</v>
      </c>
      <c r="J28" s="72">
        <v>849.29</v>
      </c>
      <c r="K28" s="72">
        <v>857.64</v>
      </c>
      <c r="L28" s="72">
        <v>852.6</v>
      </c>
      <c r="M28" s="72">
        <v>860.6</v>
      </c>
      <c r="N28" s="72">
        <v>854.81</v>
      </c>
      <c r="O28" s="72">
        <v>834.32</v>
      </c>
      <c r="P28" s="72">
        <v>802.77</v>
      </c>
      <c r="Q28" s="72">
        <v>784.97</v>
      </c>
      <c r="R28" s="72">
        <v>813.73</v>
      </c>
      <c r="S28" s="72">
        <v>867.34</v>
      </c>
      <c r="T28" s="72">
        <v>888.65</v>
      </c>
      <c r="U28" s="72">
        <v>914.65</v>
      </c>
      <c r="V28" s="72">
        <v>878</v>
      </c>
      <c r="W28" s="72">
        <v>799</v>
      </c>
      <c r="X28" s="72">
        <v>746</v>
      </c>
      <c r="Y28" s="72">
        <v>656</v>
      </c>
      <c r="Z28" s="73"/>
      <c r="AA28" s="74">
        <f>SUM(B28:Z28)</f>
        <v>18451.899999999998</v>
      </c>
    </row>
    <row r="29" spans="1:27" ht="24.95" customHeight="1" x14ac:dyDescent="0.2">
      <c r="A29" s="75" t="s">
        <v>23</v>
      </c>
      <c r="B29" s="76">
        <v>4627.0990000000002</v>
      </c>
      <c r="C29" s="77">
        <v>4382.0739999999996</v>
      </c>
      <c r="D29" s="77">
        <v>4283.0860000000002</v>
      </c>
      <c r="E29" s="77">
        <v>4256.6559999999999</v>
      </c>
      <c r="F29" s="77">
        <v>4311.9679999999998</v>
      </c>
      <c r="G29" s="77">
        <v>4551.7370000000001</v>
      </c>
      <c r="H29" s="77">
        <v>4901.1400000000003</v>
      </c>
      <c r="I29" s="77">
        <v>5265.1350000000002</v>
      </c>
      <c r="J29" s="77">
        <v>5533.5609999999997</v>
      </c>
      <c r="K29" s="77">
        <v>5884.4639999999999</v>
      </c>
      <c r="L29" s="77">
        <v>5914.4949999999999</v>
      </c>
      <c r="M29" s="77">
        <v>6115.2020000000002</v>
      </c>
      <c r="N29" s="77">
        <v>6189.7240000000002</v>
      </c>
      <c r="O29" s="77">
        <v>6125.7569999999996</v>
      </c>
      <c r="P29" s="77">
        <v>5933.1049999999996</v>
      </c>
      <c r="Q29" s="77">
        <v>5853.3990000000003</v>
      </c>
      <c r="R29" s="77">
        <v>5680.174</v>
      </c>
      <c r="S29" s="77">
        <v>5810.7889999999998</v>
      </c>
      <c r="T29" s="77">
        <v>5664.4859999999999</v>
      </c>
      <c r="U29" s="77">
        <v>5734.4480000000003</v>
      </c>
      <c r="V29" s="77">
        <v>5803.4440000000004</v>
      </c>
      <c r="W29" s="77">
        <v>5443.5889999999999</v>
      </c>
      <c r="X29" s="77">
        <v>5105.6390000000001</v>
      </c>
      <c r="Y29" s="77">
        <v>4794.6009999999997</v>
      </c>
      <c r="Z29" s="78"/>
      <c r="AA29" s="79">
        <f>SUM(B29:Z29)</f>
        <v>128165.772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5281.0990000000002</v>
      </c>
      <c r="C31" s="62">
        <f t="shared" si="4"/>
        <v>5004.5739999999996</v>
      </c>
      <c r="D31" s="62">
        <f t="shared" si="4"/>
        <v>4887.5860000000002</v>
      </c>
      <c r="E31" s="62">
        <f t="shared" si="4"/>
        <v>4857.1559999999999</v>
      </c>
      <c r="F31" s="62">
        <f t="shared" si="4"/>
        <v>4912.4679999999998</v>
      </c>
      <c r="G31" s="62">
        <f t="shared" si="4"/>
        <v>5172.4570000000003</v>
      </c>
      <c r="H31" s="62">
        <f t="shared" si="4"/>
        <v>5592.17</v>
      </c>
      <c r="I31" s="62">
        <f t="shared" si="4"/>
        <v>6062.915</v>
      </c>
      <c r="J31" s="62">
        <f t="shared" si="4"/>
        <v>6382.8509999999997</v>
      </c>
      <c r="K31" s="62">
        <f t="shared" si="4"/>
        <v>6742.1040000000003</v>
      </c>
      <c r="L31" s="62">
        <f t="shared" si="4"/>
        <v>6767.0950000000003</v>
      </c>
      <c r="M31" s="62">
        <f t="shared" si="4"/>
        <v>6975.8020000000006</v>
      </c>
      <c r="N31" s="62">
        <f t="shared" si="4"/>
        <v>7044.5339999999997</v>
      </c>
      <c r="O31" s="62">
        <f t="shared" si="4"/>
        <v>6960.0769999999993</v>
      </c>
      <c r="P31" s="62">
        <f t="shared" si="4"/>
        <v>6735.875</v>
      </c>
      <c r="Q31" s="62">
        <f t="shared" si="4"/>
        <v>6638.3690000000006</v>
      </c>
      <c r="R31" s="62">
        <f t="shared" si="4"/>
        <v>6493.9040000000005</v>
      </c>
      <c r="S31" s="62">
        <f t="shared" si="4"/>
        <v>6678.1289999999999</v>
      </c>
      <c r="T31" s="62">
        <f t="shared" si="4"/>
        <v>6553.1359999999995</v>
      </c>
      <c r="U31" s="62">
        <f t="shared" si="4"/>
        <v>6649.098</v>
      </c>
      <c r="V31" s="62">
        <f t="shared" si="4"/>
        <v>6681.4440000000004</v>
      </c>
      <c r="W31" s="62">
        <f t="shared" si="4"/>
        <v>6242.5889999999999</v>
      </c>
      <c r="X31" s="62">
        <f t="shared" si="4"/>
        <v>5851.6390000000001</v>
      </c>
      <c r="Y31" s="62">
        <f t="shared" si="4"/>
        <v>5450.6009999999997</v>
      </c>
      <c r="Z31" s="63">
        <f t="shared" si="4"/>
        <v>0</v>
      </c>
      <c r="AA31" s="64">
        <f t="shared" si="4"/>
        <v>146617.67199999999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61</v>
      </c>
      <c r="C34" s="95">
        <v>28</v>
      </c>
      <c r="D34" s="95">
        <v>28</v>
      </c>
      <c r="E34" s="95">
        <v>28</v>
      </c>
      <c r="F34" s="95">
        <v>28</v>
      </c>
      <c r="G34" s="95">
        <v>85</v>
      </c>
      <c r="H34" s="95">
        <v>90</v>
      </c>
      <c r="I34" s="95">
        <v>57</v>
      </c>
      <c r="J34" s="95">
        <v>85</v>
      </c>
      <c r="K34" s="95">
        <v>129</v>
      </c>
      <c r="L34" s="95">
        <v>143</v>
      </c>
      <c r="M34" s="95">
        <v>103</v>
      </c>
      <c r="N34" s="95">
        <v>93</v>
      </c>
      <c r="O34" s="95">
        <v>101</v>
      </c>
      <c r="P34" s="95">
        <v>100</v>
      </c>
      <c r="Q34" s="95">
        <v>113</v>
      </c>
      <c r="R34" s="95">
        <v>92</v>
      </c>
      <c r="S34" s="95">
        <v>72</v>
      </c>
      <c r="T34" s="95">
        <v>23</v>
      </c>
      <c r="U34" s="95">
        <v>23</v>
      </c>
      <c r="V34" s="95">
        <v>23</v>
      </c>
      <c r="W34" s="95">
        <v>23</v>
      </c>
      <c r="X34" s="95">
        <v>28</v>
      </c>
      <c r="Y34" s="95">
        <v>28</v>
      </c>
      <c r="Z34" s="96"/>
      <c r="AA34" s="74">
        <f t="shared" ref="AA34:AA39" si="5">SUM(B34:Z34)</f>
        <v>1584</v>
      </c>
    </row>
    <row r="35" spans="1:27" ht="24.95" customHeight="1" x14ac:dyDescent="0.2">
      <c r="A35" s="97" t="s">
        <v>41</v>
      </c>
      <c r="B35" s="98">
        <v>66</v>
      </c>
      <c r="C35" s="99"/>
      <c r="D35" s="99"/>
      <c r="E35" s="99"/>
      <c r="F35" s="99"/>
      <c r="G35" s="99">
        <v>22.053000000000001</v>
      </c>
      <c r="H35" s="99">
        <v>58</v>
      </c>
      <c r="I35" s="99">
        <v>59</v>
      </c>
      <c r="J35" s="99">
        <v>94</v>
      </c>
      <c r="K35" s="99">
        <v>102</v>
      </c>
      <c r="L35" s="99">
        <v>68</v>
      </c>
      <c r="M35" s="99">
        <v>73</v>
      </c>
      <c r="N35" s="99">
        <v>94</v>
      </c>
      <c r="O35" s="99">
        <v>98</v>
      </c>
      <c r="P35" s="99">
        <v>90</v>
      </c>
      <c r="Q35" s="99">
        <v>12</v>
      </c>
      <c r="R35" s="99"/>
      <c r="S35" s="99">
        <v>22</v>
      </c>
      <c r="T35" s="99">
        <v>27</v>
      </c>
      <c r="U35" s="99">
        <v>25</v>
      </c>
      <c r="V35" s="99">
        <v>25</v>
      </c>
      <c r="W35" s="99"/>
      <c r="X35" s="99"/>
      <c r="Y35" s="99"/>
      <c r="Z35" s="100"/>
      <c r="AA35" s="79">
        <f t="shared" si="5"/>
        <v>935.053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220.1</v>
      </c>
      <c r="I36" s="99">
        <v>735</v>
      </c>
      <c r="J36" s="99">
        <v>735</v>
      </c>
      <c r="K36" s="99">
        <v>526.79999999999995</v>
      </c>
      <c r="L36" s="99">
        <v>699.9</v>
      </c>
      <c r="M36" s="99">
        <v>492.2</v>
      </c>
      <c r="N36" s="99">
        <v>403.7</v>
      </c>
      <c r="O36" s="99">
        <v>161.69999999999999</v>
      </c>
      <c r="P36" s="99">
        <v>144.9</v>
      </c>
      <c r="Q36" s="99"/>
      <c r="R36" s="99"/>
      <c r="S36" s="99">
        <v>171.9</v>
      </c>
      <c r="T36" s="99"/>
      <c r="U36" s="99"/>
      <c r="V36" s="99"/>
      <c r="W36" s="99"/>
      <c r="X36" s="99"/>
      <c r="Y36" s="99"/>
      <c r="Z36" s="100"/>
      <c r="AA36" s="79">
        <f t="shared" si="5"/>
        <v>4291.1999999999989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127</v>
      </c>
      <c r="C39" s="88">
        <f t="shared" si="6"/>
        <v>28</v>
      </c>
      <c r="D39" s="88">
        <f t="shared" si="6"/>
        <v>28</v>
      </c>
      <c r="E39" s="88">
        <f t="shared" si="6"/>
        <v>28</v>
      </c>
      <c r="F39" s="88">
        <f t="shared" si="6"/>
        <v>28</v>
      </c>
      <c r="G39" s="88">
        <f t="shared" si="6"/>
        <v>107.053</v>
      </c>
      <c r="H39" s="88">
        <f t="shared" si="6"/>
        <v>368.1</v>
      </c>
      <c r="I39" s="88">
        <f t="shared" si="6"/>
        <v>851</v>
      </c>
      <c r="J39" s="88">
        <f t="shared" si="6"/>
        <v>914</v>
      </c>
      <c r="K39" s="88">
        <f t="shared" si="6"/>
        <v>757.8</v>
      </c>
      <c r="L39" s="88">
        <f t="shared" si="6"/>
        <v>910.9</v>
      </c>
      <c r="M39" s="88">
        <f t="shared" si="6"/>
        <v>668.2</v>
      </c>
      <c r="N39" s="88">
        <f t="shared" si="6"/>
        <v>590.70000000000005</v>
      </c>
      <c r="O39" s="88">
        <f t="shared" si="6"/>
        <v>360.7</v>
      </c>
      <c r="P39" s="88">
        <f t="shared" si="6"/>
        <v>334.9</v>
      </c>
      <c r="Q39" s="88">
        <f t="shared" si="6"/>
        <v>125</v>
      </c>
      <c r="R39" s="88">
        <f t="shared" si="6"/>
        <v>92</v>
      </c>
      <c r="S39" s="88">
        <f t="shared" si="6"/>
        <v>265.89999999999998</v>
      </c>
      <c r="T39" s="88">
        <f t="shared" si="6"/>
        <v>50</v>
      </c>
      <c r="U39" s="88">
        <f t="shared" si="6"/>
        <v>48</v>
      </c>
      <c r="V39" s="88">
        <f t="shared" si="6"/>
        <v>48</v>
      </c>
      <c r="W39" s="88">
        <f t="shared" si="6"/>
        <v>23</v>
      </c>
      <c r="X39" s="88">
        <f t="shared" si="6"/>
        <v>28</v>
      </c>
      <c r="Y39" s="88">
        <f t="shared" si="6"/>
        <v>28</v>
      </c>
      <c r="Z39" s="89">
        <f t="shared" si="6"/>
        <v>0</v>
      </c>
      <c r="AA39" s="90">
        <f t="shared" si="5"/>
        <v>6810.2529999999988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220.1</v>
      </c>
      <c r="I44" s="99">
        <v>735</v>
      </c>
      <c r="J44" s="99">
        <v>735</v>
      </c>
      <c r="K44" s="99">
        <v>526.79999999999995</v>
      </c>
      <c r="L44" s="99">
        <v>699.9</v>
      </c>
      <c r="M44" s="99">
        <v>492.2</v>
      </c>
      <c r="N44" s="99">
        <v>403.7</v>
      </c>
      <c r="O44" s="99">
        <v>161.69999999999999</v>
      </c>
      <c r="P44" s="99">
        <v>144.9</v>
      </c>
      <c r="Q44" s="99"/>
      <c r="R44" s="99"/>
      <c r="S44" s="99">
        <v>171.9</v>
      </c>
      <c r="T44" s="99"/>
      <c r="U44" s="99"/>
      <c r="V44" s="99"/>
      <c r="W44" s="99"/>
      <c r="X44" s="99"/>
      <c r="Y44" s="99"/>
      <c r="Z44" s="100"/>
      <c r="AA44" s="79">
        <f t="shared" si="7"/>
        <v>4291.1999999999989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131</v>
      </c>
      <c r="C47" s="99">
        <v>110</v>
      </c>
      <c r="D47" s="99">
        <v>94</v>
      </c>
      <c r="E47" s="99">
        <v>89</v>
      </c>
      <c r="F47" s="99">
        <v>89</v>
      </c>
      <c r="G47" s="99">
        <v>99</v>
      </c>
      <c r="H47" s="99">
        <v>134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148</v>
      </c>
      <c r="Y47" s="99">
        <v>141</v>
      </c>
      <c r="Z47" s="100"/>
      <c r="AA47" s="79">
        <f t="shared" si="7"/>
        <v>3285</v>
      </c>
    </row>
    <row r="48" spans="1:27" ht="30" customHeight="1" thickBot="1" x14ac:dyDescent="0.25">
      <c r="A48" s="86" t="s">
        <v>48</v>
      </c>
      <c r="B48" s="87">
        <f>SUM(B42:B47)</f>
        <v>131</v>
      </c>
      <c r="C48" s="88">
        <f t="shared" ref="C48:Z48" si="8">SUM(C42:C47)</f>
        <v>110</v>
      </c>
      <c r="D48" s="88">
        <f t="shared" si="8"/>
        <v>94</v>
      </c>
      <c r="E48" s="88">
        <f t="shared" si="8"/>
        <v>89</v>
      </c>
      <c r="F48" s="88">
        <f t="shared" si="8"/>
        <v>89</v>
      </c>
      <c r="G48" s="88">
        <f t="shared" si="8"/>
        <v>99</v>
      </c>
      <c r="H48" s="88">
        <f t="shared" si="8"/>
        <v>354.1</v>
      </c>
      <c r="I48" s="88">
        <f t="shared" si="8"/>
        <v>885</v>
      </c>
      <c r="J48" s="88">
        <f t="shared" si="8"/>
        <v>885</v>
      </c>
      <c r="K48" s="88">
        <f t="shared" si="8"/>
        <v>676.8</v>
      </c>
      <c r="L48" s="88">
        <f t="shared" si="8"/>
        <v>849.9</v>
      </c>
      <c r="M48" s="88">
        <f t="shared" si="8"/>
        <v>642.20000000000005</v>
      </c>
      <c r="N48" s="88">
        <f t="shared" si="8"/>
        <v>553.70000000000005</v>
      </c>
      <c r="O48" s="88">
        <f t="shared" si="8"/>
        <v>311.7</v>
      </c>
      <c r="P48" s="88">
        <f t="shared" si="8"/>
        <v>294.89999999999998</v>
      </c>
      <c r="Q48" s="88">
        <f t="shared" si="8"/>
        <v>150</v>
      </c>
      <c r="R48" s="88">
        <f t="shared" si="8"/>
        <v>150</v>
      </c>
      <c r="S48" s="88">
        <f t="shared" si="8"/>
        <v>321.89999999999998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148</v>
      </c>
      <c r="Y48" s="88">
        <f t="shared" si="8"/>
        <v>141</v>
      </c>
      <c r="Z48" s="89">
        <f t="shared" si="8"/>
        <v>0</v>
      </c>
      <c r="AA48" s="90">
        <f t="shared" si="7"/>
        <v>7576.199999999998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5281.0990000000002</v>
      </c>
      <c r="C51" s="88">
        <f t="shared" si="10"/>
        <v>5004.5739999999987</v>
      </c>
      <c r="D51" s="88">
        <f t="shared" si="10"/>
        <v>4887.5859999999993</v>
      </c>
      <c r="E51" s="88">
        <f t="shared" si="10"/>
        <v>4857.1559999999999</v>
      </c>
      <c r="F51" s="88">
        <f t="shared" si="10"/>
        <v>4912.4679999999998</v>
      </c>
      <c r="G51" s="88">
        <f t="shared" si="10"/>
        <v>5172.4570000000003</v>
      </c>
      <c r="H51" s="88">
        <f t="shared" si="10"/>
        <v>5812.27</v>
      </c>
      <c r="I51" s="88">
        <f t="shared" si="10"/>
        <v>6797.915</v>
      </c>
      <c r="J51" s="88">
        <f t="shared" si="10"/>
        <v>7117.8510000000006</v>
      </c>
      <c r="K51" s="88">
        <f t="shared" si="10"/>
        <v>7268.9039999999995</v>
      </c>
      <c r="L51" s="88">
        <f t="shared" si="10"/>
        <v>7466.994999999999</v>
      </c>
      <c r="M51" s="88">
        <f t="shared" si="10"/>
        <v>7468.0019999999995</v>
      </c>
      <c r="N51" s="88">
        <f t="shared" si="10"/>
        <v>7448.2339999999995</v>
      </c>
      <c r="O51" s="88">
        <f t="shared" si="10"/>
        <v>7121.7769999999991</v>
      </c>
      <c r="P51" s="88">
        <f t="shared" si="10"/>
        <v>6880.7749999999996</v>
      </c>
      <c r="Q51" s="88">
        <f t="shared" si="10"/>
        <v>6638.3689999999997</v>
      </c>
      <c r="R51" s="88">
        <f t="shared" si="10"/>
        <v>6493.9040000000005</v>
      </c>
      <c r="S51" s="88">
        <f t="shared" si="10"/>
        <v>6850.0290000000005</v>
      </c>
      <c r="T51" s="88">
        <f t="shared" si="10"/>
        <v>6553.1359999999995</v>
      </c>
      <c r="U51" s="88">
        <f t="shared" si="10"/>
        <v>6649.098</v>
      </c>
      <c r="V51" s="88">
        <f t="shared" si="10"/>
        <v>6681.4440000000004</v>
      </c>
      <c r="W51" s="88">
        <f t="shared" si="10"/>
        <v>6242.5889999999999</v>
      </c>
      <c r="X51" s="88">
        <f t="shared" si="10"/>
        <v>5851.6390000000001</v>
      </c>
      <c r="Y51" s="88">
        <f t="shared" si="10"/>
        <v>5450.6009999999997</v>
      </c>
      <c r="Z51" s="89">
        <f t="shared" si="10"/>
        <v>0</v>
      </c>
      <c r="AA51" s="104">
        <f>SUM(B51:Z51)</f>
        <v>150908.87199999997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-557.5</v>
      </c>
      <c r="C4" s="18">
        <v>-258</v>
      </c>
      <c r="D4" s="18">
        <v>-258</v>
      </c>
      <c r="E4" s="18">
        <v>-449.2</v>
      </c>
      <c r="F4" s="18">
        <v>-348.5</v>
      </c>
      <c r="G4" s="18">
        <v>-272.7</v>
      </c>
      <c r="H4" s="18">
        <v>220.1</v>
      </c>
      <c r="I4" s="18">
        <v>735</v>
      </c>
      <c r="J4" s="18">
        <v>735</v>
      </c>
      <c r="K4" s="18">
        <v>526.79999999999995</v>
      </c>
      <c r="L4" s="18">
        <v>699.9</v>
      </c>
      <c r="M4" s="18">
        <v>492.2</v>
      </c>
      <c r="N4" s="18">
        <v>403.7</v>
      </c>
      <c r="O4" s="18">
        <v>161.69999999999999</v>
      </c>
      <c r="P4" s="18">
        <v>144.9</v>
      </c>
      <c r="Q4" s="18">
        <v>-127.2</v>
      </c>
      <c r="R4" s="18">
        <v>-44.2</v>
      </c>
      <c r="S4" s="18">
        <v>171.9</v>
      </c>
      <c r="T4" s="18">
        <v>-336.3</v>
      </c>
      <c r="U4" s="18">
        <v>-609.4</v>
      </c>
      <c r="V4" s="18">
        <v>-678.6</v>
      </c>
      <c r="W4" s="18">
        <v>-428.2</v>
      </c>
      <c r="X4" s="18">
        <v>-296.3</v>
      </c>
      <c r="Y4" s="18">
        <v>-553.9</v>
      </c>
      <c r="Z4" s="19"/>
      <c r="AA4" s="111">
        <f>SUM(B4:Z4)</f>
        <v>-926.80000000000018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100.31</v>
      </c>
      <c r="C7" s="117">
        <v>103.5</v>
      </c>
      <c r="D7" s="117">
        <v>99.35</v>
      </c>
      <c r="E7" s="117">
        <v>99.82</v>
      </c>
      <c r="F7" s="117">
        <v>98.95</v>
      </c>
      <c r="G7" s="117">
        <v>90.58</v>
      </c>
      <c r="H7" s="117">
        <v>108.58</v>
      </c>
      <c r="I7" s="117">
        <v>132.06</v>
      </c>
      <c r="J7" s="117">
        <v>120.92</v>
      </c>
      <c r="K7" s="117">
        <v>108.37</v>
      </c>
      <c r="L7" s="117">
        <v>109.16</v>
      </c>
      <c r="M7" s="117">
        <v>102.48</v>
      </c>
      <c r="N7" s="117">
        <v>99.41</v>
      </c>
      <c r="O7" s="117">
        <v>91.58</v>
      </c>
      <c r="P7" s="117">
        <v>88.46</v>
      </c>
      <c r="Q7" s="117">
        <v>90.27</v>
      </c>
      <c r="R7" s="117">
        <v>105.17</v>
      </c>
      <c r="S7" s="117">
        <v>114.32</v>
      </c>
      <c r="T7" s="117">
        <v>134.22999999999999</v>
      </c>
      <c r="U7" s="117">
        <v>137.83000000000001</v>
      </c>
      <c r="V7" s="117">
        <v>146.07</v>
      </c>
      <c r="W7" s="117">
        <v>143.97</v>
      </c>
      <c r="X7" s="117">
        <v>123.53</v>
      </c>
      <c r="Y7" s="117">
        <v>109.47</v>
      </c>
      <c r="Z7" s="118"/>
      <c r="AA7" s="119">
        <f>IF(SUM(B7:Z7)&lt;&gt;0,AVERAGEIF(B7:Z7,"&lt;&gt;"""),"")</f>
        <v>110.76625000000001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557.5</v>
      </c>
      <c r="C13" s="129">
        <v>258</v>
      </c>
      <c r="D13" s="129">
        <v>258</v>
      </c>
      <c r="E13" s="129">
        <v>449.2</v>
      </c>
      <c r="F13" s="129">
        <v>348.5</v>
      </c>
      <c r="G13" s="129">
        <v>272.7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127.2</v>
      </c>
      <c r="R13" s="129">
        <v>44.2</v>
      </c>
      <c r="S13" s="129"/>
      <c r="T13" s="129">
        <v>336.3</v>
      </c>
      <c r="U13" s="129">
        <v>609.4</v>
      </c>
      <c r="V13" s="129">
        <v>678.6</v>
      </c>
      <c r="W13" s="129">
        <v>428.2</v>
      </c>
      <c r="X13" s="129">
        <v>296.3</v>
      </c>
      <c r="Y13" s="130">
        <v>553.9</v>
      </c>
      <c r="Z13" s="131"/>
      <c r="AA13" s="132">
        <f t="shared" si="0"/>
        <v>5218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557.5</v>
      </c>
      <c r="C16" s="135">
        <f t="shared" si="1"/>
        <v>258</v>
      </c>
      <c r="D16" s="135">
        <f t="shared" si="1"/>
        <v>258</v>
      </c>
      <c r="E16" s="135">
        <f t="shared" si="1"/>
        <v>449.2</v>
      </c>
      <c r="F16" s="135">
        <f t="shared" si="1"/>
        <v>348.5</v>
      </c>
      <c r="G16" s="135">
        <f t="shared" si="1"/>
        <v>272.7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127.2</v>
      </c>
      <c r="R16" s="135">
        <f t="shared" si="1"/>
        <v>44.2</v>
      </c>
      <c r="S16" s="135">
        <f t="shared" si="1"/>
        <v>0</v>
      </c>
      <c r="T16" s="135">
        <f t="shared" si="1"/>
        <v>336.3</v>
      </c>
      <c r="U16" s="135">
        <f t="shared" si="1"/>
        <v>609.4</v>
      </c>
      <c r="V16" s="135">
        <f t="shared" si="1"/>
        <v>678.6</v>
      </c>
      <c r="W16" s="135">
        <f t="shared" si="1"/>
        <v>428.2</v>
      </c>
      <c r="X16" s="135">
        <f t="shared" si="1"/>
        <v>296.3</v>
      </c>
      <c r="Y16" s="135">
        <f t="shared" si="1"/>
        <v>553.9</v>
      </c>
      <c r="Z16" s="136" t="str">
        <f t="shared" si="1"/>
        <v/>
      </c>
      <c r="AA16" s="90">
        <f t="shared" si="0"/>
        <v>5218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220.1</v>
      </c>
      <c r="I21" s="129">
        <v>735</v>
      </c>
      <c r="J21" s="129">
        <v>735</v>
      </c>
      <c r="K21" s="129">
        <v>526.79999999999995</v>
      </c>
      <c r="L21" s="129">
        <v>699.9</v>
      </c>
      <c r="M21" s="129">
        <v>492.2</v>
      </c>
      <c r="N21" s="129">
        <v>403.7</v>
      </c>
      <c r="O21" s="129">
        <v>161.69999999999999</v>
      </c>
      <c r="P21" s="129">
        <v>144.9</v>
      </c>
      <c r="Q21" s="129"/>
      <c r="R21" s="129"/>
      <c r="S21" s="129">
        <v>171.9</v>
      </c>
      <c r="T21" s="129"/>
      <c r="U21" s="129"/>
      <c r="V21" s="129"/>
      <c r="W21" s="129"/>
      <c r="X21" s="129"/>
      <c r="Y21" s="130"/>
      <c r="Z21" s="131"/>
      <c r="AA21" s="132">
        <f t="shared" si="2"/>
        <v>4291.1999999999989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220.1</v>
      </c>
      <c r="I24" s="135">
        <f t="shared" si="3"/>
        <v>735</v>
      </c>
      <c r="J24" s="135">
        <f t="shared" si="3"/>
        <v>735</v>
      </c>
      <c r="K24" s="135">
        <f t="shared" si="3"/>
        <v>526.79999999999995</v>
      </c>
      <c r="L24" s="135">
        <f t="shared" si="3"/>
        <v>699.9</v>
      </c>
      <c r="M24" s="135">
        <f t="shared" si="3"/>
        <v>492.2</v>
      </c>
      <c r="N24" s="135">
        <f t="shared" si="3"/>
        <v>403.7</v>
      </c>
      <c r="O24" s="135">
        <f t="shared" si="3"/>
        <v>161.69999999999999</v>
      </c>
      <c r="P24" s="135">
        <f t="shared" si="3"/>
        <v>144.9</v>
      </c>
      <c r="Q24" s="135">
        <f t="shared" si="3"/>
        <v>0</v>
      </c>
      <c r="R24" s="135">
        <f t="shared" si="3"/>
        <v>0</v>
      </c>
      <c r="S24" s="135">
        <f t="shared" si="3"/>
        <v>171.9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4291.1999999999989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2023-06-29T11:04:40Z</dcterms:created>
  <dcterms:modified xsi:type="dcterms:W3CDTF">2023-06-29T11:04:41Z</dcterms:modified>
</cp:coreProperties>
</file>