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<sst xmlns="http://schemas.openxmlformats.org/spreadsheetml/2006/main" count="117" uniqueCount="53">
  <si>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28/06/2023 14:09:23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</si>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</sst>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200</c:v>
                </c:pt>
                <c:pt idx="5">
                  <c:v>200</c:v>
                </c:pt>
                <c:pt idx="6">
                  <c:v>200</c:v>
                </c:pt>
                <c:pt idx="7">
                  <c:v>200</c:v>
                </c:pt>
                <c:pt idx="8">
                  <c:v>200</c:v>
                </c:pt>
                <c:pt idx="9">
                  <c:v>200</c:v>
                </c:pt>
                <c:pt idx="10">
                  <c:v>416</c:v>
                </c:pt>
                <c:pt idx="11">
                  <c:v>508</c:v>
                </c:pt>
                <c:pt idx="12">
                  <c:v>816</c:v>
                </c:pt>
                <c:pt idx="13">
                  <c:v>816</c:v>
                </c:pt>
                <c:pt idx="14">
                  <c:v>816</c:v>
                </c:pt>
                <c:pt idx="15">
                  <c:v>816</c:v>
                </c:pt>
                <c:pt idx="16">
                  <c:v>816</c:v>
                </c:pt>
                <c:pt idx="17">
                  <c:v>816</c:v>
                </c:pt>
                <c:pt idx="18">
                  <c:v>816</c:v>
                </c:pt>
                <c:pt idx="19">
                  <c:v>816</c:v>
                </c:pt>
                <c:pt idx="20">
                  <c:v>816</c:v>
                </c:pt>
                <c:pt idx="21">
                  <c:v>508</c:v>
                </c:pt>
                <c:pt idx="22">
                  <c:v>508</c:v>
                </c:pt>
                <c:pt idx="23">
                  <c:v>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B2-463B-B88E-CB11BBDB5AD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166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160</c:v>
                </c:pt>
                <c:pt idx="6">
                  <c:v>193</c:v>
                </c:pt>
                <c:pt idx="7">
                  <c:v>232</c:v>
                </c:pt>
                <c:pt idx="8">
                  <c:v>254</c:v>
                </c:pt>
                <c:pt idx="9">
                  <c:v>262</c:v>
                </c:pt>
                <c:pt idx="10">
                  <c:v>261</c:v>
                </c:pt>
                <c:pt idx="11">
                  <c:v>262</c:v>
                </c:pt>
                <c:pt idx="12">
                  <c:v>262</c:v>
                </c:pt>
                <c:pt idx="13">
                  <c:v>251</c:v>
                </c:pt>
                <c:pt idx="14">
                  <c:v>237</c:v>
                </c:pt>
                <c:pt idx="15">
                  <c:v>232</c:v>
                </c:pt>
                <c:pt idx="16">
                  <c:v>248</c:v>
                </c:pt>
                <c:pt idx="17">
                  <c:v>278</c:v>
                </c:pt>
                <c:pt idx="18">
                  <c:v>296</c:v>
                </c:pt>
                <c:pt idx="19">
                  <c:v>304</c:v>
                </c:pt>
                <c:pt idx="20">
                  <c:v>294</c:v>
                </c:pt>
                <c:pt idx="21">
                  <c:v>247</c:v>
                </c:pt>
                <c:pt idx="22">
                  <c:v>203</c:v>
                </c:pt>
                <c:pt idx="23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B2-463B-B88E-CB11BBDB5AD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3034.8240000000001</c:v>
                </c:pt>
                <c:pt idx="1">
                  <c:v>2926.6849999999999</c:v>
                </c:pt>
                <c:pt idx="2">
                  <c:v>2434.27</c:v>
                </c:pt>
                <c:pt idx="3">
                  <c:v>2398.7280000000001</c:v>
                </c:pt>
                <c:pt idx="4">
                  <c:v>2358.5720000000001</c:v>
                </c:pt>
                <c:pt idx="5">
                  <c:v>2352.2049999999999</c:v>
                </c:pt>
                <c:pt idx="6">
                  <c:v>3048.61</c:v>
                </c:pt>
                <c:pt idx="7">
                  <c:v>3024.9160000000002</c:v>
                </c:pt>
                <c:pt idx="8">
                  <c:v>3001.9160000000002</c:v>
                </c:pt>
                <c:pt idx="9">
                  <c:v>2685.6440000000002</c:v>
                </c:pt>
                <c:pt idx="10">
                  <c:v>2142.6639999999998</c:v>
                </c:pt>
                <c:pt idx="11">
                  <c:v>2057.9</c:v>
                </c:pt>
                <c:pt idx="12">
                  <c:v>1991.6860000000001</c:v>
                </c:pt>
                <c:pt idx="13">
                  <c:v>1977.9</c:v>
                </c:pt>
                <c:pt idx="14">
                  <c:v>1977.9</c:v>
                </c:pt>
                <c:pt idx="15">
                  <c:v>1992.8330000000001</c:v>
                </c:pt>
                <c:pt idx="16">
                  <c:v>2147.7379999999998</c:v>
                </c:pt>
                <c:pt idx="17">
                  <c:v>2788.9</c:v>
                </c:pt>
                <c:pt idx="18">
                  <c:v>3018.9720000000002</c:v>
                </c:pt>
                <c:pt idx="19">
                  <c:v>3171.3230000000003</c:v>
                </c:pt>
                <c:pt idx="20">
                  <c:v>3204.2260000000001</c:v>
                </c:pt>
                <c:pt idx="21">
                  <c:v>3210.163</c:v>
                </c:pt>
                <c:pt idx="22">
                  <c:v>3072.0950000000003</c:v>
                </c:pt>
                <c:pt idx="23">
                  <c:v>3055.3690000000001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B2-463B-B88E-CB11BBDB5AD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764.06399999999996</c:v>
                </c:pt>
                <c:pt idx="1">
                  <c:v>723.54700000000003</c:v>
                </c:pt>
                <c:pt idx="2">
                  <c:v>1123</c:v>
                </c:pt>
                <c:pt idx="3">
                  <c:v>1167.1559999999999</c:v>
                </c:pt>
                <c:pt idx="4">
                  <c:v>1140.039</c:v>
                </c:pt>
                <c:pt idx="5">
                  <c:v>1077</c:v>
                </c:pt>
                <c:pt idx="6">
                  <c:v>593.20000000000005</c:v>
                </c:pt>
                <c:pt idx="7">
                  <c:v>452.8</c:v>
                </c:pt>
                <c:pt idx="8">
                  <c:v>216.8</c:v>
                </c:pt>
                <c:pt idx="9">
                  <c:v>326.3</c:v>
                </c:pt>
                <c:pt idx="10">
                  <c:v>866.3</c:v>
                </c:pt>
                <c:pt idx="11">
                  <c:v>815.6</c:v>
                </c:pt>
                <c:pt idx="12">
                  <c:v>447.7</c:v>
                </c:pt>
                <c:pt idx="13">
                  <c:v>416.2</c:v>
                </c:pt>
                <c:pt idx="14">
                  <c:v>474.1</c:v>
                </c:pt>
                <c:pt idx="15">
                  <c:v>649.70000000000005</c:v>
                </c:pt>
                <c:pt idx="16">
                  <c:v>762.1</c:v>
                </c:pt>
                <c:pt idx="17">
                  <c:v>480.5</c:v>
                </c:pt>
                <c:pt idx="18">
                  <c:v>845.5</c:v>
                </c:pt>
                <c:pt idx="19">
                  <c:v>524.79999999999995</c:v>
                </c:pt>
                <c:pt idx="20">
                  <c:v>624.79999999999995</c:v>
                </c:pt>
                <c:pt idx="21">
                  <c:v>802.2</c:v>
                </c:pt>
                <c:pt idx="22">
                  <c:v>706.7</c:v>
                </c:pt>
                <c:pt idx="23">
                  <c:v>1017.6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B2-463B-B88E-CB11BBDB5AD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910.48399999999992</c:v>
                </c:pt>
                <c:pt idx="1">
                  <c:v>864.94899999999984</c:v>
                </c:pt>
                <c:pt idx="2">
                  <c:v>825.42699999999991</c:v>
                </c:pt>
                <c:pt idx="3">
                  <c:v>794.97799999999995</c:v>
                </c:pt>
                <c:pt idx="4">
                  <c:v>779.36900000000003</c:v>
                </c:pt>
                <c:pt idx="5">
                  <c:v>835.83299999999997</c:v>
                </c:pt>
                <c:pt idx="6">
                  <c:v>1034.8059999999998</c:v>
                </c:pt>
                <c:pt idx="7">
                  <c:v>1662.0230000000004</c:v>
                </c:pt>
                <c:pt idx="8">
                  <c:v>2205.3620000000001</c:v>
                </c:pt>
                <c:pt idx="9">
                  <c:v>2874.9649999999992</c:v>
                </c:pt>
                <c:pt idx="10">
                  <c:v>3188.3680000000004</c:v>
                </c:pt>
                <c:pt idx="11">
                  <c:v>3519.5459999999994</c:v>
                </c:pt>
                <c:pt idx="12">
                  <c:v>4190.5549999999994</c:v>
                </c:pt>
                <c:pt idx="13">
                  <c:v>4047.0290000000009</c:v>
                </c:pt>
                <c:pt idx="14">
                  <c:v>3775.7240000000015</c:v>
                </c:pt>
                <c:pt idx="15">
                  <c:v>2894.8969999999999</c:v>
                </c:pt>
                <c:pt idx="16">
                  <c:v>2266.2039999999997</c:v>
                </c:pt>
                <c:pt idx="17">
                  <c:v>1685.7690000000005</c:v>
                </c:pt>
                <c:pt idx="18">
                  <c:v>978.43400000000008</c:v>
                </c:pt>
                <c:pt idx="19">
                  <c:v>666.98300000000006</c:v>
                </c:pt>
                <c:pt idx="20">
                  <c:v>553.52200000000005</c:v>
                </c:pt>
                <c:pt idx="21">
                  <c:v>521.84500000000003</c:v>
                </c:pt>
                <c:pt idx="22">
                  <c:v>517.17300000000012</c:v>
                </c:pt>
                <c:pt idx="23">
                  <c:v>520.62300000000005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0B2-463B-B88E-CB11BBDB5AD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31</c:v>
                </c:pt>
                <c:pt idx="1">
                  <c:v>31</c:v>
                </c:pt>
                <c:pt idx="2">
                  <c:v>29</c:v>
                </c:pt>
                <c:pt idx="3">
                  <c:v>27</c:v>
                </c:pt>
                <c:pt idx="4">
                  <c:v>24</c:v>
                </c:pt>
                <c:pt idx="5">
                  <c:v>25</c:v>
                </c:pt>
                <c:pt idx="6">
                  <c:v>39</c:v>
                </c:pt>
                <c:pt idx="7">
                  <c:v>59</c:v>
                </c:pt>
                <c:pt idx="8">
                  <c:v>74</c:v>
                </c:pt>
                <c:pt idx="9">
                  <c:v>86</c:v>
                </c:pt>
                <c:pt idx="10">
                  <c:v>96</c:v>
                </c:pt>
                <c:pt idx="11">
                  <c:v>103</c:v>
                </c:pt>
                <c:pt idx="12">
                  <c:v>106</c:v>
                </c:pt>
                <c:pt idx="13">
                  <c:v>105</c:v>
                </c:pt>
                <c:pt idx="14">
                  <c:v>100</c:v>
                </c:pt>
                <c:pt idx="15">
                  <c:v>93</c:v>
                </c:pt>
                <c:pt idx="16">
                  <c:v>83</c:v>
                </c:pt>
                <c:pt idx="17">
                  <c:v>69</c:v>
                </c:pt>
                <c:pt idx="18">
                  <c:v>53</c:v>
                </c:pt>
                <c:pt idx="19">
                  <c:v>44</c:v>
                </c:pt>
                <c:pt idx="20">
                  <c:v>47</c:v>
                </c:pt>
                <c:pt idx="21">
                  <c:v>50</c:v>
                </c:pt>
                <c:pt idx="22">
                  <c:v>49</c:v>
                </c:pt>
                <c:pt idx="23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B2-463B-B88E-CB11BBDB5AD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260</c:v>
                </c:pt>
                <c:pt idx="5">
                  <c:v>475</c:v>
                </c:pt>
                <c:pt idx="6">
                  <c:v>553</c:v>
                </c:pt>
                <c:pt idx="7">
                  <c:v>608</c:v>
                </c:pt>
                <c:pt idx="8">
                  <c:v>621</c:v>
                </c:pt>
                <c:pt idx="9">
                  <c:v>548</c:v>
                </c:pt>
                <c:pt idx="10">
                  <c:v>102</c:v>
                </c:pt>
                <c:pt idx="11">
                  <c:v>79</c:v>
                </c:pt>
                <c:pt idx="12">
                  <c:v>64</c:v>
                </c:pt>
                <c:pt idx="13">
                  <c:v>38</c:v>
                </c:pt>
                <c:pt idx="14">
                  <c:v>38</c:v>
                </c:pt>
                <c:pt idx="15">
                  <c:v>219</c:v>
                </c:pt>
                <c:pt idx="16">
                  <c:v>355</c:v>
                </c:pt>
                <c:pt idx="17">
                  <c:v>705</c:v>
                </c:pt>
                <c:pt idx="18">
                  <c:v>767</c:v>
                </c:pt>
                <c:pt idx="19">
                  <c:v>1219</c:v>
                </c:pt>
                <c:pt idx="20">
                  <c:v>1231</c:v>
                </c:pt>
                <c:pt idx="21">
                  <c:v>1009</c:v>
                </c:pt>
                <c:pt idx="22">
                  <c:v>840.28199999999993</c:v>
                </c:pt>
                <c:pt idx="23">
                  <c:v>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0B2-463B-B88E-CB11BBDB5A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5220.3900000000003</c:v>
                </c:pt>
                <c:pt idx="1">
                  <c:v>5020.1529999999993</c:v>
                </c:pt>
                <c:pt idx="2">
                  <c:v>4885.697000000001</c:v>
                </c:pt>
                <c:pt idx="3">
                  <c:v>4861.8620000000001</c:v>
                </c:pt>
                <c:pt idx="4">
                  <c:v>4921.9800000000005</c:v>
                </c:pt>
                <c:pt idx="5">
                  <c:v>5125.0870000000014</c:v>
                </c:pt>
                <c:pt idx="6">
                  <c:v>5661.6309999999994</c:v>
                </c:pt>
                <c:pt idx="7">
                  <c:v>6238.6979999999994</c:v>
                </c:pt>
                <c:pt idx="8">
                  <c:v>6573.0609999999997</c:v>
                </c:pt>
                <c:pt idx="9">
                  <c:v>6982.9250000000011</c:v>
                </c:pt>
                <c:pt idx="10">
                  <c:v>7072.3429999999989</c:v>
                </c:pt>
                <c:pt idx="11">
                  <c:v>7345.0159999999996</c:v>
                </c:pt>
                <c:pt idx="12">
                  <c:v>7877.8990000000003</c:v>
                </c:pt>
                <c:pt idx="13">
                  <c:v>7651.1379999999981</c:v>
                </c:pt>
                <c:pt idx="14">
                  <c:v>7418.755000000001</c:v>
                </c:pt>
                <c:pt idx="15">
                  <c:v>6897.4130000000005</c:v>
                </c:pt>
                <c:pt idx="16">
                  <c:v>6677.9930000000004</c:v>
                </c:pt>
                <c:pt idx="17">
                  <c:v>6823.1249999999991</c:v>
                </c:pt>
                <c:pt idx="18">
                  <c:v>6774.8710000000028</c:v>
                </c:pt>
                <c:pt idx="19">
                  <c:v>6746.0830000000014</c:v>
                </c:pt>
                <c:pt idx="20">
                  <c:v>6770.5469999999996</c:v>
                </c:pt>
                <c:pt idx="21">
                  <c:v>6348.2289999999994</c:v>
                </c:pt>
                <c:pt idx="22">
                  <c:v>5896.2900000000009</c:v>
                </c:pt>
                <c:pt idx="23">
                  <c:v>5443.5660000000007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0B2-463B-B88E-CB11BBDB5A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119.46</c:v>
                </c:pt>
                <c:pt idx="1">
                  <c:v>109.59</c:v>
                </c:pt>
                <c:pt idx="2">
                  <c:v>105.19</c:v>
                </c:pt>
                <c:pt idx="3">
                  <c:v>106.81</c:v>
                </c:pt>
                <c:pt idx="4">
                  <c:v>104.55</c:v>
                </c:pt>
                <c:pt idx="5">
                  <c:v>104.21</c:v>
                </c:pt>
                <c:pt idx="6">
                  <c:v>122.05</c:v>
                </c:pt>
                <c:pt idx="7">
                  <c:v>130.38</c:v>
                </c:pt>
                <c:pt idx="8">
                  <c:v>130.31</c:v>
                </c:pt>
                <c:pt idx="9">
                  <c:v>116.39</c:v>
                </c:pt>
                <c:pt idx="10">
                  <c:v>105.95</c:v>
                </c:pt>
                <c:pt idx="11">
                  <c:v>98.6</c:v>
                </c:pt>
                <c:pt idx="12">
                  <c:v>99.91</c:v>
                </c:pt>
                <c:pt idx="13">
                  <c:v>98.13</c:v>
                </c:pt>
                <c:pt idx="14">
                  <c:v>98.6</c:v>
                </c:pt>
                <c:pt idx="15">
                  <c:v>100</c:v>
                </c:pt>
                <c:pt idx="16">
                  <c:v>101.12</c:v>
                </c:pt>
                <c:pt idx="17">
                  <c:v>112.03</c:v>
                </c:pt>
                <c:pt idx="18">
                  <c:v>133.32</c:v>
                </c:pt>
                <c:pt idx="19">
                  <c:v>163.02000000000001</c:v>
                </c:pt>
                <c:pt idx="20">
                  <c:v>169.09</c:v>
                </c:pt>
                <c:pt idx="21">
                  <c:v>160.41999999999999</c:v>
                </c:pt>
                <c:pt idx="22">
                  <c:v>149.34</c:v>
                </c:pt>
                <c:pt idx="23">
                  <c:v>120.98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0B2-463B-B88E-CB11BBDB5A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5220.3720000000003</v>
      </c>
      <c r="C4" s="18">
        <v>5020.1809999999996</v>
      </c>
      <c r="D4" s="18">
        <v>4885.6970000000001</v>
      </c>
      <c r="E4" s="18">
        <v>4861.8620000000019</v>
      </c>
      <c r="F4" s="18">
        <v>4921.9800000000005</v>
      </c>
      <c r="G4" s="18">
        <v>5125.0379999999996</v>
      </c>
      <c r="H4" s="18">
        <v>5661.6159999999991</v>
      </c>
      <c r="I4" s="18">
        <v>6238.7390000000014</v>
      </c>
      <c r="J4" s="18">
        <v>6573.0779999999995</v>
      </c>
      <c r="K4" s="18">
        <v>6982.9090000000006</v>
      </c>
      <c r="L4" s="18">
        <v>7072.3319999999994</v>
      </c>
      <c r="M4" s="18">
        <v>7345.0459999999975</v>
      </c>
      <c r="N4" s="18">
        <v>7877.9409999999998</v>
      </c>
      <c r="O4" s="18">
        <v>7651.1289999999999</v>
      </c>
      <c r="P4" s="18">
        <v>7418.7240000000002</v>
      </c>
      <c r="Q4" s="18">
        <v>6897.4299999999976</v>
      </c>
      <c r="R4" s="18">
        <v>6678.0419999999995</v>
      </c>
      <c r="S4" s="18">
        <v>6823.1689999999999</v>
      </c>
      <c r="T4" s="18">
        <v>6774.9059999999981</v>
      </c>
      <c r="U4" s="18">
        <v>6746.1060000000007</v>
      </c>
      <c r="V4" s="18">
        <v>6770.5479999999998</v>
      </c>
      <c r="W4" s="18">
        <v>6348.2079999999987</v>
      </c>
      <c r="X4" s="18">
        <v>5896.2500000000009</v>
      </c>
      <c r="Y4" s="18">
        <v>5443.5919999999987</v>
      </c>
      <c r="Z4" s="19"/>
      <c r="AA4" s="20">
        <f>SUM(B4:Z4)</f>
        <v>151234.89500000002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119.46</v>
      </c>
      <c r="C7" s="28">
        <v>109.59</v>
      </c>
      <c r="D7" s="28">
        <v>105.19</v>
      </c>
      <c r="E7" s="28">
        <v>106.81</v>
      </c>
      <c r="F7" s="28">
        <v>104.55</v>
      </c>
      <c r="G7" s="28">
        <v>104.21</v>
      </c>
      <c r="H7" s="28">
        <v>122.05</v>
      </c>
      <c r="I7" s="28">
        <v>130.38</v>
      </c>
      <c r="J7" s="28">
        <v>130.31</v>
      </c>
      <c r="K7" s="28">
        <v>116.39</v>
      </c>
      <c r="L7" s="28">
        <v>105.95</v>
      </c>
      <c r="M7" s="28">
        <v>98.6</v>
      </c>
      <c r="N7" s="28">
        <v>99.91</v>
      </c>
      <c r="O7" s="28">
        <v>98.13</v>
      </c>
      <c r="P7" s="28">
        <v>98.6</v>
      </c>
      <c r="Q7" s="28">
        <v>100</v>
      </c>
      <c r="R7" s="28">
        <v>101.12</v>
      </c>
      <c r="S7" s="28">
        <v>112.03</v>
      </c>
      <c r="T7" s="28">
        <v>133.32</v>
      </c>
      <c r="U7" s="28">
        <v>163.02000000000001</v>
      </c>
      <c r="V7" s="28">
        <v>169.09</v>
      </c>
      <c r="W7" s="28">
        <v>160.41999999999999</v>
      </c>
      <c r="X7" s="28">
        <v>149.34</v>
      </c>
      <c r="Y7" s="28">
        <v>120.98</v>
      </c>
      <c r="Z7" s="29"/>
      <c r="AA7" s="30">
        <f>IF(SUM(B7:Z7)&lt;&gt;0,AVERAGEIF(B7:Z7,"&lt;&gt;"""),"")</f>
        <v>119.14375000000001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200</v>
      </c>
      <c r="C10" s="42">
        <v>200</v>
      </c>
      <c r="D10" s="42">
        <v>200</v>
      </c>
      <c r="E10" s="42">
        <v>200</v>
      </c>
      <c r="F10" s="42">
        <v>200</v>
      </c>
      <c r="G10" s="42">
        <v>200</v>
      </c>
      <c r="H10" s="42">
        <v>200</v>
      </c>
      <c r="I10" s="42">
        <v>200</v>
      </c>
      <c r="J10" s="42">
        <v>200</v>
      </c>
      <c r="K10" s="42">
        <v>200</v>
      </c>
      <c r="L10" s="42">
        <v>416</v>
      </c>
      <c r="M10" s="42">
        <v>508</v>
      </c>
      <c r="N10" s="42">
        <v>816</v>
      </c>
      <c r="O10" s="42">
        <v>816</v>
      </c>
      <c r="P10" s="42">
        <v>816</v>
      </c>
      <c r="Q10" s="42">
        <v>816</v>
      </c>
      <c r="R10" s="42">
        <v>816</v>
      </c>
      <c r="S10" s="42">
        <v>816</v>
      </c>
      <c r="T10" s="42">
        <v>816</v>
      </c>
      <c r="U10" s="42">
        <v>816</v>
      </c>
      <c r="V10" s="42">
        <v>816</v>
      </c>
      <c r="W10" s="42">
        <v>508</v>
      </c>
      <c r="X10" s="42">
        <v>508</v>
      </c>
      <c r="Y10" s="42">
        <v>508</v>
      </c>
      <c r="Z10" s="43"/>
      <c r="AA10" s="44">
        <f t="shared" ref="AA10:AA15" si="0">SUM(B10:Z10)</f>
        <v>11792</v>
      </c>
    </row>
    <row r="11" spans="1:27" ht="24.95" customHeight="1" x14ac:dyDescent="0.2">
      <c r="A11" s="45" t="s">
        <v>7</v>
      </c>
      <c r="B11" s="46">
        <v>166</v>
      </c>
      <c r="C11" s="47">
        <v>160</v>
      </c>
      <c r="D11" s="47">
        <v>160</v>
      </c>
      <c r="E11" s="47">
        <v>160</v>
      </c>
      <c r="F11" s="47">
        <v>160</v>
      </c>
      <c r="G11" s="47">
        <v>160</v>
      </c>
      <c r="H11" s="47">
        <v>193</v>
      </c>
      <c r="I11" s="47">
        <v>232</v>
      </c>
      <c r="J11" s="47">
        <v>254</v>
      </c>
      <c r="K11" s="47">
        <v>262</v>
      </c>
      <c r="L11" s="47">
        <v>261</v>
      </c>
      <c r="M11" s="47">
        <v>262</v>
      </c>
      <c r="N11" s="47">
        <v>262</v>
      </c>
      <c r="O11" s="47">
        <v>251</v>
      </c>
      <c r="P11" s="47">
        <v>237</v>
      </c>
      <c r="Q11" s="47">
        <v>232</v>
      </c>
      <c r="R11" s="47">
        <v>248</v>
      </c>
      <c r="S11" s="47">
        <v>278</v>
      </c>
      <c r="T11" s="47">
        <v>296</v>
      </c>
      <c r="U11" s="47">
        <v>304</v>
      </c>
      <c r="V11" s="47">
        <v>294</v>
      </c>
      <c r="W11" s="47">
        <v>247</v>
      </c>
      <c r="X11" s="47">
        <v>203</v>
      </c>
      <c r="Y11" s="47">
        <v>160</v>
      </c>
      <c r="Z11" s="48"/>
      <c r="AA11" s="49">
        <f t="shared" si="0"/>
        <v>5442</v>
      </c>
    </row>
    <row r="12" spans="1:27" ht="24.95" customHeight="1" x14ac:dyDescent="0.2">
      <c r="A12" s="50" t="s">
        <v>8</v>
      </c>
      <c r="B12" s="51">
        <v>3034.8240000000001</v>
      </c>
      <c r="C12" s="52">
        <v>2926.6849999999999</v>
      </c>
      <c r="D12" s="52">
        <v>2434.27</v>
      </c>
      <c r="E12" s="52">
        <v>2398.7280000000001</v>
      </c>
      <c r="F12" s="52">
        <v>2358.5720000000001</v>
      </c>
      <c r="G12" s="52">
        <v>2352.2049999999999</v>
      </c>
      <c r="H12" s="52">
        <v>3048.61</v>
      </c>
      <c r="I12" s="52">
        <v>3024.9160000000002</v>
      </c>
      <c r="J12" s="52">
        <v>3001.9160000000002</v>
      </c>
      <c r="K12" s="52">
        <v>2685.6440000000002</v>
      </c>
      <c r="L12" s="52">
        <v>2142.6639999999998</v>
      </c>
      <c r="M12" s="52">
        <v>2057.9</v>
      </c>
      <c r="N12" s="52">
        <v>1991.6860000000001</v>
      </c>
      <c r="O12" s="52">
        <v>1977.9</v>
      </c>
      <c r="P12" s="52">
        <v>1977.9</v>
      </c>
      <c r="Q12" s="52">
        <v>1992.8330000000001</v>
      </c>
      <c r="R12" s="52">
        <v>2147.7379999999998</v>
      </c>
      <c r="S12" s="52">
        <v>2788.9</v>
      </c>
      <c r="T12" s="52">
        <v>3018.9720000000002</v>
      </c>
      <c r="U12" s="52">
        <v>3171.3230000000003</v>
      </c>
      <c r="V12" s="52">
        <v>3204.2260000000001</v>
      </c>
      <c r="W12" s="52">
        <v>3210.163</v>
      </c>
      <c r="X12" s="52">
        <v>3072.0950000000003</v>
      </c>
      <c r="Y12" s="52">
        <v>3055.3690000000001</v>
      </c>
      <c r="Z12" s="53"/>
      <c r="AA12" s="54">
        <f t="shared" si="0"/>
        <v>63076.039000000004</v>
      </c>
    </row>
    <row r="13" spans="1:27" ht="24.95" customHeight="1" x14ac:dyDescent="0.2">
      <c r="A13" s="50" t="s">
        <v>9</v>
      </c>
      <c r="B13" s="51">
        <v>114</v>
      </c>
      <c r="C13" s="52">
        <v>114</v>
      </c>
      <c r="D13" s="52">
        <v>114</v>
      </c>
      <c r="E13" s="52">
        <v>114</v>
      </c>
      <c r="F13" s="52">
        <v>260</v>
      </c>
      <c r="G13" s="52">
        <v>475</v>
      </c>
      <c r="H13" s="52">
        <v>553</v>
      </c>
      <c r="I13" s="52">
        <v>608</v>
      </c>
      <c r="J13" s="52">
        <v>621</v>
      </c>
      <c r="K13" s="52">
        <v>548</v>
      </c>
      <c r="L13" s="52">
        <v>102</v>
      </c>
      <c r="M13" s="52">
        <v>79</v>
      </c>
      <c r="N13" s="52">
        <v>64</v>
      </c>
      <c r="O13" s="52">
        <v>38</v>
      </c>
      <c r="P13" s="52">
        <v>38</v>
      </c>
      <c r="Q13" s="52">
        <v>219</v>
      </c>
      <c r="R13" s="52">
        <v>355</v>
      </c>
      <c r="S13" s="52">
        <v>705</v>
      </c>
      <c r="T13" s="52">
        <v>767</v>
      </c>
      <c r="U13" s="52">
        <v>1219</v>
      </c>
      <c r="V13" s="52">
        <v>1231</v>
      </c>
      <c r="W13" s="52">
        <v>1009</v>
      </c>
      <c r="X13" s="52">
        <v>840.28199999999993</v>
      </c>
      <c r="Y13" s="52">
        <v>133</v>
      </c>
      <c r="Z13" s="53"/>
      <c r="AA13" s="54">
        <f t="shared" si="0"/>
        <v>10320.281999999999</v>
      </c>
    </row>
    <row r="14" spans="1:27" ht="24.95" customHeight="1" x14ac:dyDescent="0.2">
      <c r="A14" s="55" t="s">
        <v>10</v>
      </c>
      <c r="B14" s="56">
        <v>910.48399999999992</v>
      </c>
      <c r="C14" s="57">
        <v>864.94899999999984</v>
      </c>
      <c r="D14" s="57">
        <v>825.42699999999991</v>
      </c>
      <c r="E14" s="57">
        <v>794.97799999999995</v>
      </c>
      <c r="F14" s="57">
        <v>779.36900000000003</v>
      </c>
      <c r="G14" s="57">
        <v>835.83299999999997</v>
      </c>
      <c r="H14" s="57">
        <v>1034.8059999999998</v>
      </c>
      <c r="I14" s="57">
        <v>1662.0230000000004</v>
      </c>
      <c r="J14" s="57">
        <v>2205.3620000000001</v>
      </c>
      <c r="K14" s="57">
        <v>2874.9649999999992</v>
      </c>
      <c r="L14" s="57">
        <v>3188.3680000000004</v>
      </c>
      <c r="M14" s="57">
        <v>3519.5459999999994</v>
      </c>
      <c r="N14" s="57">
        <v>4190.5549999999994</v>
      </c>
      <c r="O14" s="57">
        <v>4047.0290000000009</v>
      </c>
      <c r="P14" s="57">
        <v>3775.7240000000015</v>
      </c>
      <c r="Q14" s="57">
        <v>2894.8969999999999</v>
      </c>
      <c r="R14" s="57">
        <v>2266.2039999999997</v>
      </c>
      <c r="S14" s="57">
        <v>1685.7690000000005</v>
      </c>
      <c r="T14" s="57">
        <v>978.43400000000008</v>
      </c>
      <c r="U14" s="57">
        <v>666.98300000000006</v>
      </c>
      <c r="V14" s="57">
        <v>553.52200000000005</v>
      </c>
      <c r="W14" s="57">
        <v>521.84500000000003</v>
      </c>
      <c r="X14" s="57">
        <v>517.17300000000012</v>
      </c>
      <c r="Y14" s="57">
        <v>520.62300000000005</v>
      </c>
      <c r="Z14" s="58"/>
      <c r="AA14" s="59">
        <f t="shared" si="0"/>
        <v>42114.868000000002</v>
      </c>
    </row>
    <row r="15" spans="1:27" ht="24.95" customHeight="1" x14ac:dyDescent="0.2">
      <c r="A15" s="55" t="s">
        <v>11</v>
      </c>
      <c r="B15" s="56">
        <v>31</v>
      </c>
      <c r="C15" s="57">
        <v>31</v>
      </c>
      <c r="D15" s="57">
        <v>29</v>
      </c>
      <c r="E15" s="57">
        <v>27</v>
      </c>
      <c r="F15" s="57">
        <v>24</v>
      </c>
      <c r="G15" s="57">
        <v>25</v>
      </c>
      <c r="H15" s="57">
        <v>39</v>
      </c>
      <c r="I15" s="57">
        <v>59</v>
      </c>
      <c r="J15" s="57">
        <v>74</v>
      </c>
      <c r="K15" s="57">
        <v>86</v>
      </c>
      <c r="L15" s="57">
        <v>96</v>
      </c>
      <c r="M15" s="57">
        <v>103</v>
      </c>
      <c r="N15" s="57">
        <v>106</v>
      </c>
      <c r="O15" s="57">
        <v>105</v>
      </c>
      <c r="P15" s="57">
        <v>100</v>
      </c>
      <c r="Q15" s="57">
        <v>93</v>
      </c>
      <c r="R15" s="57">
        <v>83</v>
      </c>
      <c r="S15" s="57">
        <v>69</v>
      </c>
      <c r="T15" s="57">
        <v>53</v>
      </c>
      <c r="U15" s="57">
        <v>44</v>
      </c>
      <c r="V15" s="57">
        <v>47</v>
      </c>
      <c r="W15" s="57">
        <v>50</v>
      </c>
      <c r="X15" s="57">
        <v>49</v>
      </c>
      <c r="Y15" s="57">
        <v>49</v>
      </c>
      <c r="Z15" s="58"/>
      <c r="AA15" s="59">
        <f t="shared" si="0"/>
        <v>1472</v>
      </c>
    </row>
    <row r="16" spans="1:27" ht="30" customHeight="1" thickBot="1" x14ac:dyDescent="0.25">
      <c r="A16" s="60" t="s">
        <v>12</v>
      </c>
      <c r="B16" s="61">
        <f>IF(LEN(B$2)&gt;0,SUM(B10:B15),"")</f>
        <v>4456.308</v>
      </c>
      <c r="C16" s="62">
        <f t="shared" ref="C16:Z16" si="1">IF(LEN(C$2)&gt;0,SUM(C10:C15),"")</f>
        <v>4296.634</v>
      </c>
      <c r="D16" s="62">
        <f t="shared" si="1"/>
        <v>3762.6970000000001</v>
      </c>
      <c r="E16" s="62">
        <f t="shared" si="1"/>
        <v>3694.7060000000001</v>
      </c>
      <c r="F16" s="62">
        <f t="shared" si="1"/>
        <v>3781.9410000000003</v>
      </c>
      <c r="G16" s="62">
        <f t="shared" si="1"/>
        <v>4048.038</v>
      </c>
      <c r="H16" s="62">
        <f t="shared" si="1"/>
        <v>5068.4160000000002</v>
      </c>
      <c r="I16" s="62">
        <f t="shared" si="1"/>
        <v>5785.9390000000003</v>
      </c>
      <c r="J16" s="62">
        <f t="shared" si="1"/>
        <v>6356.2780000000002</v>
      </c>
      <c r="K16" s="62">
        <f t="shared" si="1"/>
        <v>6656.6089999999995</v>
      </c>
      <c r="L16" s="62">
        <f t="shared" si="1"/>
        <v>6206.0320000000002</v>
      </c>
      <c r="M16" s="62">
        <f t="shared" si="1"/>
        <v>6529.4459999999999</v>
      </c>
      <c r="N16" s="62">
        <f t="shared" si="1"/>
        <v>7430.241</v>
      </c>
      <c r="O16" s="62">
        <f t="shared" si="1"/>
        <v>7234.929000000001</v>
      </c>
      <c r="P16" s="62">
        <f t="shared" si="1"/>
        <v>6944.6240000000016</v>
      </c>
      <c r="Q16" s="62">
        <f t="shared" si="1"/>
        <v>6247.73</v>
      </c>
      <c r="R16" s="62">
        <f t="shared" si="1"/>
        <v>5915.9419999999991</v>
      </c>
      <c r="S16" s="62">
        <f t="shared" si="1"/>
        <v>6342.6689999999999</v>
      </c>
      <c r="T16" s="62">
        <f t="shared" si="1"/>
        <v>5929.4059999999999</v>
      </c>
      <c r="U16" s="62">
        <f t="shared" si="1"/>
        <v>6221.3060000000005</v>
      </c>
      <c r="V16" s="62">
        <f t="shared" si="1"/>
        <v>6145.7480000000005</v>
      </c>
      <c r="W16" s="62">
        <f t="shared" si="1"/>
        <v>5546.0080000000007</v>
      </c>
      <c r="X16" s="62">
        <f t="shared" si="1"/>
        <v>5189.55</v>
      </c>
      <c r="Y16" s="62">
        <f t="shared" si="1"/>
        <v>4425.9920000000002</v>
      </c>
      <c r="Z16" s="63" t="str">
        <f t="shared" si="1"/>
        <v/>
      </c>
      <c r="AA16" s="64">
        <f>SUM(AA10:AA15)</f>
        <v>134217.18900000001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1417.9</v>
      </c>
      <c r="C28" s="72">
        <v>1390.9</v>
      </c>
      <c r="D28" s="72">
        <v>1369.9</v>
      </c>
      <c r="E28" s="72">
        <v>1354.9</v>
      </c>
      <c r="F28" s="72">
        <v>1490.9</v>
      </c>
      <c r="G28" s="72">
        <v>1740.14</v>
      </c>
      <c r="H28" s="72">
        <v>1970.01</v>
      </c>
      <c r="I28" s="72">
        <v>2441.33</v>
      </c>
      <c r="J28" s="72">
        <v>2906.69</v>
      </c>
      <c r="K28" s="72">
        <v>3203.51</v>
      </c>
      <c r="L28" s="72">
        <v>3228.93</v>
      </c>
      <c r="M28" s="72">
        <v>3449.96</v>
      </c>
      <c r="N28" s="72">
        <v>3786</v>
      </c>
      <c r="O28" s="72">
        <v>3696.67</v>
      </c>
      <c r="P28" s="72">
        <v>3531.22</v>
      </c>
      <c r="Q28" s="72">
        <v>3477.29</v>
      </c>
      <c r="R28" s="72">
        <v>3290.82</v>
      </c>
      <c r="S28" s="72">
        <v>3239.03</v>
      </c>
      <c r="T28" s="72">
        <v>2911.6</v>
      </c>
      <c r="U28" s="72">
        <v>2915.58</v>
      </c>
      <c r="V28" s="72">
        <v>2850.9</v>
      </c>
      <c r="W28" s="72">
        <v>2278.9</v>
      </c>
      <c r="X28" s="72">
        <v>2117.9</v>
      </c>
      <c r="Y28" s="72">
        <v>1554.9</v>
      </c>
      <c r="Z28" s="73"/>
      <c r="AA28" s="74">
        <f>SUM(B28:Z28)</f>
        <v>61615.880000000005</v>
      </c>
    </row>
    <row r="29" spans="1:27" ht="24.95" customHeight="1" x14ac:dyDescent="0.2">
      <c r="A29" s="75" t="s">
        <v>23</v>
      </c>
      <c r="B29" s="76">
        <v>1042.7719999999999</v>
      </c>
      <c r="C29" s="77">
        <v>1063.181</v>
      </c>
      <c r="D29" s="77">
        <v>666.79700000000003</v>
      </c>
      <c r="E29" s="77">
        <v>787.96199999999999</v>
      </c>
      <c r="F29" s="77">
        <v>712.08</v>
      </c>
      <c r="G29" s="77">
        <v>653.89800000000002</v>
      </c>
      <c r="H29" s="77">
        <v>692.40599999999995</v>
      </c>
      <c r="I29" s="77">
        <v>868.60900000000004</v>
      </c>
      <c r="J29" s="77">
        <v>963.58799999999997</v>
      </c>
      <c r="K29" s="77">
        <v>1543.0989999999999</v>
      </c>
      <c r="L29" s="77">
        <v>1166.1020000000001</v>
      </c>
      <c r="M29" s="77">
        <v>1274.4860000000001</v>
      </c>
      <c r="N29" s="77">
        <v>1921.241</v>
      </c>
      <c r="O29" s="77">
        <v>1805.259</v>
      </c>
      <c r="P29" s="77">
        <v>1735.404</v>
      </c>
      <c r="Q29" s="77">
        <v>1108.44</v>
      </c>
      <c r="R29" s="77">
        <v>761.12199999999996</v>
      </c>
      <c r="S29" s="77">
        <v>606.63900000000001</v>
      </c>
      <c r="T29" s="77">
        <v>441.80599999999998</v>
      </c>
      <c r="U29" s="77">
        <v>555.726</v>
      </c>
      <c r="V29" s="77">
        <v>513.84799999999996</v>
      </c>
      <c r="W29" s="77">
        <v>496.108</v>
      </c>
      <c r="X29" s="77">
        <v>430.65</v>
      </c>
      <c r="Y29" s="77">
        <v>429.09199999999998</v>
      </c>
      <c r="Z29" s="78"/>
      <c r="AA29" s="79">
        <f>SUM(B29:Z29)</f>
        <v>22240.314999999999</v>
      </c>
    </row>
    <row r="30" spans="1:27" ht="24.95" customHeight="1" x14ac:dyDescent="0.2">
      <c r="A30" s="82" t="s">
        <v>24</v>
      </c>
      <c r="B30" s="80">
        <v>2344</v>
      </c>
      <c r="C30" s="81">
        <v>2224</v>
      </c>
      <c r="D30" s="81">
        <v>2134</v>
      </c>
      <c r="E30" s="81">
        <v>2004</v>
      </c>
      <c r="F30" s="81">
        <v>2004</v>
      </c>
      <c r="G30" s="81">
        <v>2084</v>
      </c>
      <c r="H30" s="81">
        <v>2702</v>
      </c>
      <c r="I30" s="81">
        <v>2690</v>
      </c>
      <c r="J30" s="81">
        <v>2686</v>
      </c>
      <c r="K30" s="81">
        <v>2064</v>
      </c>
      <c r="L30" s="81">
        <v>1964</v>
      </c>
      <c r="M30" s="81">
        <v>1964</v>
      </c>
      <c r="N30" s="81">
        <v>1884</v>
      </c>
      <c r="O30" s="81">
        <v>1884</v>
      </c>
      <c r="P30" s="81">
        <v>1884</v>
      </c>
      <c r="Q30" s="81">
        <v>1884</v>
      </c>
      <c r="R30" s="81">
        <v>2024</v>
      </c>
      <c r="S30" s="81">
        <v>2654</v>
      </c>
      <c r="T30" s="81">
        <v>2782</v>
      </c>
      <c r="U30" s="81">
        <v>3068</v>
      </c>
      <c r="V30" s="81">
        <v>3102</v>
      </c>
      <c r="W30" s="81">
        <v>3105</v>
      </c>
      <c r="X30" s="81">
        <v>2933</v>
      </c>
      <c r="Y30" s="81">
        <v>2830</v>
      </c>
      <c r="Z30" s="83"/>
      <c r="AA30" s="84">
        <f>SUM(B30:Z30)</f>
        <v>56898</v>
      </c>
    </row>
    <row r="31" spans="1:27" ht="30" customHeight="1" thickBot="1" x14ac:dyDescent="0.25">
      <c r="A31" s="60" t="s">
        <v>25</v>
      </c>
      <c r="B31" s="61">
        <f>IF(LEN(B$2)&gt;0,SUM(B28:B30),"")</f>
        <v>4804.6720000000005</v>
      </c>
      <c r="C31" s="62">
        <f t="shared" ref="C31:Z31" si="4">IF(LEN(C$2)&gt;0,SUM(C28:C30),"")</f>
        <v>4678.0810000000001</v>
      </c>
      <c r="D31" s="62">
        <f t="shared" si="4"/>
        <v>4170.6970000000001</v>
      </c>
      <c r="E31" s="62">
        <f t="shared" si="4"/>
        <v>4146.8620000000001</v>
      </c>
      <c r="F31" s="62">
        <f t="shared" si="4"/>
        <v>4206.9799999999996</v>
      </c>
      <c r="G31" s="62">
        <f t="shared" si="4"/>
        <v>4478.0380000000005</v>
      </c>
      <c r="H31" s="62">
        <f t="shared" si="4"/>
        <v>5364.4160000000002</v>
      </c>
      <c r="I31" s="62">
        <f t="shared" si="4"/>
        <v>5999.9390000000003</v>
      </c>
      <c r="J31" s="62">
        <f t="shared" si="4"/>
        <v>6556.2780000000002</v>
      </c>
      <c r="K31" s="62">
        <f t="shared" si="4"/>
        <v>6810.6090000000004</v>
      </c>
      <c r="L31" s="62">
        <f t="shared" si="4"/>
        <v>6359.0320000000002</v>
      </c>
      <c r="M31" s="62">
        <f t="shared" si="4"/>
        <v>6688.4459999999999</v>
      </c>
      <c r="N31" s="62">
        <f t="shared" si="4"/>
        <v>7591.241</v>
      </c>
      <c r="O31" s="62">
        <f t="shared" si="4"/>
        <v>7385.9290000000001</v>
      </c>
      <c r="P31" s="62">
        <f t="shared" si="4"/>
        <v>7150.6239999999998</v>
      </c>
      <c r="Q31" s="62">
        <f t="shared" si="4"/>
        <v>6469.73</v>
      </c>
      <c r="R31" s="62">
        <f t="shared" si="4"/>
        <v>6075.942</v>
      </c>
      <c r="S31" s="62">
        <f t="shared" si="4"/>
        <v>6499.6689999999999</v>
      </c>
      <c r="T31" s="62">
        <f t="shared" si="4"/>
        <v>6135.4059999999999</v>
      </c>
      <c r="U31" s="62">
        <f t="shared" si="4"/>
        <v>6539.3060000000005</v>
      </c>
      <c r="V31" s="62">
        <f t="shared" si="4"/>
        <v>6466.7479999999996</v>
      </c>
      <c r="W31" s="62">
        <f t="shared" si="4"/>
        <v>5880.0079999999998</v>
      </c>
      <c r="X31" s="62">
        <f t="shared" si="4"/>
        <v>5481.55</v>
      </c>
      <c r="Y31" s="62">
        <f t="shared" si="4"/>
        <v>4813.9920000000002</v>
      </c>
      <c r="Z31" s="63" t="str">
        <f t="shared" si="4"/>
        <v/>
      </c>
      <c r="AA31" s="64">
        <f>SUM(AA28:AA30)</f>
        <v>140754.19500000001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33.363999999999997</v>
      </c>
      <c r="C34" s="95">
        <v>49.447000000000003</v>
      </c>
      <c r="D34" s="95">
        <v>76</v>
      </c>
      <c r="E34" s="95">
        <v>120.15600000000001</v>
      </c>
      <c r="F34" s="95">
        <v>93.039000000000001</v>
      </c>
      <c r="G34" s="95">
        <v>96</v>
      </c>
      <c r="H34" s="95">
        <v>69</v>
      </c>
      <c r="I34" s="95">
        <v>28</v>
      </c>
      <c r="J34" s="95">
        <v>18</v>
      </c>
      <c r="K34" s="95">
        <v>18</v>
      </c>
      <c r="L34" s="95">
        <v>18</v>
      </c>
      <c r="M34" s="95">
        <v>20</v>
      </c>
      <c r="N34" s="95">
        <v>29</v>
      </c>
      <c r="O34" s="95">
        <v>18</v>
      </c>
      <c r="P34" s="95">
        <v>24</v>
      </c>
      <c r="Q34" s="95">
        <v>24</v>
      </c>
      <c r="R34" s="95">
        <v>34</v>
      </c>
      <c r="S34" s="95">
        <v>24</v>
      </c>
      <c r="T34" s="95">
        <v>57</v>
      </c>
      <c r="U34" s="95">
        <v>170</v>
      </c>
      <c r="V34" s="95">
        <v>177</v>
      </c>
      <c r="W34" s="95">
        <v>137</v>
      </c>
      <c r="X34" s="95">
        <v>122</v>
      </c>
      <c r="Y34" s="95">
        <v>120</v>
      </c>
      <c r="Z34" s="96"/>
      <c r="AA34" s="74">
        <f t="shared" ref="AA34:AA39" si="5">SUM(B34:Z34)</f>
        <v>1575.0059999999999</v>
      </c>
    </row>
    <row r="35" spans="1:27" ht="24.95" customHeight="1" x14ac:dyDescent="0.2">
      <c r="A35" s="97" t="s">
        <v>28</v>
      </c>
      <c r="B35" s="98">
        <v>255</v>
      </c>
      <c r="C35" s="99">
        <v>272</v>
      </c>
      <c r="D35" s="99">
        <v>272</v>
      </c>
      <c r="E35" s="99">
        <v>272</v>
      </c>
      <c r="F35" s="99">
        <v>272</v>
      </c>
      <c r="G35" s="99">
        <v>274</v>
      </c>
      <c r="H35" s="99">
        <v>167</v>
      </c>
      <c r="I35" s="99">
        <v>126</v>
      </c>
      <c r="J35" s="99">
        <v>122</v>
      </c>
      <c r="K35" s="99">
        <v>76</v>
      </c>
      <c r="L35" s="99">
        <v>75</v>
      </c>
      <c r="M35" s="99">
        <v>79</v>
      </c>
      <c r="N35" s="99">
        <v>72</v>
      </c>
      <c r="O35" s="99">
        <v>73</v>
      </c>
      <c r="P35" s="99">
        <v>122</v>
      </c>
      <c r="Q35" s="99">
        <v>138</v>
      </c>
      <c r="R35" s="99">
        <v>66</v>
      </c>
      <c r="S35" s="99">
        <v>73</v>
      </c>
      <c r="T35" s="99">
        <v>89</v>
      </c>
      <c r="U35" s="99">
        <v>88</v>
      </c>
      <c r="V35" s="99">
        <v>84</v>
      </c>
      <c r="W35" s="99">
        <v>137</v>
      </c>
      <c r="X35" s="99">
        <v>110</v>
      </c>
      <c r="Y35" s="99">
        <v>208</v>
      </c>
      <c r="Z35" s="100"/>
      <c r="AA35" s="79">
        <f t="shared" si="5"/>
        <v>3522</v>
      </c>
    </row>
    <row r="36" spans="1:27" ht="24.95" customHeight="1" x14ac:dyDescent="0.2">
      <c r="A36" s="97" t="s">
        <v>29</v>
      </c>
      <c r="B36" s="98">
        <v>425.7</v>
      </c>
      <c r="C36" s="99">
        <v>352.1</v>
      </c>
      <c r="D36" s="99">
        <v>725</v>
      </c>
      <c r="E36" s="99">
        <v>725</v>
      </c>
      <c r="F36" s="99">
        <v>725</v>
      </c>
      <c r="G36" s="99">
        <v>657</v>
      </c>
      <c r="H36" s="99">
        <v>307.2</v>
      </c>
      <c r="I36" s="99">
        <v>248.8</v>
      </c>
      <c r="J36" s="99">
        <v>26.8</v>
      </c>
      <c r="K36" s="99">
        <v>182.3</v>
      </c>
      <c r="L36" s="99">
        <v>723.3</v>
      </c>
      <c r="M36" s="99">
        <v>666.6</v>
      </c>
      <c r="N36" s="99">
        <v>296.7</v>
      </c>
      <c r="O36" s="99">
        <v>275.2</v>
      </c>
      <c r="P36" s="99">
        <v>278.10000000000002</v>
      </c>
      <c r="Q36" s="99">
        <v>437.7</v>
      </c>
      <c r="R36" s="99">
        <v>612.1</v>
      </c>
      <c r="S36" s="99">
        <v>333.5</v>
      </c>
      <c r="T36" s="99">
        <v>649.5</v>
      </c>
      <c r="U36" s="99">
        <v>216.8</v>
      </c>
      <c r="V36" s="99">
        <v>313.8</v>
      </c>
      <c r="W36" s="99">
        <v>478.2</v>
      </c>
      <c r="X36" s="99">
        <v>424.7</v>
      </c>
      <c r="Y36" s="99">
        <v>639.6</v>
      </c>
      <c r="Z36" s="100"/>
      <c r="AA36" s="79">
        <f t="shared" si="5"/>
        <v>10720.700000000003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764.06399999999996</v>
      </c>
      <c r="C39" s="88">
        <f t="shared" si="6"/>
        <v>723.54700000000003</v>
      </c>
      <c r="D39" s="88">
        <f t="shared" si="6"/>
        <v>1123</v>
      </c>
      <c r="E39" s="88">
        <f t="shared" si="6"/>
        <v>1167.1559999999999</v>
      </c>
      <c r="F39" s="88">
        <f t="shared" si="6"/>
        <v>1140.039</v>
      </c>
      <c r="G39" s="88">
        <f t="shared" si="6"/>
        <v>1077</v>
      </c>
      <c r="H39" s="88">
        <f t="shared" si="6"/>
        <v>593.20000000000005</v>
      </c>
      <c r="I39" s="88">
        <f t="shared" si="6"/>
        <v>452.8</v>
      </c>
      <c r="J39" s="88">
        <f t="shared" si="6"/>
        <v>216.8</v>
      </c>
      <c r="K39" s="88">
        <f t="shared" si="6"/>
        <v>326.3</v>
      </c>
      <c r="L39" s="88">
        <f t="shared" si="6"/>
        <v>866.3</v>
      </c>
      <c r="M39" s="88">
        <f t="shared" si="6"/>
        <v>815.6</v>
      </c>
      <c r="N39" s="88">
        <f t="shared" si="6"/>
        <v>447.7</v>
      </c>
      <c r="O39" s="88">
        <f t="shared" si="6"/>
        <v>416.2</v>
      </c>
      <c r="P39" s="88">
        <f t="shared" si="6"/>
        <v>474.1</v>
      </c>
      <c r="Q39" s="88">
        <f t="shared" si="6"/>
        <v>649.70000000000005</v>
      </c>
      <c r="R39" s="88">
        <f t="shared" si="6"/>
        <v>762.1</v>
      </c>
      <c r="S39" s="88">
        <f t="shared" si="6"/>
        <v>480.5</v>
      </c>
      <c r="T39" s="88">
        <f t="shared" si="6"/>
        <v>845.5</v>
      </c>
      <c r="U39" s="88">
        <f t="shared" si="6"/>
        <v>524.79999999999995</v>
      </c>
      <c r="V39" s="88">
        <f t="shared" si="6"/>
        <v>624.79999999999995</v>
      </c>
      <c r="W39" s="88">
        <f t="shared" si="6"/>
        <v>802.2</v>
      </c>
      <c r="X39" s="88">
        <f t="shared" si="6"/>
        <v>706.7</v>
      </c>
      <c r="Y39" s="88">
        <f t="shared" si="6"/>
        <v>1017.6</v>
      </c>
      <c r="Z39" s="89" t="str">
        <f t="shared" si="6"/>
        <v/>
      </c>
      <c r="AA39" s="90">
        <f t="shared" si="5"/>
        <v>17017.706000000002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415.7</v>
      </c>
      <c r="C44" s="99">
        <v>342.1</v>
      </c>
      <c r="D44" s="99">
        <v>715</v>
      </c>
      <c r="E44" s="99">
        <v>715</v>
      </c>
      <c r="F44" s="99">
        <v>715</v>
      </c>
      <c r="G44" s="99">
        <v>647</v>
      </c>
      <c r="H44" s="99">
        <v>297.2</v>
      </c>
      <c r="I44" s="99">
        <v>238.8</v>
      </c>
      <c r="J44" s="99">
        <v>16.8</v>
      </c>
      <c r="K44" s="99">
        <v>172.3</v>
      </c>
      <c r="L44" s="99">
        <v>713.3</v>
      </c>
      <c r="M44" s="99">
        <v>656.6</v>
      </c>
      <c r="N44" s="99">
        <v>286.7</v>
      </c>
      <c r="O44" s="99">
        <v>265.2</v>
      </c>
      <c r="P44" s="99">
        <v>268.10000000000002</v>
      </c>
      <c r="Q44" s="99">
        <v>427.7</v>
      </c>
      <c r="R44" s="99">
        <v>602.1</v>
      </c>
      <c r="S44" s="99">
        <v>323.5</v>
      </c>
      <c r="T44" s="99">
        <v>639.5</v>
      </c>
      <c r="U44" s="99">
        <v>206.8</v>
      </c>
      <c r="V44" s="99">
        <v>303.8</v>
      </c>
      <c r="W44" s="99">
        <v>468.2</v>
      </c>
      <c r="X44" s="99">
        <v>414.7</v>
      </c>
      <c r="Y44" s="99">
        <v>629.6</v>
      </c>
      <c r="Z44" s="100"/>
      <c r="AA44" s="79">
        <f t="shared" si="7"/>
        <v>10480.700000000003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415.7</v>
      </c>
      <c r="C48" s="88">
        <f t="shared" ref="C48:Z48" si="8">IF(LEN(C$2)&gt;0,SUM(C42:C47),"")</f>
        <v>342.1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647</v>
      </c>
      <c r="H48" s="88">
        <f t="shared" si="8"/>
        <v>297.2</v>
      </c>
      <c r="I48" s="88">
        <f t="shared" si="8"/>
        <v>238.8</v>
      </c>
      <c r="J48" s="88">
        <f t="shared" si="8"/>
        <v>16.8</v>
      </c>
      <c r="K48" s="88">
        <f t="shared" si="8"/>
        <v>172.3</v>
      </c>
      <c r="L48" s="88">
        <f t="shared" si="8"/>
        <v>713.3</v>
      </c>
      <c r="M48" s="88">
        <f t="shared" si="8"/>
        <v>656.6</v>
      </c>
      <c r="N48" s="88">
        <f t="shared" si="8"/>
        <v>286.7</v>
      </c>
      <c r="O48" s="88">
        <f t="shared" si="8"/>
        <v>265.2</v>
      </c>
      <c r="P48" s="88">
        <f t="shared" si="8"/>
        <v>268.10000000000002</v>
      </c>
      <c r="Q48" s="88">
        <f t="shared" si="8"/>
        <v>427.7</v>
      </c>
      <c r="R48" s="88">
        <f t="shared" si="8"/>
        <v>602.1</v>
      </c>
      <c r="S48" s="88">
        <f t="shared" si="8"/>
        <v>323.5</v>
      </c>
      <c r="T48" s="88">
        <f t="shared" si="8"/>
        <v>639.5</v>
      </c>
      <c r="U48" s="88">
        <f t="shared" si="8"/>
        <v>206.8</v>
      </c>
      <c r="V48" s="88">
        <f t="shared" si="8"/>
        <v>303.8</v>
      </c>
      <c r="W48" s="88">
        <f t="shared" si="8"/>
        <v>468.2</v>
      </c>
      <c r="X48" s="88">
        <f t="shared" si="8"/>
        <v>414.7</v>
      </c>
      <c r="Y48" s="88">
        <f t="shared" si="8"/>
        <v>629.6</v>
      </c>
      <c r="Z48" s="89" t="str">
        <f t="shared" si="8"/>
        <v/>
      </c>
      <c r="AA48" s="90">
        <f t="shared" si="7"/>
        <v>10480.700000000003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5220.3720000000003</v>
      </c>
      <c r="C51" s="88">
        <f t="shared" si="10"/>
        <v>5020.1810000000005</v>
      </c>
      <c r="D51" s="88">
        <f t="shared" si="10"/>
        <v>4885.6970000000001</v>
      </c>
      <c r="E51" s="88">
        <f t="shared" si="10"/>
        <v>4861.8620000000001</v>
      </c>
      <c r="F51" s="88">
        <f t="shared" si="10"/>
        <v>4921.9800000000005</v>
      </c>
      <c r="G51" s="88">
        <f t="shared" si="10"/>
        <v>5125.0380000000005</v>
      </c>
      <c r="H51" s="88">
        <f t="shared" si="10"/>
        <v>5661.616</v>
      </c>
      <c r="I51" s="88">
        <f t="shared" si="10"/>
        <v>6238.7390000000005</v>
      </c>
      <c r="J51" s="88">
        <f t="shared" si="10"/>
        <v>6573.0780000000004</v>
      </c>
      <c r="K51" s="88">
        <f t="shared" si="10"/>
        <v>6982.9089999999997</v>
      </c>
      <c r="L51" s="88">
        <f t="shared" si="10"/>
        <v>7072.3320000000003</v>
      </c>
      <c r="M51" s="88">
        <f t="shared" si="10"/>
        <v>7345.0460000000003</v>
      </c>
      <c r="N51" s="88">
        <f t="shared" si="10"/>
        <v>7877.9409999999998</v>
      </c>
      <c r="O51" s="88">
        <f t="shared" si="10"/>
        <v>7651.1290000000008</v>
      </c>
      <c r="P51" s="88">
        <f t="shared" si="10"/>
        <v>7418.724000000002</v>
      </c>
      <c r="Q51" s="88">
        <f t="shared" si="10"/>
        <v>6897.4299999999994</v>
      </c>
      <c r="R51" s="88">
        <f t="shared" si="10"/>
        <v>6678.0419999999995</v>
      </c>
      <c r="S51" s="88">
        <f t="shared" si="10"/>
        <v>6823.1689999999999</v>
      </c>
      <c r="T51" s="88">
        <f t="shared" si="10"/>
        <v>6774.9059999999999</v>
      </c>
      <c r="U51" s="88">
        <f t="shared" si="10"/>
        <v>6746.1060000000007</v>
      </c>
      <c r="V51" s="88">
        <f t="shared" si="10"/>
        <v>6770.5480000000007</v>
      </c>
      <c r="W51" s="88">
        <f t="shared" si="10"/>
        <v>6348.2080000000005</v>
      </c>
      <c r="X51" s="88">
        <f t="shared" si="10"/>
        <v>5896.25</v>
      </c>
      <c r="Y51" s="88">
        <f t="shared" si="10"/>
        <v>5443.5920000000006</v>
      </c>
      <c r="Z51" s="89" t="str">
        <f t="shared" si="10"/>
        <v/>
      </c>
      <c r="AA51" s="104">
        <f>SUM(B51:Z51)</f>
        <v>151234.89500000002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5220.3900000000003</v>
      </c>
      <c r="C4" s="18">
        <v>5020.1529999999993</v>
      </c>
      <c r="D4" s="18">
        <v>4885.697000000001</v>
      </c>
      <c r="E4" s="18">
        <v>4861.8620000000001</v>
      </c>
      <c r="F4" s="18">
        <v>4921.9800000000005</v>
      </c>
      <c r="G4" s="18">
        <v>5125.0870000000014</v>
      </c>
      <c r="H4" s="18">
        <v>5661.6309999999994</v>
      </c>
      <c r="I4" s="18">
        <v>6238.6979999999994</v>
      </c>
      <c r="J4" s="18">
        <v>6573.0609999999997</v>
      </c>
      <c r="K4" s="18">
        <v>6982.9250000000011</v>
      </c>
      <c r="L4" s="18">
        <v>7072.3429999999989</v>
      </c>
      <c r="M4" s="18">
        <v>7345.0159999999996</v>
      </c>
      <c r="N4" s="18">
        <v>7877.8990000000003</v>
      </c>
      <c r="O4" s="18">
        <v>7651.1379999999981</v>
      </c>
      <c r="P4" s="18">
        <v>7418.755000000001</v>
      </c>
      <c r="Q4" s="18">
        <v>6897.4130000000005</v>
      </c>
      <c r="R4" s="18">
        <v>6677.9930000000004</v>
      </c>
      <c r="S4" s="18">
        <v>6823.1249999999991</v>
      </c>
      <c r="T4" s="18">
        <v>6774.8710000000028</v>
      </c>
      <c r="U4" s="18">
        <v>6746.0830000000014</v>
      </c>
      <c r="V4" s="18">
        <v>6770.5469999999996</v>
      </c>
      <c r="W4" s="18">
        <v>6348.2289999999994</v>
      </c>
      <c r="X4" s="18">
        <v>5896.2900000000009</v>
      </c>
      <c r="Y4" s="18">
        <v>5443.5660000000007</v>
      </c>
      <c r="Z4" s="19"/>
      <c r="AA4" s="20">
        <f>SUM(B4:Z4)</f>
        <v>151234.75200000001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119.46</v>
      </c>
      <c r="C7" s="28">
        <v>109.59</v>
      </c>
      <c r="D7" s="28">
        <v>105.19</v>
      </c>
      <c r="E7" s="28">
        <v>106.81</v>
      </c>
      <c r="F7" s="28">
        <v>104.55</v>
      </c>
      <c r="G7" s="28">
        <v>104.21</v>
      </c>
      <c r="H7" s="28">
        <v>122.05</v>
      </c>
      <c r="I7" s="28">
        <v>130.38</v>
      </c>
      <c r="J7" s="28">
        <v>130.31</v>
      </c>
      <c r="K7" s="28">
        <v>116.39</v>
      </c>
      <c r="L7" s="28">
        <v>105.95</v>
      </c>
      <c r="M7" s="28">
        <v>98.6</v>
      </c>
      <c r="N7" s="28">
        <v>99.91</v>
      </c>
      <c r="O7" s="28">
        <v>98.13</v>
      </c>
      <c r="P7" s="28">
        <v>98.6</v>
      </c>
      <c r="Q7" s="28">
        <v>100</v>
      </c>
      <c r="R7" s="28">
        <v>101.12</v>
      </c>
      <c r="S7" s="28">
        <v>112.03</v>
      </c>
      <c r="T7" s="28">
        <v>133.32</v>
      </c>
      <c r="U7" s="28">
        <v>163.02000000000001</v>
      </c>
      <c r="V7" s="28">
        <v>169.09</v>
      </c>
      <c r="W7" s="28">
        <v>160.41999999999999</v>
      </c>
      <c r="X7" s="28">
        <v>149.34</v>
      </c>
      <c r="Y7" s="28">
        <v>120.98</v>
      </c>
      <c r="Z7" s="29"/>
      <c r="AA7" s="30">
        <f>IF(SUM(B7:Z7)&lt;&gt;0,AVERAGEIF(B7:Z7,"&lt;&gt;"""),"")</f>
        <v>119.14375000000001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681.34799999999996</v>
      </c>
      <c r="C19" s="72">
        <v>773.45799999999997</v>
      </c>
      <c r="D19" s="72">
        <v>787.47499999999991</v>
      </c>
      <c r="E19" s="72">
        <v>818.75</v>
      </c>
      <c r="F19" s="72">
        <v>812.50199999999995</v>
      </c>
      <c r="G19" s="72">
        <v>790.31100000000004</v>
      </c>
      <c r="H19" s="72">
        <v>776.53000000000009</v>
      </c>
      <c r="I19" s="72">
        <v>696.49099999999999</v>
      </c>
      <c r="J19" s="72">
        <v>690.88400000000001</v>
      </c>
      <c r="K19" s="72">
        <v>792.78</v>
      </c>
      <c r="L19" s="72">
        <v>808.19299999999998</v>
      </c>
      <c r="M19" s="72">
        <v>869.34500000000003</v>
      </c>
      <c r="N19" s="72">
        <v>907.87299999999993</v>
      </c>
      <c r="O19" s="72">
        <v>919.02</v>
      </c>
      <c r="P19" s="72">
        <v>913.3549999999999</v>
      </c>
      <c r="Q19" s="72">
        <v>914.70299999999997</v>
      </c>
      <c r="R19" s="72">
        <v>795.96699999999998</v>
      </c>
      <c r="S19" s="72">
        <v>794.86400000000003</v>
      </c>
      <c r="T19" s="72">
        <v>731.26200000000006</v>
      </c>
      <c r="U19" s="72">
        <v>730.98400000000004</v>
      </c>
      <c r="V19" s="72">
        <v>728.53700000000003</v>
      </c>
      <c r="W19" s="72">
        <v>710.2299999999999</v>
      </c>
      <c r="X19" s="72">
        <v>702.20799999999997</v>
      </c>
      <c r="Y19" s="72">
        <v>703.65800000000002</v>
      </c>
      <c r="Z19" s="73"/>
      <c r="AA19" s="74">
        <f t="shared" ref="AA19:AA24" si="2">SUM(B19:Z19)</f>
        <v>18850.727999999996</v>
      </c>
    </row>
    <row r="20" spans="1:27" ht="24.95" customHeight="1" x14ac:dyDescent="0.2">
      <c r="A20" s="75" t="s">
        <v>15</v>
      </c>
      <c r="B20" s="76">
        <v>1068.299</v>
      </c>
      <c r="C20" s="77">
        <v>1029.6440000000002</v>
      </c>
      <c r="D20" s="77">
        <v>1015.355</v>
      </c>
      <c r="E20" s="77">
        <v>1022.0650000000001</v>
      </c>
      <c r="F20" s="77">
        <v>1070.085</v>
      </c>
      <c r="G20" s="77">
        <v>1170.481</v>
      </c>
      <c r="H20" s="77">
        <v>1342.8509999999999</v>
      </c>
      <c r="I20" s="77">
        <v>1493.5909999999997</v>
      </c>
      <c r="J20" s="77">
        <v>1483.8270000000002</v>
      </c>
      <c r="K20" s="77">
        <v>1504.317</v>
      </c>
      <c r="L20" s="77">
        <v>1476.6089999999999</v>
      </c>
      <c r="M20" s="77">
        <v>1542.17</v>
      </c>
      <c r="N20" s="77">
        <v>1748.9879999999998</v>
      </c>
      <c r="O20" s="77">
        <v>1699.223</v>
      </c>
      <c r="P20" s="77">
        <v>1642.6130000000001</v>
      </c>
      <c r="Q20" s="77">
        <v>1440.3679999999999</v>
      </c>
      <c r="R20" s="77">
        <v>1413.1289999999999</v>
      </c>
      <c r="S20" s="77">
        <v>1450.0720000000001</v>
      </c>
      <c r="T20" s="77">
        <v>1427.6909999999998</v>
      </c>
      <c r="U20" s="77">
        <v>1414.3</v>
      </c>
      <c r="V20" s="77">
        <v>1341.8040000000003</v>
      </c>
      <c r="W20" s="77">
        <v>1201.6879999999999</v>
      </c>
      <c r="X20" s="77">
        <v>1143.0909999999999</v>
      </c>
      <c r="Y20" s="77">
        <v>1100.6410000000001</v>
      </c>
      <c r="Z20" s="78"/>
      <c r="AA20" s="79">
        <f t="shared" si="2"/>
        <v>32242.901999999995</v>
      </c>
    </row>
    <row r="21" spans="1:27" ht="24.95" customHeight="1" x14ac:dyDescent="0.2">
      <c r="A21" s="75" t="s">
        <v>16</v>
      </c>
      <c r="B21" s="80">
        <v>2825.7429999999999</v>
      </c>
      <c r="C21" s="81">
        <v>2600.0509999999999</v>
      </c>
      <c r="D21" s="81">
        <v>2451.3669999999997</v>
      </c>
      <c r="E21" s="81">
        <v>2396.547</v>
      </c>
      <c r="F21" s="81">
        <v>2396.893</v>
      </c>
      <c r="G21" s="81">
        <v>2448.2950000000001</v>
      </c>
      <c r="H21" s="81">
        <v>2658.25</v>
      </c>
      <c r="I21" s="81">
        <v>3012.116</v>
      </c>
      <c r="J21" s="81">
        <v>3299.85</v>
      </c>
      <c r="K21" s="81">
        <v>3548.828</v>
      </c>
      <c r="L21" s="81">
        <v>3723.0410000000002</v>
      </c>
      <c r="M21" s="81">
        <v>3904.5009999999997</v>
      </c>
      <c r="N21" s="81">
        <v>4199.5379999999996</v>
      </c>
      <c r="O21" s="81">
        <v>4076.8949999999995</v>
      </c>
      <c r="P21" s="81">
        <v>3876.2869999999998</v>
      </c>
      <c r="Q21" s="81">
        <v>3604.3409999999999</v>
      </c>
      <c r="R21" s="81">
        <v>3617.3969999999999</v>
      </c>
      <c r="S21" s="81">
        <v>3735.6890000000003</v>
      </c>
      <c r="T21" s="81">
        <v>3800.4169999999995</v>
      </c>
      <c r="U21" s="81">
        <v>3855.7989999999995</v>
      </c>
      <c r="V21" s="81">
        <v>3945.7769999999996</v>
      </c>
      <c r="W21" s="81">
        <v>3722.3110000000001</v>
      </c>
      <c r="X21" s="81">
        <v>3433.99</v>
      </c>
      <c r="Y21" s="81">
        <v>3048.7660000000001</v>
      </c>
      <c r="Z21" s="78"/>
      <c r="AA21" s="79">
        <f t="shared" si="2"/>
        <v>80182.689000000013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111</v>
      </c>
      <c r="C23" s="77">
        <v>102</v>
      </c>
      <c r="D23" s="77">
        <v>94.5</v>
      </c>
      <c r="E23" s="77">
        <v>91.5</v>
      </c>
      <c r="F23" s="77">
        <v>96.5</v>
      </c>
      <c r="G23" s="77">
        <v>99</v>
      </c>
      <c r="H23" s="77">
        <v>104</v>
      </c>
      <c r="I23" s="77">
        <v>122.5</v>
      </c>
      <c r="J23" s="77">
        <v>134.5</v>
      </c>
      <c r="K23" s="77">
        <v>122</v>
      </c>
      <c r="L23" s="77">
        <v>129.5</v>
      </c>
      <c r="M23" s="77">
        <v>125</v>
      </c>
      <c r="N23" s="77">
        <v>108.5</v>
      </c>
      <c r="O23" s="77">
        <v>104</v>
      </c>
      <c r="P23" s="77">
        <v>104.5</v>
      </c>
      <c r="Q23" s="77">
        <v>108</v>
      </c>
      <c r="R23" s="77">
        <v>119.5</v>
      </c>
      <c r="S23" s="77">
        <v>133.5</v>
      </c>
      <c r="T23" s="77">
        <v>146.5</v>
      </c>
      <c r="U23" s="77">
        <v>151</v>
      </c>
      <c r="V23" s="77">
        <v>145.5</v>
      </c>
      <c r="W23" s="77">
        <v>135</v>
      </c>
      <c r="X23" s="77">
        <v>128</v>
      </c>
      <c r="Y23" s="77">
        <v>111.5</v>
      </c>
      <c r="Z23" s="77"/>
      <c r="AA23" s="79">
        <f t="shared" si="2"/>
        <v>2827.5</v>
      </c>
    </row>
    <row r="24" spans="1:27" ht="24.95" customHeight="1" x14ac:dyDescent="0.2">
      <c r="A24" s="85" t="s">
        <v>19</v>
      </c>
      <c r="B24" s="77">
        <v>340.99999999999994</v>
      </c>
      <c r="C24" s="77">
        <v>322</v>
      </c>
      <c r="D24" s="77">
        <v>311</v>
      </c>
      <c r="E24" s="77">
        <v>309</v>
      </c>
      <c r="F24" s="77">
        <v>312.99999999999994</v>
      </c>
      <c r="G24" s="77">
        <v>328.99999999999994</v>
      </c>
      <c r="H24" s="77">
        <v>381</v>
      </c>
      <c r="I24" s="77">
        <v>441</v>
      </c>
      <c r="J24" s="77">
        <v>478</v>
      </c>
      <c r="K24" s="77">
        <v>498</v>
      </c>
      <c r="L24" s="77">
        <v>507.00000000000006</v>
      </c>
      <c r="M24" s="77">
        <v>515</v>
      </c>
      <c r="N24" s="77">
        <v>517.99999999999989</v>
      </c>
      <c r="O24" s="77">
        <v>505.99999999999994</v>
      </c>
      <c r="P24" s="77">
        <v>487</v>
      </c>
      <c r="Q24" s="77">
        <v>475</v>
      </c>
      <c r="R24" s="77">
        <v>480.99999999999994</v>
      </c>
      <c r="S24" s="77">
        <v>497.00000000000006</v>
      </c>
      <c r="T24" s="77">
        <v>499</v>
      </c>
      <c r="U24" s="77">
        <v>498</v>
      </c>
      <c r="V24" s="77">
        <v>491.00000000000006</v>
      </c>
      <c r="W24" s="77">
        <v>447</v>
      </c>
      <c r="X24" s="77">
        <v>402.00000000000006</v>
      </c>
      <c r="Y24" s="77">
        <v>356.00000000000006</v>
      </c>
      <c r="Z24" s="77"/>
      <c r="AA24" s="79">
        <f t="shared" si="2"/>
        <v>10402</v>
      </c>
    </row>
    <row r="25" spans="1:27" ht="30" customHeight="1" thickBot="1" x14ac:dyDescent="0.25">
      <c r="A25" s="86" t="s">
        <v>20</v>
      </c>
      <c r="B25" s="87">
        <f t="shared" ref="B25:AA25" si="3">SUM(B19:B24)</f>
        <v>5027.3899999999994</v>
      </c>
      <c r="C25" s="88">
        <f t="shared" si="3"/>
        <v>4827.1530000000002</v>
      </c>
      <c r="D25" s="88">
        <f t="shared" si="3"/>
        <v>4659.6970000000001</v>
      </c>
      <c r="E25" s="88">
        <f t="shared" si="3"/>
        <v>4637.8620000000001</v>
      </c>
      <c r="F25" s="88">
        <f t="shared" si="3"/>
        <v>4688.9799999999996</v>
      </c>
      <c r="G25" s="88">
        <f t="shared" si="3"/>
        <v>4837.0869999999995</v>
      </c>
      <c r="H25" s="88">
        <f t="shared" si="3"/>
        <v>5262.6309999999994</v>
      </c>
      <c r="I25" s="88">
        <f t="shared" si="3"/>
        <v>5765.6979999999994</v>
      </c>
      <c r="J25" s="88">
        <f t="shared" si="3"/>
        <v>6087.0609999999997</v>
      </c>
      <c r="K25" s="88">
        <f t="shared" si="3"/>
        <v>6465.9249999999993</v>
      </c>
      <c r="L25" s="88">
        <f t="shared" si="3"/>
        <v>6644.3429999999998</v>
      </c>
      <c r="M25" s="88">
        <f t="shared" si="3"/>
        <v>6956.0159999999996</v>
      </c>
      <c r="N25" s="88">
        <f t="shared" si="3"/>
        <v>7482.8989999999994</v>
      </c>
      <c r="O25" s="88">
        <f t="shared" si="3"/>
        <v>7305.137999999999</v>
      </c>
      <c r="P25" s="88">
        <f t="shared" si="3"/>
        <v>7023.7549999999992</v>
      </c>
      <c r="Q25" s="88">
        <f t="shared" si="3"/>
        <v>6542.4120000000003</v>
      </c>
      <c r="R25" s="88">
        <f t="shared" si="3"/>
        <v>6426.9930000000004</v>
      </c>
      <c r="S25" s="88">
        <f t="shared" si="3"/>
        <v>6611.125</v>
      </c>
      <c r="T25" s="88">
        <f t="shared" si="3"/>
        <v>6604.869999999999</v>
      </c>
      <c r="U25" s="88">
        <f t="shared" si="3"/>
        <v>6650.0829999999996</v>
      </c>
      <c r="V25" s="88">
        <f t="shared" si="3"/>
        <v>6652.6180000000004</v>
      </c>
      <c r="W25" s="88">
        <f t="shared" si="3"/>
        <v>6216.2289999999994</v>
      </c>
      <c r="X25" s="88">
        <f t="shared" si="3"/>
        <v>5809.2889999999998</v>
      </c>
      <c r="Y25" s="88">
        <f t="shared" si="3"/>
        <v>5320.5650000000005</v>
      </c>
      <c r="Z25" s="89">
        <f t="shared" si="3"/>
        <v>0</v>
      </c>
      <c r="AA25" s="90">
        <f t="shared" si="3"/>
        <v>144505.81900000002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660</v>
      </c>
      <c r="C28" s="72">
        <v>632</v>
      </c>
      <c r="D28" s="72">
        <v>613.5</v>
      </c>
      <c r="E28" s="72">
        <v>608.5</v>
      </c>
      <c r="F28" s="72">
        <v>617.5</v>
      </c>
      <c r="G28" s="72">
        <v>636.24</v>
      </c>
      <c r="H28" s="72">
        <v>718.11</v>
      </c>
      <c r="I28" s="72">
        <v>799.93</v>
      </c>
      <c r="J28" s="72">
        <v>853.29</v>
      </c>
      <c r="K28" s="72">
        <v>860.61</v>
      </c>
      <c r="L28" s="72">
        <v>871.53</v>
      </c>
      <c r="M28" s="72">
        <v>875.06</v>
      </c>
      <c r="N28" s="72">
        <v>860.6</v>
      </c>
      <c r="O28" s="72">
        <v>843.77</v>
      </c>
      <c r="P28" s="72">
        <v>821.82</v>
      </c>
      <c r="Q28" s="72">
        <v>811.39</v>
      </c>
      <c r="R28" s="72">
        <v>816.42</v>
      </c>
      <c r="S28" s="72">
        <v>841.63</v>
      </c>
      <c r="T28" s="72">
        <v>850.2</v>
      </c>
      <c r="U28" s="72">
        <v>852.68</v>
      </c>
      <c r="V28" s="72">
        <v>835.5</v>
      </c>
      <c r="W28" s="72">
        <v>771</v>
      </c>
      <c r="X28" s="72">
        <v>721</v>
      </c>
      <c r="Y28" s="72">
        <v>658.5</v>
      </c>
      <c r="Z28" s="73"/>
      <c r="AA28" s="74">
        <f>SUM(B28:Z28)</f>
        <v>18430.78</v>
      </c>
    </row>
    <row r="29" spans="1:27" ht="24.95" customHeight="1" x14ac:dyDescent="0.2">
      <c r="A29" s="75" t="s">
        <v>23</v>
      </c>
      <c r="B29" s="76">
        <v>4560.3900000000003</v>
      </c>
      <c r="C29" s="77">
        <v>4388.1530000000002</v>
      </c>
      <c r="D29" s="77">
        <v>4272.1970000000001</v>
      </c>
      <c r="E29" s="77">
        <v>4253.3620000000001</v>
      </c>
      <c r="F29" s="77">
        <v>4304.4799999999996</v>
      </c>
      <c r="G29" s="77">
        <v>4488.8469999999998</v>
      </c>
      <c r="H29" s="77">
        <v>4943.5209999999997</v>
      </c>
      <c r="I29" s="77">
        <v>5438.768</v>
      </c>
      <c r="J29" s="77">
        <v>5719.7709999999997</v>
      </c>
      <c r="K29" s="77">
        <v>6122.3149999999996</v>
      </c>
      <c r="L29" s="77">
        <v>6200.8130000000001</v>
      </c>
      <c r="M29" s="77">
        <v>6469.9560000000001</v>
      </c>
      <c r="N29" s="77">
        <v>7017.299</v>
      </c>
      <c r="O29" s="77">
        <v>6807.3680000000004</v>
      </c>
      <c r="P29" s="77">
        <v>6596.9350000000004</v>
      </c>
      <c r="Q29" s="77">
        <v>6086.0230000000001</v>
      </c>
      <c r="R29" s="77">
        <v>5861.5730000000003</v>
      </c>
      <c r="S29" s="77">
        <v>5981.4949999999999</v>
      </c>
      <c r="T29" s="77">
        <v>5924.6710000000003</v>
      </c>
      <c r="U29" s="77">
        <v>5893.4030000000002</v>
      </c>
      <c r="V29" s="77">
        <v>5935.0469999999996</v>
      </c>
      <c r="W29" s="77">
        <v>5577.2290000000003</v>
      </c>
      <c r="X29" s="77">
        <v>5175.29</v>
      </c>
      <c r="Y29" s="77">
        <v>4785.0659999999998</v>
      </c>
      <c r="Z29" s="78"/>
      <c r="AA29" s="79">
        <f>SUM(B29:Z29)</f>
        <v>132803.97200000004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5220.3900000000003</v>
      </c>
      <c r="C31" s="62">
        <f t="shared" si="4"/>
        <v>5020.1530000000002</v>
      </c>
      <c r="D31" s="62">
        <f t="shared" si="4"/>
        <v>4885.6970000000001</v>
      </c>
      <c r="E31" s="62">
        <f t="shared" si="4"/>
        <v>4861.8620000000001</v>
      </c>
      <c r="F31" s="62">
        <f t="shared" si="4"/>
        <v>4921.9799999999996</v>
      </c>
      <c r="G31" s="62">
        <f t="shared" si="4"/>
        <v>5125.0869999999995</v>
      </c>
      <c r="H31" s="62">
        <f t="shared" si="4"/>
        <v>5661.6309999999994</v>
      </c>
      <c r="I31" s="62">
        <f t="shared" si="4"/>
        <v>6238.6980000000003</v>
      </c>
      <c r="J31" s="62">
        <f t="shared" si="4"/>
        <v>6573.0609999999997</v>
      </c>
      <c r="K31" s="62">
        <f t="shared" si="4"/>
        <v>6982.9249999999993</v>
      </c>
      <c r="L31" s="62">
        <f t="shared" si="4"/>
        <v>7072.3429999999998</v>
      </c>
      <c r="M31" s="62">
        <f t="shared" si="4"/>
        <v>7345.0159999999996</v>
      </c>
      <c r="N31" s="62">
        <f t="shared" si="4"/>
        <v>7877.8990000000003</v>
      </c>
      <c r="O31" s="62">
        <f t="shared" si="4"/>
        <v>7651.1380000000008</v>
      </c>
      <c r="P31" s="62">
        <f t="shared" si="4"/>
        <v>7418.7550000000001</v>
      </c>
      <c r="Q31" s="62">
        <f t="shared" si="4"/>
        <v>6897.4130000000005</v>
      </c>
      <c r="R31" s="62">
        <f t="shared" si="4"/>
        <v>6677.9930000000004</v>
      </c>
      <c r="S31" s="62">
        <f t="shared" si="4"/>
        <v>6823.125</v>
      </c>
      <c r="T31" s="62">
        <f t="shared" si="4"/>
        <v>6774.8710000000001</v>
      </c>
      <c r="U31" s="62">
        <f t="shared" si="4"/>
        <v>6746.0830000000005</v>
      </c>
      <c r="V31" s="62">
        <f t="shared" si="4"/>
        <v>6770.5469999999996</v>
      </c>
      <c r="W31" s="62">
        <f t="shared" si="4"/>
        <v>6348.2290000000003</v>
      </c>
      <c r="X31" s="62">
        <f t="shared" si="4"/>
        <v>5896.29</v>
      </c>
      <c r="Y31" s="62">
        <f t="shared" si="4"/>
        <v>5443.5659999999998</v>
      </c>
      <c r="Z31" s="63">
        <f t="shared" si="4"/>
        <v>0</v>
      </c>
      <c r="AA31" s="64">
        <f t="shared" si="4"/>
        <v>151234.75200000004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130</v>
      </c>
      <c r="C34" s="95">
        <v>130</v>
      </c>
      <c r="D34" s="95">
        <v>136</v>
      </c>
      <c r="E34" s="95">
        <v>136</v>
      </c>
      <c r="F34" s="95">
        <v>136</v>
      </c>
      <c r="G34" s="95">
        <v>174</v>
      </c>
      <c r="H34" s="95">
        <v>320</v>
      </c>
      <c r="I34" s="95">
        <v>329</v>
      </c>
      <c r="J34" s="95">
        <v>325</v>
      </c>
      <c r="K34" s="95">
        <v>333</v>
      </c>
      <c r="L34" s="95">
        <v>288</v>
      </c>
      <c r="M34" s="95">
        <v>246</v>
      </c>
      <c r="N34" s="95">
        <v>247</v>
      </c>
      <c r="O34" s="95">
        <v>192</v>
      </c>
      <c r="P34" s="95">
        <v>245</v>
      </c>
      <c r="Q34" s="95">
        <v>240</v>
      </c>
      <c r="R34" s="95">
        <v>162</v>
      </c>
      <c r="S34" s="95">
        <v>121</v>
      </c>
      <c r="T34" s="95">
        <v>99</v>
      </c>
      <c r="U34" s="95">
        <v>69</v>
      </c>
      <c r="V34" s="95">
        <v>90.929000000000002</v>
      </c>
      <c r="W34" s="95">
        <v>122</v>
      </c>
      <c r="X34" s="95">
        <v>77.001000000000005</v>
      </c>
      <c r="Y34" s="95">
        <v>117</v>
      </c>
      <c r="Z34" s="96"/>
      <c r="AA34" s="74">
        <f t="shared" ref="AA34:AA39" si="5">SUM(B34:Z34)</f>
        <v>4464.93</v>
      </c>
    </row>
    <row r="35" spans="1:27" ht="24.95" customHeight="1" x14ac:dyDescent="0.2">
      <c r="A35" s="97" t="s">
        <v>41</v>
      </c>
      <c r="B35" s="98">
        <v>63</v>
      </c>
      <c r="C35" s="99">
        <v>63</v>
      </c>
      <c r="D35" s="99">
        <v>90</v>
      </c>
      <c r="E35" s="99">
        <v>88</v>
      </c>
      <c r="F35" s="99">
        <v>97</v>
      </c>
      <c r="G35" s="99">
        <v>114</v>
      </c>
      <c r="H35" s="99">
        <v>79</v>
      </c>
      <c r="I35" s="99">
        <v>144</v>
      </c>
      <c r="J35" s="99">
        <v>161</v>
      </c>
      <c r="K35" s="99">
        <v>184</v>
      </c>
      <c r="L35" s="99">
        <v>140</v>
      </c>
      <c r="M35" s="99">
        <v>143</v>
      </c>
      <c r="N35" s="99">
        <v>148</v>
      </c>
      <c r="O35" s="99">
        <v>154</v>
      </c>
      <c r="P35" s="99">
        <v>150</v>
      </c>
      <c r="Q35" s="99">
        <v>115.001</v>
      </c>
      <c r="R35" s="99">
        <v>89</v>
      </c>
      <c r="S35" s="99">
        <v>91</v>
      </c>
      <c r="T35" s="99">
        <v>71.001000000000005</v>
      </c>
      <c r="U35" s="99">
        <v>27</v>
      </c>
      <c r="V35" s="99">
        <v>27</v>
      </c>
      <c r="W35" s="99">
        <v>10</v>
      </c>
      <c r="X35" s="99">
        <v>10</v>
      </c>
      <c r="Y35" s="99">
        <v>6.0010000000000003</v>
      </c>
      <c r="Z35" s="100"/>
      <c r="AA35" s="79">
        <f t="shared" si="5"/>
        <v>2264.0030000000006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193</v>
      </c>
      <c r="C39" s="88">
        <f t="shared" si="6"/>
        <v>193</v>
      </c>
      <c r="D39" s="88">
        <f t="shared" si="6"/>
        <v>226</v>
      </c>
      <c r="E39" s="88">
        <f t="shared" si="6"/>
        <v>224</v>
      </c>
      <c r="F39" s="88">
        <f t="shared" si="6"/>
        <v>233</v>
      </c>
      <c r="G39" s="88">
        <f t="shared" si="6"/>
        <v>288</v>
      </c>
      <c r="H39" s="88">
        <f t="shared" si="6"/>
        <v>399</v>
      </c>
      <c r="I39" s="88">
        <f t="shared" si="6"/>
        <v>473</v>
      </c>
      <c r="J39" s="88">
        <f t="shared" si="6"/>
        <v>486</v>
      </c>
      <c r="K39" s="88">
        <f t="shared" si="6"/>
        <v>517</v>
      </c>
      <c r="L39" s="88">
        <f t="shared" si="6"/>
        <v>428</v>
      </c>
      <c r="M39" s="88">
        <f t="shared" si="6"/>
        <v>389</v>
      </c>
      <c r="N39" s="88">
        <f t="shared" si="6"/>
        <v>395</v>
      </c>
      <c r="O39" s="88">
        <f t="shared" si="6"/>
        <v>346</v>
      </c>
      <c r="P39" s="88">
        <f t="shared" si="6"/>
        <v>395</v>
      </c>
      <c r="Q39" s="88">
        <f t="shared" si="6"/>
        <v>355.00099999999998</v>
      </c>
      <c r="R39" s="88">
        <f t="shared" si="6"/>
        <v>251</v>
      </c>
      <c r="S39" s="88">
        <f t="shared" si="6"/>
        <v>212</v>
      </c>
      <c r="T39" s="88">
        <f t="shared" si="6"/>
        <v>170.001</v>
      </c>
      <c r="U39" s="88">
        <f t="shared" si="6"/>
        <v>96</v>
      </c>
      <c r="V39" s="88">
        <f t="shared" si="6"/>
        <v>117.929</v>
      </c>
      <c r="W39" s="88">
        <f t="shared" si="6"/>
        <v>132</v>
      </c>
      <c r="X39" s="88">
        <f t="shared" si="6"/>
        <v>87.001000000000005</v>
      </c>
      <c r="Y39" s="88">
        <f t="shared" si="6"/>
        <v>123.001</v>
      </c>
      <c r="Z39" s="89">
        <f t="shared" si="6"/>
        <v>0</v>
      </c>
      <c r="AA39" s="90">
        <f t="shared" si="5"/>
        <v>6728.9330000000009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144</v>
      </c>
      <c r="C47" s="99">
        <v>131</v>
      </c>
      <c r="D47" s="99">
        <v>122</v>
      </c>
      <c r="E47" s="99">
        <v>122</v>
      </c>
      <c r="F47" s="99">
        <v>129</v>
      </c>
      <c r="G47" s="99">
        <v>144</v>
      </c>
      <c r="H47" s="99">
        <v>149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147</v>
      </c>
      <c r="Z47" s="100"/>
      <c r="AA47" s="79">
        <f t="shared" si="7"/>
        <v>3488</v>
      </c>
    </row>
    <row r="48" spans="1:27" ht="30" customHeight="1" thickBot="1" x14ac:dyDescent="0.25">
      <c r="A48" s="86" t="s">
        <v>48</v>
      </c>
      <c r="B48" s="87">
        <f>SUM(B42:B47)</f>
        <v>144</v>
      </c>
      <c r="C48" s="88">
        <f t="shared" ref="C48:Z48" si="8">SUM(C42:C47)</f>
        <v>131</v>
      </c>
      <c r="D48" s="88">
        <f t="shared" si="8"/>
        <v>122</v>
      </c>
      <c r="E48" s="88">
        <f t="shared" si="8"/>
        <v>122</v>
      </c>
      <c r="F48" s="88">
        <f t="shared" si="8"/>
        <v>129</v>
      </c>
      <c r="G48" s="88">
        <f t="shared" si="8"/>
        <v>144</v>
      </c>
      <c r="H48" s="88">
        <f t="shared" si="8"/>
        <v>149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147</v>
      </c>
      <c r="Z48" s="89">
        <f t="shared" si="8"/>
        <v>0</v>
      </c>
      <c r="AA48" s="90">
        <f t="shared" si="7"/>
        <v>3488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5220.3899999999994</v>
      </c>
      <c r="C51" s="88">
        <f t="shared" si="10"/>
        <v>5020.1530000000002</v>
      </c>
      <c r="D51" s="88">
        <f t="shared" si="10"/>
        <v>4885.6970000000001</v>
      </c>
      <c r="E51" s="88">
        <f t="shared" si="10"/>
        <v>4861.8620000000001</v>
      </c>
      <c r="F51" s="88">
        <f t="shared" si="10"/>
        <v>4921.9799999999996</v>
      </c>
      <c r="G51" s="88">
        <f t="shared" si="10"/>
        <v>5125.0869999999995</v>
      </c>
      <c r="H51" s="88">
        <f t="shared" si="10"/>
        <v>5661.6309999999994</v>
      </c>
      <c r="I51" s="88">
        <f t="shared" si="10"/>
        <v>6238.6979999999994</v>
      </c>
      <c r="J51" s="88">
        <f t="shared" si="10"/>
        <v>6573.0609999999997</v>
      </c>
      <c r="K51" s="88">
        <f t="shared" si="10"/>
        <v>6982.9249999999993</v>
      </c>
      <c r="L51" s="88">
        <f t="shared" si="10"/>
        <v>7072.3429999999998</v>
      </c>
      <c r="M51" s="88">
        <f t="shared" si="10"/>
        <v>7345.0159999999996</v>
      </c>
      <c r="N51" s="88">
        <f t="shared" si="10"/>
        <v>7877.8989999999994</v>
      </c>
      <c r="O51" s="88">
        <f t="shared" si="10"/>
        <v>7651.137999999999</v>
      </c>
      <c r="P51" s="88">
        <f t="shared" si="10"/>
        <v>7418.7549999999992</v>
      </c>
      <c r="Q51" s="88">
        <f t="shared" si="10"/>
        <v>6897.4130000000005</v>
      </c>
      <c r="R51" s="88">
        <f t="shared" si="10"/>
        <v>6677.9930000000004</v>
      </c>
      <c r="S51" s="88">
        <f t="shared" si="10"/>
        <v>6823.125</v>
      </c>
      <c r="T51" s="88">
        <f t="shared" si="10"/>
        <v>6774.8709999999992</v>
      </c>
      <c r="U51" s="88">
        <f t="shared" si="10"/>
        <v>6746.0829999999996</v>
      </c>
      <c r="V51" s="88">
        <f t="shared" si="10"/>
        <v>6770.5470000000005</v>
      </c>
      <c r="W51" s="88">
        <f t="shared" si="10"/>
        <v>6348.2289999999994</v>
      </c>
      <c r="X51" s="88">
        <f t="shared" si="10"/>
        <v>5896.29</v>
      </c>
      <c r="Y51" s="88">
        <f t="shared" si="10"/>
        <v>5443.5660000000007</v>
      </c>
      <c r="Z51" s="89">
        <f t="shared" si="10"/>
        <v>0</v>
      </c>
      <c r="AA51" s="104">
        <f>SUM(B51:Z51)</f>
        <v>151234.75200000001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-415.7</v>
      </c>
      <c r="C4" s="18">
        <v>-342.1</v>
      </c>
      <c r="D4" s="18">
        <v>-715</v>
      </c>
      <c r="E4" s="18">
        <v>-715</v>
      </c>
      <c r="F4" s="18">
        <v>-715</v>
      </c>
      <c r="G4" s="18">
        <v>-647</v>
      </c>
      <c r="H4" s="18">
        <v>-297.2</v>
      </c>
      <c r="I4" s="18">
        <v>-238.8</v>
      </c>
      <c r="J4" s="18">
        <v>-16.8</v>
      </c>
      <c r="K4" s="18">
        <v>-172.3</v>
      </c>
      <c r="L4" s="18">
        <v>-713.3</v>
      </c>
      <c r="M4" s="18">
        <v>-656.6</v>
      </c>
      <c r="N4" s="18">
        <v>-286.7</v>
      </c>
      <c r="O4" s="18">
        <v>-265.2</v>
      </c>
      <c r="P4" s="18">
        <v>-268.10000000000002</v>
      </c>
      <c r="Q4" s="18">
        <v>-427.7</v>
      </c>
      <c r="R4" s="18">
        <v>-602.1</v>
      </c>
      <c r="S4" s="18">
        <v>-323.5</v>
      </c>
      <c r="T4" s="18">
        <v>-639.5</v>
      </c>
      <c r="U4" s="18">
        <v>-206.8</v>
      </c>
      <c r="V4" s="18">
        <v>-303.8</v>
      </c>
      <c r="W4" s="18">
        <v>-468.2</v>
      </c>
      <c r="X4" s="18">
        <v>-414.7</v>
      </c>
      <c r="Y4" s="18">
        <v>-629.6</v>
      </c>
      <c r="Z4" s="19"/>
      <c r="AA4" s="111">
        <f>SUM(B4:Z4)</f>
        <v>-10480.700000000003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119.46</v>
      </c>
      <c r="C7" s="117">
        <v>109.59</v>
      </c>
      <c r="D7" s="117">
        <v>105.19</v>
      </c>
      <c r="E7" s="117">
        <v>106.81</v>
      </c>
      <c r="F7" s="117">
        <v>104.55</v>
      </c>
      <c r="G7" s="117">
        <v>104.21</v>
      </c>
      <c r="H7" s="117">
        <v>122.05</v>
      </c>
      <c r="I7" s="117">
        <v>130.38</v>
      </c>
      <c r="J7" s="117">
        <v>130.31</v>
      </c>
      <c r="K7" s="117">
        <v>116.39</v>
      </c>
      <c r="L7" s="117">
        <v>105.95</v>
      </c>
      <c r="M7" s="117">
        <v>98.6</v>
      </c>
      <c r="N7" s="117">
        <v>99.91</v>
      </c>
      <c r="O7" s="117">
        <v>98.13</v>
      </c>
      <c r="P7" s="117">
        <v>98.6</v>
      </c>
      <c r="Q7" s="117">
        <v>100</v>
      </c>
      <c r="R7" s="117">
        <v>101.12</v>
      </c>
      <c r="S7" s="117">
        <v>112.03</v>
      </c>
      <c r="T7" s="117">
        <v>133.32</v>
      </c>
      <c r="U7" s="117">
        <v>163.02000000000001</v>
      </c>
      <c r="V7" s="117">
        <v>169.09</v>
      </c>
      <c r="W7" s="117">
        <v>160.41999999999999</v>
      </c>
      <c r="X7" s="117">
        <v>149.34</v>
      </c>
      <c r="Y7" s="117">
        <v>120.98</v>
      </c>
      <c r="Z7" s="118"/>
      <c r="AA7" s="119">
        <f>IF(SUM(B7:Z7)&lt;&gt;0,AVERAGEIF(B7:Z7,"&lt;&gt;"""),"")</f>
        <v>119.14375000000001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415.7</v>
      </c>
      <c r="C13" s="129">
        <v>342.1</v>
      </c>
      <c r="D13" s="129">
        <v>715</v>
      </c>
      <c r="E13" s="129">
        <v>715</v>
      </c>
      <c r="F13" s="129">
        <v>715</v>
      </c>
      <c r="G13" s="129">
        <v>647</v>
      </c>
      <c r="H13" s="129">
        <v>297.2</v>
      </c>
      <c r="I13" s="129">
        <v>238.8</v>
      </c>
      <c r="J13" s="129">
        <v>16.8</v>
      </c>
      <c r="K13" s="129">
        <v>172.3</v>
      </c>
      <c r="L13" s="129">
        <v>713.3</v>
      </c>
      <c r="M13" s="129">
        <v>656.6</v>
      </c>
      <c r="N13" s="129">
        <v>286.7</v>
      </c>
      <c r="O13" s="129">
        <v>265.2</v>
      </c>
      <c r="P13" s="129">
        <v>268.10000000000002</v>
      </c>
      <c r="Q13" s="129">
        <v>427.7</v>
      </c>
      <c r="R13" s="129">
        <v>602.1</v>
      </c>
      <c r="S13" s="129">
        <v>323.5</v>
      </c>
      <c r="T13" s="129">
        <v>639.5</v>
      </c>
      <c r="U13" s="129">
        <v>206.8</v>
      </c>
      <c r="V13" s="129">
        <v>303.8</v>
      </c>
      <c r="W13" s="129">
        <v>468.2</v>
      </c>
      <c r="X13" s="129">
        <v>414.7</v>
      </c>
      <c r="Y13" s="130">
        <v>629.6</v>
      </c>
      <c r="Z13" s="131"/>
      <c r="AA13" s="132">
        <f t="shared" si="0"/>
        <v>10480.700000000003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415.7</v>
      </c>
      <c r="C16" s="135">
        <f t="shared" si="1"/>
        <v>342.1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647</v>
      </c>
      <c r="H16" s="135">
        <f t="shared" si="1"/>
        <v>297.2</v>
      </c>
      <c r="I16" s="135">
        <f t="shared" si="1"/>
        <v>238.8</v>
      </c>
      <c r="J16" s="135">
        <f t="shared" si="1"/>
        <v>16.8</v>
      </c>
      <c r="K16" s="135">
        <f t="shared" si="1"/>
        <v>172.3</v>
      </c>
      <c r="L16" s="135">
        <f t="shared" si="1"/>
        <v>713.3</v>
      </c>
      <c r="M16" s="135">
        <f t="shared" si="1"/>
        <v>656.6</v>
      </c>
      <c r="N16" s="135">
        <f t="shared" si="1"/>
        <v>286.7</v>
      </c>
      <c r="O16" s="135">
        <f t="shared" si="1"/>
        <v>265.2</v>
      </c>
      <c r="P16" s="135">
        <f t="shared" si="1"/>
        <v>268.10000000000002</v>
      </c>
      <c r="Q16" s="135">
        <f t="shared" si="1"/>
        <v>427.7</v>
      </c>
      <c r="R16" s="135">
        <f t="shared" si="1"/>
        <v>602.1</v>
      </c>
      <c r="S16" s="135">
        <f t="shared" si="1"/>
        <v>323.5</v>
      </c>
      <c r="T16" s="135">
        <f t="shared" si="1"/>
        <v>639.5</v>
      </c>
      <c r="U16" s="135">
        <f t="shared" si="1"/>
        <v>206.8</v>
      </c>
      <c r="V16" s="135">
        <f t="shared" si="1"/>
        <v>303.8</v>
      </c>
      <c r="W16" s="135">
        <f t="shared" si="1"/>
        <v>468.2</v>
      </c>
      <c r="X16" s="135">
        <f t="shared" si="1"/>
        <v>414.7</v>
      </c>
      <c r="Y16" s="135">
        <f t="shared" si="1"/>
        <v>629.6</v>
      </c>
      <c r="Z16" s="136" t="str">
        <f t="shared" si="1"/>
        <v/>
      </c>
      <c r="AA16" s="90">
        <f t="shared" si="0"/>
        <v>10480.700000000003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2023-06-28T11:09:23Z</dcterms:created>
  <dcterms:modified xsi:type="dcterms:W3CDTF">2023-06-28T11:09:24Z</dcterms:modified>
</cp:coreProperties>
</file>