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<sst xmlns="http://schemas.openxmlformats.org/spreadsheetml/2006/main" count="117" uniqueCount="53">
  <si>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27/06/2023 14:22:40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</si>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</sst>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508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508</c:v>
                </c:pt>
                <c:pt idx="7">
                  <c:v>508</c:v>
                </c:pt>
                <c:pt idx="8">
                  <c:v>816</c:v>
                </c:pt>
                <c:pt idx="9">
                  <c:v>816</c:v>
                </c:pt>
                <c:pt idx="10">
                  <c:v>816</c:v>
                </c:pt>
                <c:pt idx="11">
                  <c:v>667</c:v>
                </c:pt>
                <c:pt idx="12">
                  <c:v>816</c:v>
                </c:pt>
                <c:pt idx="13">
                  <c:v>667</c:v>
                </c:pt>
                <c:pt idx="14">
                  <c:v>816</c:v>
                </c:pt>
                <c:pt idx="15">
                  <c:v>667</c:v>
                </c:pt>
                <c:pt idx="16">
                  <c:v>816</c:v>
                </c:pt>
                <c:pt idx="17">
                  <c:v>816</c:v>
                </c:pt>
                <c:pt idx="18">
                  <c:v>816</c:v>
                </c:pt>
                <c:pt idx="19">
                  <c:v>508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8-4339-B57C-A8133E82EDC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145</c:v>
                </c:pt>
                <c:pt idx="7">
                  <c:v>174</c:v>
                </c:pt>
                <c:pt idx="8">
                  <c:v>205</c:v>
                </c:pt>
                <c:pt idx="9">
                  <c:v>222</c:v>
                </c:pt>
                <c:pt idx="10">
                  <c:v>233</c:v>
                </c:pt>
                <c:pt idx="11">
                  <c:v>239</c:v>
                </c:pt>
                <c:pt idx="12">
                  <c:v>247</c:v>
                </c:pt>
                <c:pt idx="13">
                  <c:v>236</c:v>
                </c:pt>
                <c:pt idx="14">
                  <c:v>224</c:v>
                </c:pt>
                <c:pt idx="15">
                  <c:v>226</c:v>
                </c:pt>
                <c:pt idx="16">
                  <c:v>248</c:v>
                </c:pt>
                <c:pt idx="17">
                  <c:v>284</c:v>
                </c:pt>
                <c:pt idx="18">
                  <c:v>317</c:v>
                </c:pt>
                <c:pt idx="19">
                  <c:v>335</c:v>
                </c:pt>
                <c:pt idx="20">
                  <c:v>340</c:v>
                </c:pt>
                <c:pt idx="21">
                  <c:v>299</c:v>
                </c:pt>
                <c:pt idx="22">
                  <c:v>250</c:v>
                </c:pt>
                <c:pt idx="23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8-4339-B57C-A8133E82EDC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2796.2240000000002</c:v>
                </c:pt>
                <c:pt idx="1">
                  <c:v>2545.3999999999996</c:v>
                </c:pt>
                <c:pt idx="2">
                  <c:v>2325.7910000000002</c:v>
                </c:pt>
                <c:pt idx="3">
                  <c:v>2320.3809999999999</c:v>
                </c:pt>
                <c:pt idx="4">
                  <c:v>2223.5050000000001</c:v>
                </c:pt>
                <c:pt idx="5">
                  <c:v>2344.5860000000002</c:v>
                </c:pt>
                <c:pt idx="6">
                  <c:v>3271.0619999999999</c:v>
                </c:pt>
                <c:pt idx="7">
                  <c:v>3569.498</c:v>
                </c:pt>
                <c:pt idx="8">
                  <c:v>3176.0250000000001</c:v>
                </c:pt>
                <c:pt idx="9">
                  <c:v>2822.6819999999998</c:v>
                </c:pt>
                <c:pt idx="10">
                  <c:v>2771.7400000000002</c:v>
                </c:pt>
                <c:pt idx="11">
                  <c:v>2710.3379999999997</c:v>
                </c:pt>
                <c:pt idx="12">
                  <c:v>2098.6030000000001</c:v>
                </c:pt>
                <c:pt idx="13">
                  <c:v>2127.2220000000002</c:v>
                </c:pt>
                <c:pt idx="14">
                  <c:v>2036.115</c:v>
                </c:pt>
                <c:pt idx="15">
                  <c:v>2065.4210000000003</c:v>
                </c:pt>
                <c:pt idx="16">
                  <c:v>2643.6130000000003</c:v>
                </c:pt>
                <c:pt idx="17">
                  <c:v>3203.0919999999996</c:v>
                </c:pt>
                <c:pt idx="18">
                  <c:v>3438.4549999999999</c:v>
                </c:pt>
                <c:pt idx="19">
                  <c:v>3625.2759999999998</c:v>
                </c:pt>
                <c:pt idx="20">
                  <c:v>3639.3580000000002</c:v>
                </c:pt>
                <c:pt idx="21">
                  <c:v>3651.2650000000003</c:v>
                </c:pt>
                <c:pt idx="22">
                  <c:v>3520.9319999999998</c:v>
                </c:pt>
                <c:pt idx="23">
                  <c:v>2844.0510000000004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8-4339-B57C-A8133E82EDC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1022</c:v>
                </c:pt>
                <c:pt idx="1">
                  <c:v>1099</c:v>
                </c:pt>
                <c:pt idx="2">
                  <c:v>1157</c:v>
                </c:pt>
                <c:pt idx="3">
                  <c:v>1187</c:v>
                </c:pt>
                <c:pt idx="4">
                  <c:v>1181</c:v>
                </c:pt>
                <c:pt idx="5">
                  <c:v>955.9</c:v>
                </c:pt>
                <c:pt idx="6">
                  <c:v>186</c:v>
                </c:pt>
                <c:pt idx="7">
                  <c:v>184</c:v>
                </c:pt>
                <c:pt idx="8">
                  <c:v>186</c:v>
                </c:pt>
                <c:pt idx="9">
                  <c:v>163</c:v>
                </c:pt>
                <c:pt idx="10">
                  <c:v>109</c:v>
                </c:pt>
                <c:pt idx="11">
                  <c:v>105</c:v>
                </c:pt>
                <c:pt idx="12">
                  <c:v>201</c:v>
                </c:pt>
                <c:pt idx="13">
                  <c:v>334</c:v>
                </c:pt>
                <c:pt idx="14">
                  <c:v>270.3</c:v>
                </c:pt>
                <c:pt idx="15">
                  <c:v>433.2</c:v>
                </c:pt>
                <c:pt idx="16">
                  <c:v>140</c:v>
                </c:pt>
                <c:pt idx="17">
                  <c:v>151</c:v>
                </c:pt>
                <c:pt idx="18">
                  <c:v>201</c:v>
                </c:pt>
                <c:pt idx="19">
                  <c:v>339</c:v>
                </c:pt>
                <c:pt idx="20">
                  <c:v>711</c:v>
                </c:pt>
                <c:pt idx="21">
                  <c:v>541.79999999999995</c:v>
                </c:pt>
                <c:pt idx="22">
                  <c:v>475.4</c:v>
                </c:pt>
                <c:pt idx="23">
                  <c:v>1257.0119999999999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8-4339-B57C-A8133E82EDC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562.98300000000006</c:v>
                </c:pt>
                <c:pt idx="1">
                  <c:v>547.3359999999999</c:v>
                </c:pt>
                <c:pt idx="2">
                  <c:v>537.26300000000003</c:v>
                </c:pt>
                <c:pt idx="3">
                  <c:v>530.76899999999989</c:v>
                </c:pt>
                <c:pt idx="4">
                  <c:v>517.83299999999997</c:v>
                </c:pt>
                <c:pt idx="5">
                  <c:v>544.70900000000017</c:v>
                </c:pt>
                <c:pt idx="6">
                  <c:v>763.78899999999976</c:v>
                </c:pt>
                <c:pt idx="7">
                  <c:v>1481.9039999999998</c:v>
                </c:pt>
                <c:pt idx="8">
                  <c:v>2168.4430000000007</c:v>
                </c:pt>
                <c:pt idx="9">
                  <c:v>2951.7210000000014</c:v>
                </c:pt>
                <c:pt idx="10">
                  <c:v>3848.8999999999987</c:v>
                </c:pt>
                <c:pt idx="11">
                  <c:v>4140.0829999999996</c:v>
                </c:pt>
                <c:pt idx="12">
                  <c:v>4223.2880000000014</c:v>
                </c:pt>
                <c:pt idx="13">
                  <c:v>4127.174</c:v>
                </c:pt>
                <c:pt idx="14">
                  <c:v>3900.1430000000014</c:v>
                </c:pt>
                <c:pt idx="15">
                  <c:v>3521.3599999999992</c:v>
                </c:pt>
                <c:pt idx="16">
                  <c:v>2913.4490000000001</c:v>
                </c:pt>
                <c:pt idx="17">
                  <c:v>1901.3980000000004</c:v>
                </c:pt>
                <c:pt idx="18">
                  <c:v>1232.001</c:v>
                </c:pt>
                <c:pt idx="19">
                  <c:v>893.86099999999999</c:v>
                </c:pt>
                <c:pt idx="20">
                  <c:v>837.70500000000004</c:v>
                </c:pt>
                <c:pt idx="21">
                  <c:v>843.55599999999993</c:v>
                </c:pt>
                <c:pt idx="22">
                  <c:v>846.41599999999983</c:v>
                </c:pt>
                <c:pt idx="23">
                  <c:v>836.94400000000007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8-4339-B57C-A8133E82EDC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99</c:v>
                </c:pt>
                <c:pt idx="2">
                  <c:v>96</c:v>
                </c:pt>
                <c:pt idx="3">
                  <c:v>93</c:v>
                </c:pt>
                <c:pt idx="4">
                  <c:v>91</c:v>
                </c:pt>
                <c:pt idx="5">
                  <c:v>93</c:v>
                </c:pt>
                <c:pt idx="6">
                  <c:v>107</c:v>
                </c:pt>
                <c:pt idx="7">
                  <c:v>127</c:v>
                </c:pt>
                <c:pt idx="8">
                  <c:v>142</c:v>
                </c:pt>
                <c:pt idx="9">
                  <c:v>148</c:v>
                </c:pt>
                <c:pt idx="10">
                  <c:v>151</c:v>
                </c:pt>
                <c:pt idx="11">
                  <c:v>153</c:v>
                </c:pt>
                <c:pt idx="12">
                  <c:v>152</c:v>
                </c:pt>
                <c:pt idx="13">
                  <c:v>148</c:v>
                </c:pt>
                <c:pt idx="14">
                  <c:v>139</c:v>
                </c:pt>
                <c:pt idx="15">
                  <c:v>125</c:v>
                </c:pt>
                <c:pt idx="16">
                  <c:v>107</c:v>
                </c:pt>
                <c:pt idx="17">
                  <c:v>83</c:v>
                </c:pt>
                <c:pt idx="18">
                  <c:v>55</c:v>
                </c:pt>
                <c:pt idx="19">
                  <c:v>36</c:v>
                </c:pt>
                <c:pt idx="20">
                  <c:v>30</c:v>
                </c:pt>
                <c:pt idx="21">
                  <c:v>28</c:v>
                </c:pt>
                <c:pt idx="22">
                  <c:v>28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8-4339-B57C-A8133E82EDC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184</c:v>
                </c:pt>
                <c:pt idx="5">
                  <c:v>457</c:v>
                </c:pt>
                <c:pt idx="6">
                  <c:v>577</c:v>
                </c:pt>
                <c:pt idx="7">
                  <c:v>632</c:v>
                </c:pt>
                <c:pt idx="8">
                  <c:v>645</c:v>
                </c:pt>
                <c:pt idx="9">
                  <c:v>472</c:v>
                </c:pt>
                <c:pt idx="10">
                  <c:v>102</c:v>
                </c:pt>
                <c:pt idx="11">
                  <c:v>79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263</c:v>
                </c:pt>
                <c:pt idx="16">
                  <c:v>399</c:v>
                </c:pt>
                <c:pt idx="17">
                  <c:v>749</c:v>
                </c:pt>
                <c:pt idx="18">
                  <c:v>831</c:v>
                </c:pt>
                <c:pt idx="19">
                  <c:v>1173</c:v>
                </c:pt>
                <c:pt idx="20">
                  <c:v>1075</c:v>
                </c:pt>
                <c:pt idx="21">
                  <c:v>873</c:v>
                </c:pt>
                <c:pt idx="22">
                  <c:v>754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8-4339-B57C-A8133E82E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5171.2069999999994</c:v>
                </c:pt>
                <c:pt idx="1">
                  <c:v>4979.7360000000017</c:v>
                </c:pt>
                <c:pt idx="2">
                  <c:v>4805.0540000000019</c:v>
                </c:pt>
                <c:pt idx="3">
                  <c:v>4820.1500000000015</c:v>
                </c:pt>
                <c:pt idx="4">
                  <c:v>4848.3380000000006</c:v>
                </c:pt>
                <c:pt idx="5">
                  <c:v>5046.1769999999988</c:v>
                </c:pt>
                <c:pt idx="6">
                  <c:v>5557.857</c:v>
                </c:pt>
                <c:pt idx="7">
                  <c:v>6676.3580000000011</c:v>
                </c:pt>
                <c:pt idx="8">
                  <c:v>7338.4400000000014</c:v>
                </c:pt>
                <c:pt idx="9">
                  <c:v>7595.4360000000024</c:v>
                </c:pt>
                <c:pt idx="10">
                  <c:v>8031.6590000000015</c:v>
                </c:pt>
                <c:pt idx="11">
                  <c:v>8093.4180000000015</c:v>
                </c:pt>
                <c:pt idx="12">
                  <c:v>7801.8870000000006</c:v>
                </c:pt>
                <c:pt idx="13">
                  <c:v>7677.3880000000026</c:v>
                </c:pt>
                <c:pt idx="14">
                  <c:v>7423.5929999999998</c:v>
                </c:pt>
                <c:pt idx="15">
                  <c:v>7301.012999999999</c:v>
                </c:pt>
                <c:pt idx="16">
                  <c:v>7267.0450000000019</c:v>
                </c:pt>
                <c:pt idx="17">
                  <c:v>7187.4550000000008</c:v>
                </c:pt>
                <c:pt idx="18">
                  <c:v>6890.4600000000009</c:v>
                </c:pt>
                <c:pt idx="19">
                  <c:v>6910.1160000000018</c:v>
                </c:pt>
                <c:pt idx="20">
                  <c:v>6833.0509999999986</c:v>
                </c:pt>
                <c:pt idx="21">
                  <c:v>6436.6180000000004</c:v>
                </c:pt>
                <c:pt idx="22">
                  <c:v>6074.7350000000024</c:v>
                </c:pt>
                <c:pt idx="23">
                  <c:v>5501.0070000000023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88-4339-B57C-A8133E82E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107.16</c:v>
                </c:pt>
                <c:pt idx="1">
                  <c:v>106.96</c:v>
                </c:pt>
                <c:pt idx="2">
                  <c:v>106.71</c:v>
                </c:pt>
                <c:pt idx="3">
                  <c:v>106.74</c:v>
                </c:pt>
                <c:pt idx="4">
                  <c:v>106.46</c:v>
                </c:pt>
                <c:pt idx="5">
                  <c:v>93.85</c:v>
                </c:pt>
                <c:pt idx="6">
                  <c:v>106.59</c:v>
                </c:pt>
                <c:pt idx="7">
                  <c:v>110.17</c:v>
                </c:pt>
                <c:pt idx="8">
                  <c:v>98.74</c:v>
                </c:pt>
                <c:pt idx="9">
                  <c:v>98.23</c:v>
                </c:pt>
                <c:pt idx="10">
                  <c:v>101.89</c:v>
                </c:pt>
                <c:pt idx="11">
                  <c:v>99.3</c:v>
                </c:pt>
                <c:pt idx="12">
                  <c:v>101.18</c:v>
                </c:pt>
                <c:pt idx="13">
                  <c:v>97.42</c:v>
                </c:pt>
                <c:pt idx="14">
                  <c:v>95.59</c:v>
                </c:pt>
                <c:pt idx="15">
                  <c:v>95.39</c:v>
                </c:pt>
                <c:pt idx="16">
                  <c:v>97.6</c:v>
                </c:pt>
                <c:pt idx="17">
                  <c:v>107.08</c:v>
                </c:pt>
                <c:pt idx="18">
                  <c:v>118.98</c:v>
                </c:pt>
                <c:pt idx="19">
                  <c:v>156.36000000000001</c:v>
                </c:pt>
                <c:pt idx="20">
                  <c:v>163.43</c:v>
                </c:pt>
                <c:pt idx="21">
                  <c:v>155.47</c:v>
                </c:pt>
                <c:pt idx="22">
                  <c:v>126.78</c:v>
                </c:pt>
                <c:pt idx="23">
                  <c:v>137.08000000000001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88-4339-B57C-A8133E82E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5171.2069999999985</v>
      </c>
      <c r="C4" s="18">
        <v>4979.7360000000008</v>
      </c>
      <c r="D4" s="18">
        <v>4805.054000000001</v>
      </c>
      <c r="E4" s="18">
        <v>4820.1499999999996</v>
      </c>
      <c r="F4" s="18">
        <v>4848.3380000000006</v>
      </c>
      <c r="G4" s="18">
        <v>5046.1949999999988</v>
      </c>
      <c r="H4" s="18">
        <v>5557.8510000000015</v>
      </c>
      <c r="I4" s="18">
        <v>6676.4020000000028</v>
      </c>
      <c r="J4" s="18">
        <v>7338.4680000000008</v>
      </c>
      <c r="K4" s="18">
        <v>7595.4029999999984</v>
      </c>
      <c r="L4" s="18">
        <v>8031.6400000000012</v>
      </c>
      <c r="M4" s="18">
        <v>8093.4209999999994</v>
      </c>
      <c r="N4" s="18">
        <v>7801.8909999999996</v>
      </c>
      <c r="O4" s="18">
        <v>7677.3960000000006</v>
      </c>
      <c r="P4" s="18">
        <v>7423.5579999999991</v>
      </c>
      <c r="Q4" s="18">
        <v>7300.9809999999989</v>
      </c>
      <c r="R4" s="18">
        <v>7267.0619999999999</v>
      </c>
      <c r="S4" s="18">
        <v>7187.49</v>
      </c>
      <c r="T4" s="18">
        <v>6890.4560000000001</v>
      </c>
      <c r="U4" s="18">
        <v>6910.1370000000006</v>
      </c>
      <c r="V4" s="18">
        <v>6833.063000000001</v>
      </c>
      <c r="W4" s="18">
        <v>6436.6209999999992</v>
      </c>
      <c r="X4" s="18">
        <v>6074.7480000000005</v>
      </c>
      <c r="Y4" s="18">
        <v>5501.0069999999987</v>
      </c>
      <c r="Z4" s="19"/>
      <c r="AA4" s="20">
        <f>SUM(B4:Z4)</f>
        <v>156268.27500000002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107.16</v>
      </c>
      <c r="C7" s="28">
        <v>106.96</v>
      </c>
      <c r="D7" s="28">
        <v>106.71</v>
      </c>
      <c r="E7" s="28">
        <v>106.74</v>
      </c>
      <c r="F7" s="28">
        <v>106.46</v>
      </c>
      <c r="G7" s="28">
        <v>93.85</v>
      </c>
      <c r="H7" s="28">
        <v>106.59</v>
      </c>
      <c r="I7" s="28">
        <v>110.17</v>
      </c>
      <c r="J7" s="28">
        <v>98.74</v>
      </c>
      <c r="K7" s="28">
        <v>98.23</v>
      </c>
      <c r="L7" s="28">
        <v>101.89</v>
      </c>
      <c r="M7" s="28">
        <v>99.3</v>
      </c>
      <c r="N7" s="28">
        <v>101.18</v>
      </c>
      <c r="O7" s="28">
        <v>97.42</v>
      </c>
      <c r="P7" s="28">
        <v>95.59</v>
      </c>
      <c r="Q7" s="28">
        <v>95.39</v>
      </c>
      <c r="R7" s="28">
        <v>97.6</v>
      </c>
      <c r="S7" s="28">
        <v>107.08</v>
      </c>
      <c r="T7" s="28">
        <v>118.98</v>
      </c>
      <c r="U7" s="28">
        <v>156.36000000000001</v>
      </c>
      <c r="V7" s="28">
        <v>163.43</v>
      </c>
      <c r="W7" s="28">
        <v>155.47</v>
      </c>
      <c r="X7" s="28">
        <v>126.78</v>
      </c>
      <c r="Y7" s="28">
        <v>137.08000000000001</v>
      </c>
      <c r="Z7" s="29"/>
      <c r="AA7" s="30">
        <f>IF(SUM(B7:Z7)&lt;&gt;0,AVERAGEIF(B7:Z7,"&lt;&gt;"""),"")</f>
        <v>112.29833333333333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508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508</v>
      </c>
      <c r="I10" s="42">
        <v>508</v>
      </c>
      <c r="J10" s="42">
        <v>816</v>
      </c>
      <c r="K10" s="42">
        <v>816</v>
      </c>
      <c r="L10" s="42">
        <v>816</v>
      </c>
      <c r="M10" s="42">
        <v>667</v>
      </c>
      <c r="N10" s="42">
        <v>816</v>
      </c>
      <c r="O10" s="42">
        <v>667</v>
      </c>
      <c r="P10" s="42">
        <v>816</v>
      </c>
      <c r="Q10" s="42">
        <v>667</v>
      </c>
      <c r="R10" s="42">
        <v>816</v>
      </c>
      <c r="S10" s="42">
        <v>816</v>
      </c>
      <c r="T10" s="42">
        <v>816</v>
      </c>
      <c r="U10" s="42">
        <v>508</v>
      </c>
      <c r="V10" s="42">
        <v>200</v>
      </c>
      <c r="W10" s="42">
        <v>200</v>
      </c>
      <c r="X10" s="42">
        <v>200</v>
      </c>
      <c r="Y10" s="42">
        <v>200</v>
      </c>
      <c r="Z10" s="43"/>
      <c r="AA10" s="44">
        <f t="shared" ref="AA10:AA15" si="0">SUM(B10:Z10)</f>
        <v>13901</v>
      </c>
    </row>
    <row r="11" spans="1:27" ht="24.9" customHeight="1" x14ac:dyDescent="0.25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145</v>
      </c>
      <c r="I11" s="47">
        <v>174</v>
      </c>
      <c r="J11" s="47">
        <v>205</v>
      </c>
      <c r="K11" s="47">
        <v>222</v>
      </c>
      <c r="L11" s="47">
        <v>233</v>
      </c>
      <c r="M11" s="47">
        <v>239</v>
      </c>
      <c r="N11" s="47">
        <v>247</v>
      </c>
      <c r="O11" s="47">
        <v>236</v>
      </c>
      <c r="P11" s="47">
        <v>224</v>
      </c>
      <c r="Q11" s="47">
        <v>226</v>
      </c>
      <c r="R11" s="47">
        <v>248</v>
      </c>
      <c r="S11" s="47">
        <v>284</v>
      </c>
      <c r="T11" s="47">
        <v>317</v>
      </c>
      <c r="U11" s="47">
        <v>335</v>
      </c>
      <c r="V11" s="47">
        <v>340</v>
      </c>
      <c r="W11" s="47">
        <v>299</v>
      </c>
      <c r="X11" s="47">
        <v>250</v>
      </c>
      <c r="Y11" s="47">
        <v>199</v>
      </c>
      <c r="Z11" s="48"/>
      <c r="AA11" s="49">
        <f t="shared" si="0"/>
        <v>5281</v>
      </c>
    </row>
    <row r="12" spans="1:27" ht="24.9" customHeight="1" x14ac:dyDescent="0.25">
      <c r="A12" s="50" t="s">
        <v>8</v>
      </c>
      <c r="B12" s="51">
        <v>2796.2240000000002</v>
      </c>
      <c r="C12" s="52">
        <v>2545.3999999999996</v>
      </c>
      <c r="D12" s="52">
        <v>2325.7910000000002</v>
      </c>
      <c r="E12" s="52">
        <v>2320.3809999999999</v>
      </c>
      <c r="F12" s="52">
        <v>2223.5050000000001</v>
      </c>
      <c r="G12" s="52">
        <v>2344.5860000000002</v>
      </c>
      <c r="H12" s="52">
        <v>3271.0619999999999</v>
      </c>
      <c r="I12" s="52">
        <v>3569.498</v>
      </c>
      <c r="J12" s="52">
        <v>3176.0250000000001</v>
      </c>
      <c r="K12" s="52">
        <v>2822.6819999999998</v>
      </c>
      <c r="L12" s="52">
        <v>2771.7400000000002</v>
      </c>
      <c r="M12" s="52">
        <v>2710.3379999999997</v>
      </c>
      <c r="N12" s="52">
        <v>2098.6030000000001</v>
      </c>
      <c r="O12" s="52">
        <v>2127.2220000000002</v>
      </c>
      <c r="P12" s="52">
        <v>2036.115</v>
      </c>
      <c r="Q12" s="52">
        <v>2065.4210000000003</v>
      </c>
      <c r="R12" s="52">
        <v>2643.6130000000003</v>
      </c>
      <c r="S12" s="52">
        <v>3203.0919999999996</v>
      </c>
      <c r="T12" s="52">
        <v>3438.4549999999999</v>
      </c>
      <c r="U12" s="52">
        <v>3625.2759999999998</v>
      </c>
      <c r="V12" s="52">
        <v>3639.3580000000002</v>
      </c>
      <c r="W12" s="52">
        <v>3651.2650000000003</v>
      </c>
      <c r="X12" s="52">
        <v>3520.9319999999998</v>
      </c>
      <c r="Y12" s="52">
        <v>2844.0510000000004</v>
      </c>
      <c r="Z12" s="53"/>
      <c r="AA12" s="54">
        <f t="shared" si="0"/>
        <v>67770.635000000009</v>
      </c>
    </row>
    <row r="13" spans="1:27" ht="24.9" customHeight="1" x14ac:dyDescent="0.25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184</v>
      </c>
      <c r="G13" s="52">
        <v>457</v>
      </c>
      <c r="H13" s="52">
        <v>577</v>
      </c>
      <c r="I13" s="52">
        <v>632</v>
      </c>
      <c r="J13" s="52">
        <v>645</v>
      </c>
      <c r="K13" s="52">
        <v>472</v>
      </c>
      <c r="L13" s="52">
        <v>102</v>
      </c>
      <c r="M13" s="52">
        <v>79</v>
      </c>
      <c r="N13" s="52">
        <v>64</v>
      </c>
      <c r="O13" s="52">
        <v>38</v>
      </c>
      <c r="P13" s="52">
        <v>38</v>
      </c>
      <c r="Q13" s="52">
        <v>263</v>
      </c>
      <c r="R13" s="52">
        <v>399</v>
      </c>
      <c r="S13" s="52">
        <v>749</v>
      </c>
      <c r="T13" s="52">
        <v>831</v>
      </c>
      <c r="U13" s="52">
        <v>1173</v>
      </c>
      <c r="V13" s="52">
        <v>1075</v>
      </c>
      <c r="W13" s="52">
        <v>873</v>
      </c>
      <c r="X13" s="52">
        <v>754</v>
      </c>
      <c r="Y13" s="52">
        <v>133</v>
      </c>
      <c r="Z13" s="53"/>
      <c r="AA13" s="54">
        <f t="shared" si="0"/>
        <v>9690</v>
      </c>
    </row>
    <row r="14" spans="1:27" ht="24.9" customHeight="1" x14ac:dyDescent="0.25">
      <c r="A14" s="55" t="s">
        <v>10</v>
      </c>
      <c r="B14" s="56">
        <v>562.98300000000006</v>
      </c>
      <c r="C14" s="57">
        <v>547.3359999999999</v>
      </c>
      <c r="D14" s="57">
        <v>537.26300000000003</v>
      </c>
      <c r="E14" s="57">
        <v>530.76899999999989</v>
      </c>
      <c r="F14" s="57">
        <v>517.83299999999997</v>
      </c>
      <c r="G14" s="57">
        <v>544.70900000000017</v>
      </c>
      <c r="H14" s="57">
        <v>763.78899999999976</v>
      </c>
      <c r="I14" s="57">
        <v>1481.9039999999998</v>
      </c>
      <c r="J14" s="57">
        <v>2168.4430000000007</v>
      </c>
      <c r="K14" s="57">
        <v>2951.7210000000014</v>
      </c>
      <c r="L14" s="57">
        <v>3848.8999999999987</v>
      </c>
      <c r="M14" s="57">
        <v>4140.0829999999996</v>
      </c>
      <c r="N14" s="57">
        <v>4223.2880000000014</v>
      </c>
      <c r="O14" s="57">
        <v>4127.174</v>
      </c>
      <c r="P14" s="57">
        <v>3900.1430000000014</v>
      </c>
      <c r="Q14" s="57">
        <v>3521.3599999999992</v>
      </c>
      <c r="R14" s="57">
        <v>2913.4490000000001</v>
      </c>
      <c r="S14" s="57">
        <v>1901.3980000000004</v>
      </c>
      <c r="T14" s="57">
        <v>1232.001</v>
      </c>
      <c r="U14" s="57">
        <v>893.86099999999999</v>
      </c>
      <c r="V14" s="57">
        <v>837.70500000000004</v>
      </c>
      <c r="W14" s="57">
        <v>843.55599999999993</v>
      </c>
      <c r="X14" s="57">
        <v>846.41599999999983</v>
      </c>
      <c r="Y14" s="57">
        <v>836.94400000000007</v>
      </c>
      <c r="Z14" s="58"/>
      <c r="AA14" s="59">
        <f t="shared" si="0"/>
        <v>44673.027999999991</v>
      </c>
    </row>
    <row r="15" spans="1:27" ht="24.9" customHeight="1" x14ac:dyDescent="0.25">
      <c r="A15" s="55" t="s">
        <v>11</v>
      </c>
      <c r="B15" s="56">
        <v>101</v>
      </c>
      <c r="C15" s="57">
        <v>99</v>
      </c>
      <c r="D15" s="57">
        <v>96</v>
      </c>
      <c r="E15" s="57">
        <v>93</v>
      </c>
      <c r="F15" s="57">
        <v>91</v>
      </c>
      <c r="G15" s="57">
        <v>93</v>
      </c>
      <c r="H15" s="57">
        <v>107</v>
      </c>
      <c r="I15" s="57">
        <v>127</v>
      </c>
      <c r="J15" s="57">
        <v>142</v>
      </c>
      <c r="K15" s="57">
        <v>148</v>
      </c>
      <c r="L15" s="57">
        <v>151</v>
      </c>
      <c r="M15" s="57">
        <v>153</v>
      </c>
      <c r="N15" s="57">
        <v>152</v>
      </c>
      <c r="O15" s="57">
        <v>148</v>
      </c>
      <c r="P15" s="57">
        <v>139</v>
      </c>
      <c r="Q15" s="57">
        <v>125</v>
      </c>
      <c r="R15" s="57">
        <v>107</v>
      </c>
      <c r="S15" s="57">
        <v>83</v>
      </c>
      <c r="T15" s="57">
        <v>55</v>
      </c>
      <c r="U15" s="57">
        <v>36</v>
      </c>
      <c r="V15" s="57">
        <v>30</v>
      </c>
      <c r="W15" s="57">
        <v>28</v>
      </c>
      <c r="X15" s="57">
        <v>28</v>
      </c>
      <c r="Y15" s="57">
        <v>31</v>
      </c>
      <c r="Z15" s="58"/>
      <c r="AA15" s="59">
        <f t="shared" si="0"/>
        <v>2363</v>
      </c>
    </row>
    <row r="16" spans="1:27" ht="30" customHeight="1" thickBot="1" x14ac:dyDescent="0.3">
      <c r="A16" s="60" t="s">
        <v>12</v>
      </c>
      <c r="B16" s="61">
        <f>IF(LEN(B$2)&gt;0,SUM(B10:B15),"")</f>
        <v>4149.2070000000003</v>
      </c>
      <c r="C16" s="62">
        <f t="shared" ref="C16:Z16" si="1">IF(LEN(C$2)&gt;0,SUM(C10:C15),"")</f>
        <v>3880.7359999999994</v>
      </c>
      <c r="D16" s="62">
        <f t="shared" si="1"/>
        <v>3648.0540000000001</v>
      </c>
      <c r="E16" s="62">
        <f t="shared" si="1"/>
        <v>3633.1499999999996</v>
      </c>
      <c r="F16" s="62">
        <f t="shared" si="1"/>
        <v>3667.3380000000002</v>
      </c>
      <c r="G16" s="62">
        <f t="shared" si="1"/>
        <v>4090.2950000000005</v>
      </c>
      <c r="H16" s="62">
        <f t="shared" si="1"/>
        <v>5371.8509999999997</v>
      </c>
      <c r="I16" s="62">
        <f t="shared" si="1"/>
        <v>6492.4019999999991</v>
      </c>
      <c r="J16" s="62">
        <f t="shared" si="1"/>
        <v>7152.4680000000008</v>
      </c>
      <c r="K16" s="62">
        <f t="shared" si="1"/>
        <v>7432.4030000000012</v>
      </c>
      <c r="L16" s="62">
        <f t="shared" si="1"/>
        <v>7922.6399999999994</v>
      </c>
      <c r="M16" s="62">
        <f t="shared" si="1"/>
        <v>7988.4209999999994</v>
      </c>
      <c r="N16" s="62">
        <f t="shared" si="1"/>
        <v>7600.8910000000014</v>
      </c>
      <c r="O16" s="62">
        <f t="shared" si="1"/>
        <v>7343.3960000000006</v>
      </c>
      <c r="P16" s="62">
        <f t="shared" si="1"/>
        <v>7153.2580000000016</v>
      </c>
      <c r="Q16" s="62">
        <f t="shared" si="1"/>
        <v>6867.780999999999</v>
      </c>
      <c r="R16" s="62">
        <f t="shared" si="1"/>
        <v>7127.0619999999999</v>
      </c>
      <c r="S16" s="62">
        <f t="shared" si="1"/>
        <v>7036.49</v>
      </c>
      <c r="T16" s="62">
        <f t="shared" si="1"/>
        <v>6689.4560000000001</v>
      </c>
      <c r="U16" s="62">
        <f t="shared" si="1"/>
        <v>6571.1369999999997</v>
      </c>
      <c r="V16" s="62">
        <f t="shared" si="1"/>
        <v>6122.0630000000001</v>
      </c>
      <c r="W16" s="62">
        <f t="shared" si="1"/>
        <v>5894.8209999999999</v>
      </c>
      <c r="X16" s="62">
        <f t="shared" si="1"/>
        <v>5599.348</v>
      </c>
      <c r="Y16" s="62">
        <f t="shared" si="1"/>
        <v>4243.9950000000008</v>
      </c>
      <c r="Z16" s="63" t="str">
        <f t="shared" si="1"/>
        <v/>
      </c>
      <c r="AA16" s="64">
        <f>SUM(AA10:AA15)</f>
        <v>143678.663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1559.9</v>
      </c>
      <c r="C28" s="72">
        <v>1554.9</v>
      </c>
      <c r="D28" s="72">
        <v>1546.9</v>
      </c>
      <c r="E28" s="72">
        <v>1538.9</v>
      </c>
      <c r="F28" s="72">
        <v>1671.9</v>
      </c>
      <c r="G28" s="72">
        <v>2106.15</v>
      </c>
      <c r="H28" s="72">
        <v>2900.64</v>
      </c>
      <c r="I28" s="72">
        <v>3401.12</v>
      </c>
      <c r="J28" s="72">
        <v>4298.6499999999996</v>
      </c>
      <c r="K28" s="72">
        <v>4548.1499999999996</v>
      </c>
      <c r="L28" s="72">
        <v>4426.87</v>
      </c>
      <c r="M28" s="72">
        <v>4367.84</v>
      </c>
      <c r="N28" s="72">
        <v>3948.99</v>
      </c>
      <c r="O28" s="72">
        <v>3804.25</v>
      </c>
      <c r="P28" s="72">
        <v>3776.65</v>
      </c>
      <c r="Q28" s="72">
        <v>3718.33</v>
      </c>
      <c r="R28" s="72">
        <v>4070.29</v>
      </c>
      <c r="S28" s="72">
        <v>3944.51</v>
      </c>
      <c r="T28" s="72">
        <v>3682.37</v>
      </c>
      <c r="U28" s="72">
        <v>3410.24</v>
      </c>
      <c r="V28" s="72">
        <v>3074.9</v>
      </c>
      <c r="W28" s="72">
        <v>2827.9</v>
      </c>
      <c r="X28" s="72">
        <v>2662.9</v>
      </c>
      <c r="Y28" s="72">
        <v>1423.9</v>
      </c>
      <c r="Z28" s="73"/>
      <c r="AA28" s="74">
        <f>SUM(B28:Z28)</f>
        <v>74267.14999999998</v>
      </c>
    </row>
    <row r="29" spans="1:27" ht="24.9" customHeight="1" x14ac:dyDescent="0.25">
      <c r="A29" s="75" t="s">
        <v>23</v>
      </c>
      <c r="B29" s="76">
        <v>692.30700000000002</v>
      </c>
      <c r="C29" s="77">
        <v>685.83600000000001</v>
      </c>
      <c r="D29" s="77">
        <v>629.154</v>
      </c>
      <c r="E29" s="77">
        <v>672.25</v>
      </c>
      <c r="F29" s="77">
        <v>647.43799999999999</v>
      </c>
      <c r="G29" s="77">
        <v>296.14499999999998</v>
      </c>
      <c r="H29" s="77">
        <v>475.21100000000001</v>
      </c>
      <c r="I29" s="77">
        <v>1076.2819999999999</v>
      </c>
      <c r="J29" s="77">
        <v>955.81799999999998</v>
      </c>
      <c r="K29" s="77">
        <v>1386.2529999999999</v>
      </c>
      <c r="L29" s="77">
        <v>2125.77</v>
      </c>
      <c r="M29" s="77">
        <v>2246.5810000000001</v>
      </c>
      <c r="N29" s="77">
        <v>2295.9009999999998</v>
      </c>
      <c r="O29" s="77">
        <v>2210.1460000000002</v>
      </c>
      <c r="P29" s="77">
        <v>2024.6079999999999</v>
      </c>
      <c r="Q29" s="77">
        <v>1786.451</v>
      </c>
      <c r="R29" s="77">
        <v>1562.7719999999999</v>
      </c>
      <c r="S29" s="77">
        <v>887.98</v>
      </c>
      <c r="T29" s="77">
        <v>471.08600000000001</v>
      </c>
      <c r="U29" s="77">
        <v>539.89700000000005</v>
      </c>
      <c r="V29" s="77">
        <v>488.16300000000001</v>
      </c>
      <c r="W29" s="77">
        <v>539.92100000000005</v>
      </c>
      <c r="X29" s="77">
        <v>566.44799999999998</v>
      </c>
      <c r="Y29" s="77">
        <v>784.10699999999997</v>
      </c>
      <c r="Z29" s="78"/>
      <c r="AA29" s="79">
        <f>SUM(B29:Z29)</f>
        <v>26046.525000000001</v>
      </c>
    </row>
    <row r="30" spans="1:27" ht="24.9" customHeight="1" x14ac:dyDescent="0.25">
      <c r="A30" s="82" t="s">
        <v>24</v>
      </c>
      <c r="B30" s="80">
        <v>2204</v>
      </c>
      <c r="C30" s="81">
        <v>2024</v>
      </c>
      <c r="D30" s="81">
        <v>1914</v>
      </c>
      <c r="E30" s="81">
        <v>1894</v>
      </c>
      <c r="F30" s="81">
        <v>1814</v>
      </c>
      <c r="G30" s="81">
        <v>1964</v>
      </c>
      <c r="H30" s="81">
        <v>2149</v>
      </c>
      <c r="I30" s="81">
        <v>2199</v>
      </c>
      <c r="J30" s="81">
        <v>2084</v>
      </c>
      <c r="K30" s="81">
        <v>1661</v>
      </c>
      <c r="L30" s="81">
        <v>1479</v>
      </c>
      <c r="M30" s="81">
        <v>1479</v>
      </c>
      <c r="N30" s="81">
        <v>1479</v>
      </c>
      <c r="O30" s="81">
        <v>1479</v>
      </c>
      <c r="P30" s="81">
        <v>1479</v>
      </c>
      <c r="Q30" s="81">
        <v>1494</v>
      </c>
      <c r="R30" s="81">
        <v>1634</v>
      </c>
      <c r="S30" s="81">
        <v>2355</v>
      </c>
      <c r="T30" s="81">
        <v>2737</v>
      </c>
      <c r="U30" s="81">
        <v>2960</v>
      </c>
      <c r="V30" s="81">
        <v>2970</v>
      </c>
      <c r="W30" s="81">
        <v>2977</v>
      </c>
      <c r="X30" s="81">
        <v>2725</v>
      </c>
      <c r="Y30" s="81">
        <v>2578</v>
      </c>
      <c r="Z30" s="83"/>
      <c r="AA30" s="84">
        <f>SUM(B30:Z30)</f>
        <v>49732</v>
      </c>
    </row>
    <row r="31" spans="1:27" ht="30" customHeight="1" thickBot="1" x14ac:dyDescent="0.3">
      <c r="A31" s="60" t="s">
        <v>25</v>
      </c>
      <c r="B31" s="61">
        <f>IF(LEN(B$2)&gt;0,SUM(B28:B30),"")</f>
        <v>4456.2070000000003</v>
      </c>
      <c r="C31" s="62">
        <f t="shared" ref="C31:Z31" si="4">IF(LEN(C$2)&gt;0,SUM(C28:C30),"")</f>
        <v>4264.7359999999999</v>
      </c>
      <c r="D31" s="62">
        <f t="shared" si="4"/>
        <v>4090.0540000000001</v>
      </c>
      <c r="E31" s="62">
        <f t="shared" si="4"/>
        <v>4105.1499999999996</v>
      </c>
      <c r="F31" s="62">
        <f t="shared" si="4"/>
        <v>4133.3379999999997</v>
      </c>
      <c r="G31" s="62">
        <f t="shared" si="4"/>
        <v>4366.2950000000001</v>
      </c>
      <c r="H31" s="62">
        <f t="shared" si="4"/>
        <v>5524.8509999999997</v>
      </c>
      <c r="I31" s="62">
        <f t="shared" si="4"/>
        <v>6676.402</v>
      </c>
      <c r="J31" s="62">
        <f t="shared" si="4"/>
        <v>7338.4679999999998</v>
      </c>
      <c r="K31" s="62">
        <f t="shared" si="4"/>
        <v>7595.4029999999993</v>
      </c>
      <c r="L31" s="62">
        <f t="shared" si="4"/>
        <v>8031.6399999999994</v>
      </c>
      <c r="M31" s="62">
        <f t="shared" si="4"/>
        <v>8093.4210000000003</v>
      </c>
      <c r="N31" s="62">
        <f t="shared" si="4"/>
        <v>7723.8909999999996</v>
      </c>
      <c r="O31" s="62">
        <f t="shared" si="4"/>
        <v>7493.3960000000006</v>
      </c>
      <c r="P31" s="62">
        <f t="shared" si="4"/>
        <v>7280.2579999999998</v>
      </c>
      <c r="Q31" s="62">
        <f t="shared" si="4"/>
        <v>6998.7809999999999</v>
      </c>
      <c r="R31" s="62">
        <f t="shared" si="4"/>
        <v>7267.0619999999999</v>
      </c>
      <c r="S31" s="62">
        <f t="shared" si="4"/>
        <v>7187.49</v>
      </c>
      <c r="T31" s="62">
        <f t="shared" si="4"/>
        <v>6890.4560000000001</v>
      </c>
      <c r="U31" s="62">
        <f t="shared" si="4"/>
        <v>6910.1369999999997</v>
      </c>
      <c r="V31" s="62">
        <f t="shared" si="4"/>
        <v>6533.0630000000001</v>
      </c>
      <c r="W31" s="62">
        <f t="shared" si="4"/>
        <v>6344.8209999999999</v>
      </c>
      <c r="X31" s="62">
        <f t="shared" si="4"/>
        <v>5954.348</v>
      </c>
      <c r="Y31" s="62">
        <f t="shared" si="4"/>
        <v>4786.0069999999996</v>
      </c>
      <c r="Z31" s="63" t="str">
        <f t="shared" si="4"/>
        <v/>
      </c>
      <c r="AA31" s="64">
        <f>SUM(AA28:AA30)</f>
        <v>150045.67499999999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>
        <v>25</v>
      </c>
      <c r="C34" s="95">
        <v>75</v>
      </c>
      <c r="D34" s="95">
        <v>110</v>
      </c>
      <c r="E34" s="95">
        <v>118</v>
      </c>
      <c r="F34" s="95">
        <v>113</v>
      </c>
      <c r="G34" s="95"/>
      <c r="H34" s="95">
        <v>13</v>
      </c>
      <c r="I34" s="95">
        <v>19</v>
      </c>
      <c r="J34" s="95">
        <v>46</v>
      </c>
      <c r="K34" s="95">
        <v>42</v>
      </c>
      <c r="L34" s="95"/>
      <c r="M34" s="95"/>
      <c r="N34" s="95">
        <v>15</v>
      </c>
      <c r="O34" s="95">
        <v>13</v>
      </c>
      <c r="P34" s="95">
        <v>11</v>
      </c>
      <c r="Q34" s="95">
        <v>11</v>
      </c>
      <c r="R34" s="95">
        <v>24</v>
      </c>
      <c r="S34" s="95">
        <v>11</v>
      </c>
      <c r="T34" s="95">
        <v>82</v>
      </c>
      <c r="U34" s="95">
        <v>172</v>
      </c>
      <c r="V34" s="95">
        <v>196</v>
      </c>
      <c r="W34" s="95">
        <v>212</v>
      </c>
      <c r="X34" s="95">
        <v>130</v>
      </c>
      <c r="Y34" s="95">
        <v>170</v>
      </c>
      <c r="Z34" s="96"/>
      <c r="AA34" s="74">
        <f t="shared" ref="AA34:AA39" si="5">SUM(B34:Z34)</f>
        <v>1608</v>
      </c>
    </row>
    <row r="35" spans="1:27" ht="24.9" customHeight="1" x14ac:dyDescent="0.25">
      <c r="A35" s="97" t="s">
        <v>28</v>
      </c>
      <c r="B35" s="98">
        <v>222</v>
      </c>
      <c r="C35" s="99">
        <v>249</v>
      </c>
      <c r="D35" s="99">
        <v>272</v>
      </c>
      <c r="E35" s="99">
        <v>294</v>
      </c>
      <c r="F35" s="99">
        <v>293</v>
      </c>
      <c r="G35" s="99">
        <v>216</v>
      </c>
      <c r="H35" s="99">
        <v>80</v>
      </c>
      <c r="I35" s="99">
        <v>105</v>
      </c>
      <c r="J35" s="99">
        <v>80</v>
      </c>
      <c r="K35" s="99">
        <v>61</v>
      </c>
      <c r="L35" s="99">
        <v>49</v>
      </c>
      <c r="M35" s="99">
        <v>45</v>
      </c>
      <c r="N35" s="99">
        <v>48</v>
      </c>
      <c r="O35" s="99">
        <v>77</v>
      </c>
      <c r="P35" s="99">
        <v>56</v>
      </c>
      <c r="Q35" s="99">
        <v>60</v>
      </c>
      <c r="R35" s="99">
        <v>56</v>
      </c>
      <c r="S35" s="99">
        <v>80</v>
      </c>
      <c r="T35" s="99">
        <v>59</v>
      </c>
      <c r="U35" s="99">
        <v>107</v>
      </c>
      <c r="V35" s="99">
        <v>155</v>
      </c>
      <c r="W35" s="99">
        <v>178</v>
      </c>
      <c r="X35" s="99">
        <v>165</v>
      </c>
      <c r="Y35" s="99">
        <v>312.012</v>
      </c>
      <c r="Z35" s="100"/>
      <c r="AA35" s="79">
        <f t="shared" si="5"/>
        <v>3319.0120000000002</v>
      </c>
    </row>
    <row r="36" spans="1:27" ht="24.9" customHeight="1" x14ac:dyDescent="0.25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689.9</v>
      </c>
      <c r="H36" s="99">
        <v>43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88</v>
      </c>
      <c r="O36" s="99">
        <v>194</v>
      </c>
      <c r="P36" s="99">
        <v>153.30000000000001</v>
      </c>
      <c r="Q36" s="99">
        <v>312.2</v>
      </c>
      <c r="R36" s="99">
        <v>10</v>
      </c>
      <c r="S36" s="99">
        <v>10</v>
      </c>
      <c r="T36" s="99">
        <v>10</v>
      </c>
      <c r="U36" s="99">
        <v>10</v>
      </c>
      <c r="V36" s="99">
        <v>310</v>
      </c>
      <c r="W36" s="99">
        <v>101.8</v>
      </c>
      <c r="X36" s="99">
        <v>130.4</v>
      </c>
      <c r="Y36" s="99">
        <v>725</v>
      </c>
      <c r="Z36" s="100"/>
      <c r="AA36" s="79">
        <f t="shared" si="5"/>
        <v>6462.5999999999995</v>
      </c>
    </row>
    <row r="37" spans="1:27" ht="24.9" customHeight="1" x14ac:dyDescent="0.25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1022</v>
      </c>
      <c r="C39" s="88">
        <f t="shared" si="6"/>
        <v>1099</v>
      </c>
      <c r="D39" s="88">
        <f t="shared" si="6"/>
        <v>1157</v>
      </c>
      <c r="E39" s="88">
        <f t="shared" si="6"/>
        <v>1187</v>
      </c>
      <c r="F39" s="88">
        <f t="shared" si="6"/>
        <v>1181</v>
      </c>
      <c r="G39" s="88">
        <f t="shared" si="6"/>
        <v>955.9</v>
      </c>
      <c r="H39" s="88">
        <f t="shared" si="6"/>
        <v>186</v>
      </c>
      <c r="I39" s="88">
        <f t="shared" si="6"/>
        <v>184</v>
      </c>
      <c r="J39" s="88">
        <f t="shared" si="6"/>
        <v>186</v>
      </c>
      <c r="K39" s="88">
        <f t="shared" si="6"/>
        <v>163</v>
      </c>
      <c r="L39" s="88">
        <f t="shared" si="6"/>
        <v>109</v>
      </c>
      <c r="M39" s="88">
        <f t="shared" si="6"/>
        <v>105</v>
      </c>
      <c r="N39" s="88">
        <f t="shared" si="6"/>
        <v>201</v>
      </c>
      <c r="O39" s="88">
        <f t="shared" si="6"/>
        <v>334</v>
      </c>
      <c r="P39" s="88">
        <f t="shared" si="6"/>
        <v>270.3</v>
      </c>
      <c r="Q39" s="88">
        <f t="shared" si="6"/>
        <v>433.2</v>
      </c>
      <c r="R39" s="88">
        <f t="shared" si="6"/>
        <v>140</v>
      </c>
      <c r="S39" s="88">
        <f t="shared" si="6"/>
        <v>151</v>
      </c>
      <c r="T39" s="88">
        <f t="shared" si="6"/>
        <v>201</v>
      </c>
      <c r="U39" s="88">
        <f t="shared" si="6"/>
        <v>339</v>
      </c>
      <c r="V39" s="88">
        <f t="shared" si="6"/>
        <v>711</v>
      </c>
      <c r="W39" s="88">
        <f t="shared" si="6"/>
        <v>541.79999999999995</v>
      </c>
      <c r="X39" s="88">
        <f t="shared" si="6"/>
        <v>475.4</v>
      </c>
      <c r="Y39" s="88">
        <f t="shared" si="6"/>
        <v>1257.0119999999999</v>
      </c>
      <c r="Z39" s="89" t="str">
        <f t="shared" si="6"/>
        <v/>
      </c>
      <c r="AA39" s="90">
        <f t="shared" si="5"/>
        <v>12589.611999999999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679.9</v>
      </c>
      <c r="H44" s="99">
        <v>33</v>
      </c>
      <c r="I44" s="99"/>
      <c r="J44" s="99"/>
      <c r="K44" s="99"/>
      <c r="L44" s="99"/>
      <c r="M44" s="99"/>
      <c r="N44" s="99">
        <v>78</v>
      </c>
      <c r="O44" s="99">
        <v>184</v>
      </c>
      <c r="P44" s="99">
        <v>143.30000000000001</v>
      </c>
      <c r="Q44" s="99">
        <v>302.2</v>
      </c>
      <c r="R44" s="99"/>
      <c r="S44" s="99"/>
      <c r="T44" s="99"/>
      <c r="U44" s="99"/>
      <c r="V44" s="99">
        <v>300</v>
      </c>
      <c r="W44" s="99">
        <v>91.8</v>
      </c>
      <c r="X44" s="99">
        <v>120.4</v>
      </c>
      <c r="Y44" s="99">
        <v>715</v>
      </c>
      <c r="Z44" s="100"/>
      <c r="AA44" s="79">
        <f t="shared" si="7"/>
        <v>6222.5999999999995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679.9</v>
      </c>
      <c r="H48" s="88">
        <f t="shared" si="8"/>
        <v>33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78</v>
      </c>
      <c r="O48" s="88">
        <f t="shared" si="8"/>
        <v>184</v>
      </c>
      <c r="P48" s="88">
        <f t="shared" si="8"/>
        <v>143.30000000000001</v>
      </c>
      <c r="Q48" s="88">
        <f t="shared" si="8"/>
        <v>302.2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300</v>
      </c>
      <c r="W48" s="88">
        <f t="shared" si="8"/>
        <v>91.8</v>
      </c>
      <c r="X48" s="88">
        <f t="shared" si="8"/>
        <v>120.4</v>
      </c>
      <c r="Y48" s="88">
        <f t="shared" si="8"/>
        <v>715</v>
      </c>
      <c r="Z48" s="89" t="str">
        <f t="shared" si="8"/>
        <v/>
      </c>
      <c r="AA48" s="90">
        <f t="shared" si="7"/>
        <v>6222.5999999999995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5171.2070000000003</v>
      </c>
      <c r="C51" s="88">
        <f t="shared" si="10"/>
        <v>4979.735999999999</v>
      </c>
      <c r="D51" s="88">
        <f t="shared" si="10"/>
        <v>4805.0540000000001</v>
      </c>
      <c r="E51" s="88">
        <f t="shared" si="10"/>
        <v>4820.1499999999996</v>
      </c>
      <c r="F51" s="88">
        <f t="shared" si="10"/>
        <v>4848.3379999999997</v>
      </c>
      <c r="G51" s="88">
        <f t="shared" si="10"/>
        <v>5046.1950000000006</v>
      </c>
      <c r="H51" s="88">
        <f t="shared" si="10"/>
        <v>5557.8509999999997</v>
      </c>
      <c r="I51" s="88">
        <f t="shared" si="10"/>
        <v>6676.4019999999991</v>
      </c>
      <c r="J51" s="88">
        <f t="shared" si="10"/>
        <v>7338.4680000000008</v>
      </c>
      <c r="K51" s="88">
        <f t="shared" si="10"/>
        <v>7595.4030000000012</v>
      </c>
      <c r="L51" s="88">
        <f t="shared" si="10"/>
        <v>8031.6399999999994</v>
      </c>
      <c r="M51" s="88">
        <f t="shared" si="10"/>
        <v>8093.4209999999994</v>
      </c>
      <c r="N51" s="88">
        <f t="shared" si="10"/>
        <v>7801.8910000000014</v>
      </c>
      <c r="O51" s="88">
        <f t="shared" si="10"/>
        <v>7677.3960000000006</v>
      </c>
      <c r="P51" s="88">
        <f t="shared" si="10"/>
        <v>7423.5580000000018</v>
      </c>
      <c r="Q51" s="88">
        <f t="shared" si="10"/>
        <v>7300.9809999999989</v>
      </c>
      <c r="R51" s="88">
        <f t="shared" si="10"/>
        <v>7267.0619999999999</v>
      </c>
      <c r="S51" s="88">
        <f t="shared" si="10"/>
        <v>7187.49</v>
      </c>
      <c r="T51" s="88">
        <f t="shared" si="10"/>
        <v>6890.4560000000001</v>
      </c>
      <c r="U51" s="88">
        <f t="shared" si="10"/>
        <v>6910.1369999999997</v>
      </c>
      <c r="V51" s="88">
        <f t="shared" si="10"/>
        <v>6833.0630000000001</v>
      </c>
      <c r="W51" s="88">
        <f t="shared" si="10"/>
        <v>6436.6210000000001</v>
      </c>
      <c r="X51" s="88">
        <f t="shared" si="10"/>
        <v>6074.7479999999996</v>
      </c>
      <c r="Y51" s="88">
        <f t="shared" si="10"/>
        <v>5501.0070000000005</v>
      </c>
      <c r="Z51" s="89" t="str">
        <f t="shared" si="10"/>
        <v/>
      </c>
      <c r="AA51" s="104">
        <f>SUM(B51:Z51)</f>
        <v>156268.27500000002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5171.2069999999994</v>
      </c>
      <c r="C4" s="18">
        <v>4979.7360000000017</v>
      </c>
      <c r="D4" s="18">
        <v>4805.0540000000019</v>
      </c>
      <c r="E4" s="18">
        <v>4820.1500000000015</v>
      </c>
      <c r="F4" s="18">
        <v>4848.3380000000006</v>
      </c>
      <c r="G4" s="18">
        <v>5046.1769999999988</v>
      </c>
      <c r="H4" s="18">
        <v>5557.857</v>
      </c>
      <c r="I4" s="18">
        <v>6676.3580000000011</v>
      </c>
      <c r="J4" s="18">
        <v>7338.4400000000014</v>
      </c>
      <c r="K4" s="18">
        <v>7595.4360000000024</v>
      </c>
      <c r="L4" s="18">
        <v>8031.6590000000015</v>
      </c>
      <c r="M4" s="18">
        <v>8093.4180000000015</v>
      </c>
      <c r="N4" s="18">
        <v>7801.8870000000006</v>
      </c>
      <c r="O4" s="18">
        <v>7677.3880000000026</v>
      </c>
      <c r="P4" s="18">
        <v>7423.5929999999998</v>
      </c>
      <c r="Q4" s="18">
        <v>7301.012999999999</v>
      </c>
      <c r="R4" s="18">
        <v>7267.0450000000019</v>
      </c>
      <c r="S4" s="18">
        <v>7187.4550000000008</v>
      </c>
      <c r="T4" s="18">
        <v>6890.4600000000009</v>
      </c>
      <c r="U4" s="18">
        <v>6910.1160000000018</v>
      </c>
      <c r="V4" s="18">
        <v>6833.0509999999986</v>
      </c>
      <c r="W4" s="18">
        <v>6436.6180000000004</v>
      </c>
      <c r="X4" s="18">
        <v>6074.7350000000024</v>
      </c>
      <c r="Y4" s="18">
        <v>5501.0070000000023</v>
      </c>
      <c r="Z4" s="19"/>
      <c r="AA4" s="20">
        <f>SUM(B4:Z4)</f>
        <v>156268.19800000003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107.16</v>
      </c>
      <c r="C7" s="28">
        <v>106.96</v>
      </c>
      <c r="D7" s="28">
        <v>106.71</v>
      </c>
      <c r="E7" s="28">
        <v>106.74</v>
      </c>
      <c r="F7" s="28">
        <v>106.46</v>
      </c>
      <c r="G7" s="28">
        <v>93.85</v>
      </c>
      <c r="H7" s="28">
        <v>106.59</v>
      </c>
      <c r="I7" s="28">
        <v>110.17</v>
      </c>
      <c r="J7" s="28">
        <v>98.74</v>
      </c>
      <c r="K7" s="28">
        <v>98.23</v>
      </c>
      <c r="L7" s="28">
        <v>101.89</v>
      </c>
      <c r="M7" s="28">
        <v>99.3</v>
      </c>
      <c r="N7" s="28">
        <v>101.18</v>
      </c>
      <c r="O7" s="28">
        <v>97.42</v>
      </c>
      <c r="P7" s="28">
        <v>95.59</v>
      </c>
      <c r="Q7" s="28">
        <v>95.39</v>
      </c>
      <c r="R7" s="28">
        <v>97.6</v>
      </c>
      <c r="S7" s="28">
        <v>107.08</v>
      </c>
      <c r="T7" s="28">
        <v>118.98</v>
      </c>
      <c r="U7" s="28">
        <v>156.36000000000001</v>
      </c>
      <c r="V7" s="28">
        <v>163.43</v>
      </c>
      <c r="W7" s="28">
        <v>155.47</v>
      </c>
      <c r="X7" s="28">
        <v>126.78</v>
      </c>
      <c r="Y7" s="28">
        <v>137.08000000000001</v>
      </c>
      <c r="Z7" s="29"/>
      <c r="AA7" s="30">
        <f>IF(SUM(B7:Z7)&lt;&gt;0,AVERAGEIF(B7:Z7,"&lt;&gt;"""),"")</f>
        <v>112.29833333333333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730.67599999999993</v>
      </c>
      <c r="C19" s="72">
        <v>808.029</v>
      </c>
      <c r="D19" s="72">
        <v>820.92799999999988</v>
      </c>
      <c r="E19" s="72">
        <v>846.14100000000008</v>
      </c>
      <c r="F19" s="72">
        <v>850.35699999999997</v>
      </c>
      <c r="G19" s="72">
        <v>844.13099999999997</v>
      </c>
      <c r="H19" s="72">
        <v>813.62200000000007</v>
      </c>
      <c r="I19" s="72">
        <v>727.95700000000011</v>
      </c>
      <c r="J19" s="72">
        <v>745.58900000000006</v>
      </c>
      <c r="K19" s="72">
        <v>836.62099999999998</v>
      </c>
      <c r="L19" s="72">
        <v>831.54700000000003</v>
      </c>
      <c r="M19" s="72">
        <v>895.8950000000001</v>
      </c>
      <c r="N19" s="72">
        <v>912.66599999999994</v>
      </c>
      <c r="O19" s="72">
        <v>905.57899999999995</v>
      </c>
      <c r="P19" s="72">
        <v>912.38099999999986</v>
      </c>
      <c r="Q19" s="72">
        <v>906.27099999999996</v>
      </c>
      <c r="R19" s="72">
        <v>792.06799999999998</v>
      </c>
      <c r="S19" s="72">
        <v>791.33699999999999</v>
      </c>
      <c r="T19" s="72">
        <v>740.77100000000007</v>
      </c>
      <c r="U19" s="72">
        <v>703.0680000000001</v>
      </c>
      <c r="V19" s="72">
        <v>681.53400000000011</v>
      </c>
      <c r="W19" s="72">
        <v>681.05700000000002</v>
      </c>
      <c r="X19" s="72">
        <v>672.87699999999995</v>
      </c>
      <c r="Y19" s="72">
        <v>676.75</v>
      </c>
      <c r="Z19" s="73"/>
      <c r="AA19" s="74">
        <f t="shared" ref="AA19:AA24" si="2">SUM(B19:Z19)</f>
        <v>19127.851999999999</v>
      </c>
    </row>
    <row r="20" spans="1:27" ht="24.9" customHeight="1" x14ac:dyDescent="0.25">
      <c r="A20" s="75" t="s">
        <v>15</v>
      </c>
      <c r="B20" s="76">
        <v>1062.42</v>
      </c>
      <c r="C20" s="77">
        <v>1078.6799999999996</v>
      </c>
      <c r="D20" s="77">
        <v>1067.6319999999998</v>
      </c>
      <c r="E20" s="77">
        <v>1076.297</v>
      </c>
      <c r="F20" s="77">
        <v>1121.0390000000002</v>
      </c>
      <c r="G20" s="77">
        <v>1218.8040000000003</v>
      </c>
      <c r="H20" s="77">
        <v>1381.7939999999999</v>
      </c>
      <c r="I20" s="77">
        <v>1505.086</v>
      </c>
      <c r="J20" s="77">
        <v>1475.104</v>
      </c>
      <c r="K20" s="77">
        <v>1507.383</v>
      </c>
      <c r="L20" s="77">
        <v>1663.145</v>
      </c>
      <c r="M20" s="77">
        <v>1680.261</v>
      </c>
      <c r="N20" s="77">
        <v>1678.5229999999999</v>
      </c>
      <c r="O20" s="77">
        <v>1649.6220000000001</v>
      </c>
      <c r="P20" s="77">
        <v>1607.8710000000003</v>
      </c>
      <c r="Q20" s="77">
        <v>1568.2420000000004</v>
      </c>
      <c r="R20" s="77">
        <v>1530.5529999999997</v>
      </c>
      <c r="S20" s="77">
        <v>1457.193</v>
      </c>
      <c r="T20" s="77">
        <v>1383.1139999999998</v>
      </c>
      <c r="U20" s="77">
        <v>1289.9580000000001</v>
      </c>
      <c r="V20" s="77">
        <v>1229.7030000000002</v>
      </c>
      <c r="W20" s="77">
        <v>1103.5609999999999</v>
      </c>
      <c r="X20" s="77">
        <v>1087.346</v>
      </c>
      <c r="Y20" s="77">
        <v>1052.068</v>
      </c>
      <c r="Z20" s="78"/>
      <c r="AA20" s="79">
        <f t="shared" si="2"/>
        <v>32475.399000000001</v>
      </c>
    </row>
    <row r="21" spans="1:27" ht="24.9" customHeight="1" x14ac:dyDescent="0.25">
      <c r="A21" s="75" t="s">
        <v>16</v>
      </c>
      <c r="B21" s="80">
        <v>2703.1110000000003</v>
      </c>
      <c r="C21" s="81">
        <v>2500.5270000000005</v>
      </c>
      <c r="D21" s="81">
        <v>2379.4940000000001</v>
      </c>
      <c r="E21" s="81">
        <v>2341.7119999999995</v>
      </c>
      <c r="F21" s="81">
        <v>2345.9419999999996</v>
      </c>
      <c r="G21" s="81">
        <v>2380.2420000000002</v>
      </c>
      <c r="H21" s="81">
        <v>2643.4409999999998</v>
      </c>
      <c r="I21" s="81">
        <v>3083.9149999999995</v>
      </c>
      <c r="J21" s="81">
        <v>3425.3470000000002</v>
      </c>
      <c r="K21" s="81">
        <v>3696.232</v>
      </c>
      <c r="L21" s="81">
        <v>3978.6669999999995</v>
      </c>
      <c r="M21" s="81">
        <v>4108.6619999999994</v>
      </c>
      <c r="N21" s="81">
        <v>4174.6980000000003</v>
      </c>
      <c r="O21" s="81">
        <v>4069.5089999999996</v>
      </c>
      <c r="P21" s="81">
        <v>3888.8409999999999</v>
      </c>
      <c r="Q21" s="81">
        <v>3813</v>
      </c>
      <c r="R21" s="81">
        <v>3801.7240000000002</v>
      </c>
      <c r="S21" s="81">
        <v>3817.0249999999996</v>
      </c>
      <c r="T21" s="81">
        <v>3819.6749999999997</v>
      </c>
      <c r="U21" s="81">
        <v>3912.2899999999995</v>
      </c>
      <c r="V21" s="81">
        <v>4052.8139999999999</v>
      </c>
      <c r="W21" s="81">
        <v>3833.5</v>
      </c>
      <c r="X21" s="81">
        <v>3539.5119999999997</v>
      </c>
      <c r="Y21" s="81">
        <v>3142.1889999999999</v>
      </c>
      <c r="Z21" s="78"/>
      <c r="AA21" s="79">
        <f t="shared" si="2"/>
        <v>81452.069000000003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>
        <v>104</v>
      </c>
      <c r="C23" s="77">
        <v>106.5</v>
      </c>
      <c r="D23" s="77">
        <v>97</v>
      </c>
      <c r="E23" s="77">
        <v>95</v>
      </c>
      <c r="F23" s="77">
        <v>101</v>
      </c>
      <c r="G23" s="77">
        <v>101</v>
      </c>
      <c r="H23" s="77">
        <v>128</v>
      </c>
      <c r="I23" s="77">
        <v>134</v>
      </c>
      <c r="J23" s="77">
        <v>142.5</v>
      </c>
      <c r="K23" s="77">
        <v>127.5</v>
      </c>
      <c r="L23" s="77">
        <v>127.5</v>
      </c>
      <c r="M23" s="77">
        <v>128</v>
      </c>
      <c r="N23" s="77">
        <v>114</v>
      </c>
      <c r="O23" s="77">
        <v>112.5</v>
      </c>
      <c r="P23" s="77">
        <v>109.5</v>
      </c>
      <c r="Q23" s="77">
        <v>113.5</v>
      </c>
      <c r="R23" s="77">
        <v>122</v>
      </c>
      <c r="S23" s="77">
        <v>132.5</v>
      </c>
      <c r="T23" s="77">
        <v>143.5</v>
      </c>
      <c r="U23" s="77">
        <v>151</v>
      </c>
      <c r="V23" s="77">
        <v>152</v>
      </c>
      <c r="W23" s="77">
        <v>142.5</v>
      </c>
      <c r="X23" s="77">
        <v>129</v>
      </c>
      <c r="Y23" s="77">
        <v>113</v>
      </c>
      <c r="Z23" s="77"/>
      <c r="AA23" s="79">
        <f t="shared" si="2"/>
        <v>2927</v>
      </c>
    </row>
    <row r="24" spans="1:27" ht="24.9" customHeight="1" x14ac:dyDescent="0.25">
      <c r="A24" s="85" t="s">
        <v>19</v>
      </c>
      <c r="B24" s="77">
        <v>339</v>
      </c>
      <c r="C24" s="77">
        <v>321</v>
      </c>
      <c r="D24" s="77">
        <v>311</v>
      </c>
      <c r="E24" s="77">
        <v>308</v>
      </c>
      <c r="F24" s="77">
        <v>312.99999999999994</v>
      </c>
      <c r="G24" s="77">
        <v>330.00000000000006</v>
      </c>
      <c r="H24" s="77">
        <v>388</v>
      </c>
      <c r="I24" s="77">
        <v>451</v>
      </c>
      <c r="J24" s="77">
        <v>497.00000000000006</v>
      </c>
      <c r="K24" s="77">
        <v>520</v>
      </c>
      <c r="L24" s="77">
        <v>534</v>
      </c>
      <c r="M24" s="77">
        <v>541.99999999999989</v>
      </c>
      <c r="N24" s="77">
        <v>549</v>
      </c>
      <c r="O24" s="77">
        <v>534</v>
      </c>
      <c r="P24" s="77">
        <v>513</v>
      </c>
      <c r="Q24" s="77">
        <v>500.99999999999994</v>
      </c>
      <c r="R24" s="77">
        <v>505</v>
      </c>
      <c r="S24" s="77">
        <v>517</v>
      </c>
      <c r="T24" s="77">
        <v>522</v>
      </c>
      <c r="U24" s="77">
        <v>521</v>
      </c>
      <c r="V24" s="77">
        <v>520</v>
      </c>
      <c r="W24" s="77">
        <v>477.00000000000006</v>
      </c>
      <c r="X24" s="77">
        <v>427.99999999999994</v>
      </c>
      <c r="Y24" s="77">
        <v>380</v>
      </c>
      <c r="Z24" s="77"/>
      <c r="AA24" s="79">
        <f t="shared" si="2"/>
        <v>10821</v>
      </c>
    </row>
    <row r="25" spans="1:27" ht="30" customHeight="1" thickBot="1" x14ac:dyDescent="0.3">
      <c r="A25" s="86" t="s">
        <v>20</v>
      </c>
      <c r="B25" s="87">
        <f t="shared" ref="B25:AA25" si="3">SUM(B19:B24)</f>
        <v>4939.2070000000003</v>
      </c>
      <c r="C25" s="88">
        <f t="shared" si="3"/>
        <v>4814.7359999999999</v>
      </c>
      <c r="D25" s="88">
        <f t="shared" si="3"/>
        <v>4676.0540000000001</v>
      </c>
      <c r="E25" s="88">
        <f t="shared" si="3"/>
        <v>4667.1499999999996</v>
      </c>
      <c r="F25" s="88">
        <f t="shared" si="3"/>
        <v>4731.3379999999997</v>
      </c>
      <c r="G25" s="88">
        <f t="shared" si="3"/>
        <v>4874.1770000000006</v>
      </c>
      <c r="H25" s="88">
        <f t="shared" si="3"/>
        <v>5354.857</v>
      </c>
      <c r="I25" s="88">
        <f t="shared" si="3"/>
        <v>5901.9579999999996</v>
      </c>
      <c r="J25" s="88">
        <f t="shared" si="3"/>
        <v>6285.5400000000009</v>
      </c>
      <c r="K25" s="88">
        <f t="shared" si="3"/>
        <v>6687.7359999999999</v>
      </c>
      <c r="L25" s="88">
        <f t="shared" si="3"/>
        <v>7134.8589999999995</v>
      </c>
      <c r="M25" s="88">
        <f t="shared" si="3"/>
        <v>7354.8179999999993</v>
      </c>
      <c r="N25" s="88">
        <f t="shared" si="3"/>
        <v>7428.8870000000006</v>
      </c>
      <c r="O25" s="88">
        <f t="shared" si="3"/>
        <v>7271.2099999999991</v>
      </c>
      <c r="P25" s="88">
        <f t="shared" si="3"/>
        <v>7031.5930000000008</v>
      </c>
      <c r="Q25" s="88">
        <f t="shared" si="3"/>
        <v>6902.0130000000008</v>
      </c>
      <c r="R25" s="88">
        <f t="shared" si="3"/>
        <v>6751.3449999999993</v>
      </c>
      <c r="S25" s="88">
        <f t="shared" si="3"/>
        <v>6715.0549999999994</v>
      </c>
      <c r="T25" s="88">
        <f t="shared" si="3"/>
        <v>6609.0599999999995</v>
      </c>
      <c r="U25" s="88">
        <f t="shared" si="3"/>
        <v>6577.3159999999998</v>
      </c>
      <c r="V25" s="88">
        <f t="shared" si="3"/>
        <v>6636.0510000000004</v>
      </c>
      <c r="W25" s="88">
        <f t="shared" si="3"/>
        <v>6237.6180000000004</v>
      </c>
      <c r="X25" s="88">
        <f t="shared" si="3"/>
        <v>5856.7349999999997</v>
      </c>
      <c r="Y25" s="88">
        <f t="shared" si="3"/>
        <v>5364.0069999999996</v>
      </c>
      <c r="Z25" s="89">
        <f t="shared" si="3"/>
        <v>0</v>
      </c>
      <c r="AA25" s="90">
        <f t="shared" si="3"/>
        <v>146803.32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657</v>
      </c>
      <c r="C28" s="72">
        <v>641.5</v>
      </c>
      <c r="D28" s="72">
        <v>622</v>
      </c>
      <c r="E28" s="72">
        <v>617</v>
      </c>
      <c r="F28" s="72">
        <v>628</v>
      </c>
      <c r="G28" s="72">
        <v>645.25</v>
      </c>
      <c r="H28" s="72">
        <v>717.74</v>
      </c>
      <c r="I28" s="72">
        <v>816.22</v>
      </c>
      <c r="J28" s="72">
        <v>886.25</v>
      </c>
      <c r="K28" s="72">
        <v>899.15</v>
      </c>
      <c r="L28" s="72">
        <v>926.87</v>
      </c>
      <c r="M28" s="72">
        <v>939.44</v>
      </c>
      <c r="N28" s="72">
        <v>934.59</v>
      </c>
      <c r="O28" s="72">
        <v>919.05</v>
      </c>
      <c r="P28" s="72">
        <v>905.25</v>
      </c>
      <c r="Q28" s="72">
        <v>893.13</v>
      </c>
      <c r="R28" s="72">
        <v>902.39</v>
      </c>
      <c r="S28" s="72">
        <v>894.11</v>
      </c>
      <c r="T28" s="72">
        <v>901.97</v>
      </c>
      <c r="U28" s="72">
        <v>873.34</v>
      </c>
      <c r="V28" s="72">
        <v>861</v>
      </c>
      <c r="W28" s="72">
        <v>808.5</v>
      </c>
      <c r="X28" s="72">
        <v>748</v>
      </c>
      <c r="Y28" s="72">
        <v>684</v>
      </c>
      <c r="Z28" s="73"/>
      <c r="AA28" s="74">
        <f>SUM(B28:Z28)</f>
        <v>19321.75</v>
      </c>
    </row>
    <row r="29" spans="1:27" ht="24.9" customHeight="1" x14ac:dyDescent="0.25">
      <c r="A29" s="75" t="s">
        <v>23</v>
      </c>
      <c r="B29" s="76">
        <v>4514.2070000000003</v>
      </c>
      <c r="C29" s="77">
        <v>4338.2359999999999</v>
      </c>
      <c r="D29" s="77">
        <v>4183.0540000000001</v>
      </c>
      <c r="E29" s="77">
        <v>4203.1499999999996</v>
      </c>
      <c r="F29" s="77">
        <v>4220.3379999999997</v>
      </c>
      <c r="G29" s="77">
        <v>4400.9269999999997</v>
      </c>
      <c r="H29" s="77">
        <v>4840.1170000000002</v>
      </c>
      <c r="I29" s="77">
        <v>5428.7380000000003</v>
      </c>
      <c r="J29" s="77">
        <v>5854.29</v>
      </c>
      <c r="K29" s="77">
        <v>6272.5860000000002</v>
      </c>
      <c r="L29" s="77">
        <v>6679.9889999999996</v>
      </c>
      <c r="M29" s="77">
        <v>6825.3779999999997</v>
      </c>
      <c r="N29" s="77">
        <v>6867.2969999999996</v>
      </c>
      <c r="O29" s="77">
        <v>6758.3379999999997</v>
      </c>
      <c r="P29" s="77">
        <v>6518.3429999999998</v>
      </c>
      <c r="Q29" s="77">
        <v>6407.8829999999998</v>
      </c>
      <c r="R29" s="77">
        <v>6228.9549999999999</v>
      </c>
      <c r="S29" s="77">
        <v>6109.9449999999997</v>
      </c>
      <c r="T29" s="77">
        <v>5946.09</v>
      </c>
      <c r="U29" s="77">
        <v>5879.9759999999997</v>
      </c>
      <c r="V29" s="77">
        <v>5972.0510000000004</v>
      </c>
      <c r="W29" s="77">
        <v>5628.1180000000004</v>
      </c>
      <c r="X29" s="77">
        <v>5326.7349999999997</v>
      </c>
      <c r="Y29" s="77">
        <v>4817.0069999999996</v>
      </c>
      <c r="Z29" s="78"/>
      <c r="AA29" s="79">
        <f>SUM(B29:Z29)</f>
        <v>134221.74800000002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5171.2070000000003</v>
      </c>
      <c r="C31" s="62">
        <f t="shared" si="4"/>
        <v>4979.7359999999999</v>
      </c>
      <c r="D31" s="62">
        <f t="shared" si="4"/>
        <v>4805.0540000000001</v>
      </c>
      <c r="E31" s="62">
        <f t="shared" si="4"/>
        <v>4820.1499999999996</v>
      </c>
      <c r="F31" s="62">
        <f t="shared" si="4"/>
        <v>4848.3379999999997</v>
      </c>
      <c r="G31" s="62">
        <f t="shared" si="4"/>
        <v>5046.1769999999997</v>
      </c>
      <c r="H31" s="62">
        <f t="shared" si="4"/>
        <v>5557.857</v>
      </c>
      <c r="I31" s="62">
        <f t="shared" si="4"/>
        <v>6244.9580000000005</v>
      </c>
      <c r="J31" s="62">
        <f t="shared" si="4"/>
        <v>6740.54</v>
      </c>
      <c r="K31" s="62">
        <f t="shared" si="4"/>
        <v>7171.7359999999999</v>
      </c>
      <c r="L31" s="62">
        <f t="shared" si="4"/>
        <v>7606.8589999999995</v>
      </c>
      <c r="M31" s="62">
        <f t="shared" si="4"/>
        <v>7764.8179999999993</v>
      </c>
      <c r="N31" s="62">
        <f t="shared" si="4"/>
        <v>7801.8869999999997</v>
      </c>
      <c r="O31" s="62">
        <f t="shared" si="4"/>
        <v>7677.3879999999999</v>
      </c>
      <c r="P31" s="62">
        <f t="shared" si="4"/>
        <v>7423.5929999999998</v>
      </c>
      <c r="Q31" s="62">
        <f t="shared" si="4"/>
        <v>7301.0129999999999</v>
      </c>
      <c r="R31" s="62">
        <f t="shared" si="4"/>
        <v>7131.3450000000003</v>
      </c>
      <c r="S31" s="62">
        <f t="shared" si="4"/>
        <v>7004.0549999999994</v>
      </c>
      <c r="T31" s="62">
        <f t="shared" si="4"/>
        <v>6848.06</v>
      </c>
      <c r="U31" s="62">
        <f t="shared" si="4"/>
        <v>6753.3159999999998</v>
      </c>
      <c r="V31" s="62">
        <f t="shared" si="4"/>
        <v>6833.0510000000004</v>
      </c>
      <c r="W31" s="62">
        <f t="shared" si="4"/>
        <v>6436.6180000000004</v>
      </c>
      <c r="X31" s="62">
        <f t="shared" si="4"/>
        <v>6074.7349999999997</v>
      </c>
      <c r="Y31" s="62">
        <f t="shared" si="4"/>
        <v>5501.0069999999996</v>
      </c>
      <c r="Z31" s="63">
        <f t="shared" si="4"/>
        <v>0</v>
      </c>
      <c r="AA31" s="64">
        <f t="shared" si="4"/>
        <v>153543.49800000002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>
        <v>220</v>
      </c>
      <c r="C34" s="95">
        <v>155</v>
      </c>
      <c r="D34" s="95">
        <v>122</v>
      </c>
      <c r="E34" s="95">
        <v>146</v>
      </c>
      <c r="F34" s="95">
        <v>110</v>
      </c>
      <c r="G34" s="95">
        <v>145</v>
      </c>
      <c r="H34" s="95">
        <v>165</v>
      </c>
      <c r="I34" s="95">
        <v>257</v>
      </c>
      <c r="J34" s="95">
        <v>303</v>
      </c>
      <c r="K34" s="95">
        <v>325</v>
      </c>
      <c r="L34" s="95">
        <v>333</v>
      </c>
      <c r="M34" s="95">
        <v>283</v>
      </c>
      <c r="N34" s="95">
        <v>243</v>
      </c>
      <c r="O34" s="95">
        <v>244.178</v>
      </c>
      <c r="P34" s="95">
        <v>235</v>
      </c>
      <c r="Q34" s="95">
        <v>240</v>
      </c>
      <c r="R34" s="95">
        <v>240</v>
      </c>
      <c r="S34" s="95">
        <v>192</v>
      </c>
      <c r="T34" s="95">
        <v>173</v>
      </c>
      <c r="U34" s="95">
        <v>127</v>
      </c>
      <c r="V34" s="95">
        <v>153</v>
      </c>
      <c r="W34" s="95">
        <v>153</v>
      </c>
      <c r="X34" s="95">
        <v>174</v>
      </c>
      <c r="Y34" s="95">
        <v>88</v>
      </c>
      <c r="Z34" s="96"/>
      <c r="AA34" s="74">
        <f t="shared" ref="AA34:AA39" si="5">SUM(B34:Z34)</f>
        <v>4826.1779999999999</v>
      </c>
    </row>
    <row r="35" spans="1:27" ht="24.9" customHeight="1" x14ac:dyDescent="0.25">
      <c r="A35" s="97" t="s">
        <v>41</v>
      </c>
      <c r="B35" s="98">
        <v>12</v>
      </c>
      <c r="C35" s="99">
        <v>10</v>
      </c>
      <c r="D35" s="99">
        <v>7</v>
      </c>
      <c r="E35" s="99">
        <v>7</v>
      </c>
      <c r="F35" s="99">
        <v>7</v>
      </c>
      <c r="G35" s="99">
        <v>27</v>
      </c>
      <c r="H35" s="99">
        <v>38</v>
      </c>
      <c r="I35" s="99">
        <v>86</v>
      </c>
      <c r="J35" s="99">
        <v>152</v>
      </c>
      <c r="K35" s="99">
        <v>159</v>
      </c>
      <c r="L35" s="99">
        <v>139</v>
      </c>
      <c r="M35" s="99">
        <v>127</v>
      </c>
      <c r="N35" s="99">
        <v>130</v>
      </c>
      <c r="O35" s="99">
        <v>162</v>
      </c>
      <c r="P35" s="99">
        <v>157</v>
      </c>
      <c r="Q35" s="99">
        <v>159</v>
      </c>
      <c r="R35" s="99">
        <v>140</v>
      </c>
      <c r="S35" s="99">
        <v>97</v>
      </c>
      <c r="T35" s="99">
        <v>66</v>
      </c>
      <c r="U35" s="99">
        <v>49</v>
      </c>
      <c r="V35" s="99">
        <v>44</v>
      </c>
      <c r="W35" s="99">
        <v>46</v>
      </c>
      <c r="X35" s="99">
        <v>44</v>
      </c>
      <c r="Y35" s="99">
        <v>49</v>
      </c>
      <c r="Z35" s="100"/>
      <c r="AA35" s="79">
        <f t="shared" si="5"/>
        <v>1914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431.4</v>
      </c>
      <c r="J36" s="99">
        <v>597.9</v>
      </c>
      <c r="K36" s="99">
        <v>423.7</v>
      </c>
      <c r="L36" s="99">
        <v>424.8</v>
      </c>
      <c r="M36" s="99">
        <v>328.6</v>
      </c>
      <c r="N36" s="99"/>
      <c r="O36" s="99"/>
      <c r="P36" s="99"/>
      <c r="Q36" s="99"/>
      <c r="R36" s="99">
        <v>135.69999999999999</v>
      </c>
      <c r="S36" s="99">
        <v>183.4</v>
      </c>
      <c r="T36" s="99">
        <v>42.4</v>
      </c>
      <c r="U36" s="99">
        <v>156.80000000000001</v>
      </c>
      <c r="V36" s="99"/>
      <c r="W36" s="99"/>
      <c r="X36" s="99"/>
      <c r="Y36" s="99"/>
      <c r="Z36" s="100"/>
      <c r="AA36" s="79">
        <f t="shared" si="5"/>
        <v>2724.7000000000003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232</v>
      </c>
      <c r="C39" s="88">
        <f t="shared" si="6"/>
        <v>165</v>
      </c>
      <c r="D39" s="88">
        <f t="shared" si="6"/>
        <v>129</v>
      </c>
      <c r="E39" s="88">
        <f t="shared" si="6"/>
        <v>153</v>
      </c>
      <c r="F39" s="88">
        <f t="shared" si="6"/>
        <v>117</v>
      </c>
      <c r="G39" s="88">
        <f t="shared" si="6"/>
        <v>172</v>
      </c>
      <c r="H39" s="88">
        <f t="shared" si="6"/>
        <v>203</v>
      </c>
      <c r="I39" s="88">
        <f t="shared" si="6"/>
        <v>774.4</v>
      </c>
      <c r="J39" s="88">
        <f t="shared" si="6"/>
        <v>1052.9000000000001</v>
      </c>
      <c r="K39" s="88">
        <f t="shared" si="6"/>
        <v>907.7</v>
      </c>
      <c r="L39" s="88">
        <f t="shared" si="6"/>
        <v>896.8</v>
      </c>
      <c r="M39" s="88">
        <f t="shared" si="6"/>
        <v>738.6</v>
      </c>
      <c r="N39" s="88">
        <f t="shared" si="6"/>
        <v>373</v>
      </c>
      <c r="O39" s="88">
        <f t="shared" si="6"/>
        <v>406.178</v>
      </c>
      <c r="P39" s="88">
        <f t="shared" si="6"/>
        <v>392</v>
      </c>
      <c r="Q39" s="88">
        <f t="shared" si="6"/>
        <v>399</v>
      </c>
      <c r="R39" s="88">
        <f t="shared" si="6"/>
        <v>515.70000000000005</v>
      </c>
      <c r="S39" s="88">
        <f t="shared" si="6"/>
        <v>472.4</v>
      </c>
      <c r="T39" s="88">
        <f t="shared" si="6"/>
        <v>281.39999999999998</v>
      </c>
      <c r="U39" s="88">
        <f t="shared" si="6"/>
        <v>332.8</v>
      </c>
      <c r="V39" s="88">
        <f t="shared" si="6"/>
        <v>197</v>
      </c>
      <c r="W39" s="88">
        <f t="shared" si="6"/>
        <v>199</v>
      </c>
      <c r="X39" s="88">
        <f t="shared" si="6"/>
        <v>218</v>
      </c>
      <c r="Y39" s="88">
        <f t="shared" si="6"/>
        <v>137</v>
      </c>
      <c r="Z39" s="89">
        <f t="shared" si="6"/>
        <v>0</v>
      </c>
      <c r="AA39" s="90">
        <f t="shared" si="5"/>
        <v>9464.8779999999988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431.4</v>
      </c>
      <c r="J44" s="99">
        <v>597.9</v>
      </c>
      <c r="K44" s="99">
        <v>423.7</v>
      </c>
      <c r="L44" s="99">
        <v>424.8</v>
      </c>
      <c r="M44" s="99">
        <v>328.6</v>
      </c>
      <c r="N44" s="99"/>
      <c r="O44" s="99"/>
      <c r="P44" s="99"/>
      <c r="Q44" s="99"/>
      <c r="R44" s="99">
        <v>135.69999999999999</v>
      </c>
      <c r="S44" s="99">
        <v>183.4</v>
      </c>
      <c r="T44" s="99">
        <v>42.4</v>
      </c>
      <c r="U44" s="99">
        <v>156.80000000000001</v>
      </c>
      <c r="V44" s="99"/>
      <c r="W44" s="99"/>
      <c r="X44" s="99"/>
      <c r="Y44" s="99"/>
      <c r="Z44" s="100"/>
      <c r="AA44" s="79">
        <f t="shared" si="7"/>
        <v>2724.7000000000003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>
        <v>95</v>
      </c>
      <c r="C47" s="99">
        <v>79</v>
      </c>
      <c r="D47" s="99">
        <v>72</v>
      </c>
      <c r="E47" s="99">
        <v>72</v>
      </c>
      <c r="F47" s="99">
        <v>79</v>
      </c>
      <c r="G47" s="99">
        <v>94</v>
      </c>
      <c r="H47" s="99">
        <v>136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3177</v>
      </c>
    </row>
    <row r="48" spans="1:27" ht="30" customHeight="1" thickBot="1" x14ac:dyDescent="0.3">
      <c r="A48" s="86" t="s">
        <v>48</v>
      </c>
      <c r="B48" s="87">
        <f>SUM(B42:B47)</f>
        <v>95</v>
      </c>
      <c r="C48" s="88">
        <f t="shared" ref="C48:Z48" si="8">SUM(C42:C47)</f>
        <v>79</v>
      </c>
      <c r="D48" s="88">
        <f t="shared" si="8"/>
        <v>72</v>
      </c>
      <c r="E48" s="88">
        <f t="shared" si="8"/>
        <v>72</v>
      </c>
      <c r="F48" s="88">
        <f t="shared" si="8"/>
        <v>79</v>
      </c>
      <c r="G48" s="88">
        <f t="shared" si="8"/>
        <v>94</v>
      </c>
      <c r="H48" s="88">
        <f t="shared" si="8"/>
        <v>136</v>
      </c>
      <c r="I48" s="88">
        <f t="shared" si="8"/>
        <v>581.4</v>
      </c>
      <c r="J48" s="88">
        <f t="shared" si="8"/>
        <v>747.9</v>
      </c>
      <c r="K48" s="88">
        <f t="shared" si="8"/>
        <v>573.70000000000005</v>
      </c>
      <c r="L48" s="88">
        <f t="shared" si="8"/>
        <v>574.79999999999995</v>
      </c>
      <c r="M48" s="88">
        <f t="shared" si="8"/>
        <v>478.6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285.7</v>
      </c>
      <c r="S48" s="88">
        <f t="shared" si="8"/>
        <v>333.4</v>
      </c>
      <c r="T48" s="88">
        <f t="shared" si="8"/>
        <v>192.4</v>
      </c>
      <c r="U48" s="88">
        <f t="shared" si="8"/>
        <v>306.8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5901.6999999999989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5171.2070000000003</v>
      </c>
      <c r="C51" s="88">
        <f t="shared" si="10"/>
        <v>4979.7359999999999</v>
      </c>
      <c r="D51" s="88">
        <f t="shared" si="10"/>
        <v>4805.0540000000001</v>
      </c>
      <c r="E51" s="88">
        <f t="shared" si="10"/>
        <v>4820.1499999999996</v>
      </c>
      <c r="F51" s="88">
        <f t="shared" si="10"/>
        <v>4848.3379999999997</v>
      </c>
      <c r="G51" s="88">
        <f t="shared" si="10"/>
        <v>5046.1770000000006</v>
      </c>
      <c r="H51" s="88">
        <f t="shared" si="10"/>
        <v>5557.857</v>
      </c>
      <c r="I51" s="88">
        <f t="shared" si="10"/>
        <v>6676.3579999999993</v>
      </c>
      <c r="J51" s="88">
        <f t="shared" si="10"/>
        <v>7338.4400000000005</v>
      </c>
      <c r="K51" s="88">
        <f t="shared" si="10"/>
        <v>7595.4359999999997</v>
      </c>
      <c r="L51" s="88">
        <f t="shared" si="10"/>
        <v>8031.6589999999997</v>
      </c>
      <c r="M51" s="88">
        <f t="shared" si="10"/>
        <v>8093.4179999999997</v>
      </c>
      <c r="N51" s="88">
        <f t="shared" si="10"/>
        <v>7801.8870000000006</v>
      </c>
      <c r="O51" s="88">
        <f t="shared" si="10"/>
        <v>7677.387999999999</v>
      </c>
      <c r="P51" s="88">
        <f t="shared" si="10"/>
        <v>7423.5930000000008</v>
      </c>
      <c r="Q51" s="88">
        <f t="shared" si="10"/>
        <v>7301.0130000000008</v>
      </c>
      <c r="R51" s="88">
        <f t="shared" si="10"/>
        <v>7267.0449999999992</v>
      </c>
      <c r="S51" s="88">
        <f t="shared" si="10"/>
        <v>7187.454999999999</v>
      </c>
      <c r="T51" s="88">
        <f t="shared" si="10"/>
        <v>6890.4599999999991</v>
      </c>
      <c r="U51" s="88">
        <f t="shared" si="10"/>
        <v>6910.116</v>
      </c>
      <c r="V51" s="88">
        <f t="shared" si="10"/>
        <v>6833.0510000000004</v>
      </c>
      <c r="W51" s="88">
        <f t="shared" si="10"/>
        <v>6436.6180000000004</v>
      </c>
      <c r="X51" s="88">
        <f t="shared" si="10"/>
        <v>6074.7349999999997</v>
      </c>
      <c r="Y51" s="88">
        <f t="shared" si="10"/>
        <v>5501.0069999999996</v>
      </c>
      <c r="Z51" s="89">
        <f t="shared" si="10"/>
        <v>0</v>
      </c>
      <c r="AA51" s="104">
        <f>SUM(B51:Z51)</f>
        <v>156268.198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-679.9</v>
      </c>
      <c r="H4" s="18">
        <v>-33</v>
      </c>
      <c r="I4" s="18">
        <v>431.4</v>
      </c>
      <c r="J4" s="18">
        <v>597.9</v>
      </c>
      <c r="K4" s="18">
        <v>423.7</v>
      </c>
      <c r="L4" s="18">
        <v>424.8</v>
      </c>
      <c r="M4" s="18">
        <v>328.6</v>
      </c>
      <c r="N4" s="18">
        <v>-78</v>
      </c>
      <c r="O4" s="18">
        <v>-184</v>
      </c>
      <c r="P4" s="18">
        <v>-143.30000000000001</v>
      </c>
      <c r="Q4" s="18">
        <v>-302.2</v>
      </c>
      <c r="R4" s="18">
        <v>135.69999999999999</v>
      </c>
      <c r="S4" s="18">
        <v>183.4</v>
      </c>
      <c r="T4" s="18">
        <v>42.4</v>
      </c>
      <c r="U4" s="18">
        <v>156.80000000000001</v>
      </c>
      <c r="V4" s="18">
        <v>-300</v>
      </c>
      <c r="W4" s="18">
        <v>-91.8</v>
      </c>
      <c r="X4" s="18">
        <v>-120.4</v>
      </c>
      <c r="Y4" s="18">
        <v>-715</v>
      </c>
      <c r="Z4" s="19"/>
      <c r="AA4" s="111">
        <f>SUM(B4:Z4)</f>
        <v>-3497.8999999999996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107.16</v>
      </c>
      <c r="C7" s="117">
        <v>106.96</v>
      </c>
      <c r="D7" s="117">
        <v>106.71</v>
      </c>
      <c r="E7" s="117">
        <v>106.74</v>
      </c>
      <c r="F7" s="117">
        <v>106.46</v>
      </c>
      <c r="G7" s="117">
        <v>93.85</v>
      </c>
      <c r="H7" s="117">
        <v>106.59</v>
      </c>
      <c r="I7" s="117">
        <v>110.17</v>
      </c>
      <c r="J7" s="117">
        <v>98.74</v>
      </c>
      <c r="K7" s="117">
        <v>98.23</v>
      </c>
      <c r="L7" s="117">
        <v>101.89</v>
      </c>
      <c r="M7" s="117">
        <v>99.3</v>
      </c>
      <c r="N7" s="117">
        <v>101.18</v>
      </c>
      <c r="O7" s="117">
        <v>97.42</v>
      </c>
      <c r="P7" s="117">
        <v>95.59</v>
      </c>
      <c r="Q7" s="117">
        <v>95.39</v>
      </c>
      <c r="R7" s="117">
        <v>97.6</v>
      </c>
      <c r="S7" s="117">
        <v>107.08</v>
      </c>
      <c r="T7" s="117">
        <v>118.98</v>
      </c>
      <c r="U7" s="117">
        <v>156.36000000000001</v>
      </c>
      <c r="V7" s="117">
        <v>163.43</v>
      </c>
      <c r="W7" s="117">
        <v>155.47</v>
      </c>
      <c r="X7" s="117">
        <v>126.78</v>
      </c>
      <c r="Y7" s="117">
        <v>137.08000000000001</v>
      </c>
      <c r="Z7" s="118"/>
      <c r="AA7" s="119">
        <f>IF(SUM(B7:Z7)&lt;&gt;0,AVERAGEIF(B7:Z7,"&lt;&gt;"""),"")</f>
        <v>112.29833333333333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679.9</v>
      </c>
      <c r="H13" s="129">
        <v>33</v>
      </c>
      <c r="I13" s="129"/>
      <c r="J13" s="129"/>
      <c r="K13" s="129"/>
      <c r="L13" s="129"/>
      <c r="M13" s="129"/>
      <c r="N13" s="129">
        <v>78</v>
      </c>
      <c r="O13" s="129">
        <v>184</v>
      </c>
      <c r="P13" s="129">
        <v>143.30000000000001</v>
      </c>
      <c r="Q13" s="129">
        <v>302.2</v>
      </c>
      <c r="R13" s="129"/>
      <c r="S13" s="129"/>
      <c r="T13" s="129"/>
      <c r="U13" s="129"/>
      <c r="V13" s="129">
        <v>300</v>
      </c>
      <c r="W13" s="129">
        <v>91.8</v>
      </c>
      <c r="X13" s="129">
        <v>120.4</v>
      </c>
      <c r="Y13" s="130">
        <v>715</v>
      </c>
      <c r="Z13" s="131"/>
      <c r="AA13" s="132">
        <f t="shared" si="0"/>
        <v>6222.5999999999995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679.9</v>
      </c>
      <c r="H16" s="135">
        <f t="shared" si="1"/>
        <v>33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78</v>
      </c>
      <c r="O16" s="135">
        <f t="shared" si="1"/>
        <v>184</v>
      </c>
      <c r="P16" s="135">
        <f t="shared" si="1"/>
        <v>143.30000000000001</v>
      </c>
      <c r="Q16" s="135">
        <f t="shared" si="1"/>
        <v>302.2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300</v>
      </c>
      <c r="W16" s="135">
        <f t="shared" si="1"/>
        <v>91.8</v>
      </c>
      <c r="X16" s="135">
        <f t="shared" si="1"/>
        <v>120.4</v>
      </c>
      <c r="Y16" s="135">
        <f t="shared" si="1"/>
        <v>715</v>
      </c>
      <c r="Z16" s="136" t="str">
        <f t="shared" si="1"/>
        <v/>
      </c>
      <c r="AA16" s="90">
        <f t="shared" si="0"/>
        <v>6222.5999999999995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431.4</v>
      </c>
      <c r="J21" s="129">
        <v>597.9</v>
      </c>
      <c r="K21" s="129">
        <v>423.7</v>
      </c>
      <c r="L21" s="129">
        <v>424.8</v>
      </c>
      <c r="M21" s="129">
        <v>328.6</v>
      </c>
      <c r="N21" s="129"/>
      <c r="O21" s="129"/>
      <c r="P21" s="129"/>
      <c r="Q21" s="129"/>
      <c r="R21" s="129">
        <v>135.69999999999999</v>
      </c>
      <c r="S21" s="129">
        <v>183.4</v>
      </c>
      <c r="T21" s="129">
        <v>42.4</v>
      </c>
      <c r="U21" s="129">
        <v>156.80000000000001</v>
      </c>
      <c r="V21" s="129"/>
      <c r="W21" s="129"/>
      <c r="X21" s="129"/>
      <c r="Y21" s="130"/>
      <c r="Z21" s="131"/>
      <c r="AA21" s="132">
        <f t="shared" si="2"/>
        <v>2724.7000000000003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431.4</v>
      </c>
      <c r="J24" s="135">
        <f t="shared" si="3"/>
        <v>597.9</v>
      </c>
      <c r="K24" s="135">
        <f t="shared" si="3"/>
        <v>423.7</v>
      </c>
      <c r="L24" s="135">
        <f t="shared" si="3"/>
        <v>424.8</v>
      </c>
      <c r="M24" s="135">
        <f t="shared" si="3"/>
        <v>328.6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135.69999999999999</v>
      </c>
      <c r="S24" s="135">
        <f t="shared" si="3"/>
        <v>183.4</v>
      </c>
      <c r="T24" s="135">
        <f t="shared" si="3"/>
        <v>42.4</v>
      </c>
      <c r="U24" s="135">
        <f t="shared" si="3"/>
        <v>156.80000000000001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2724.7000000000003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2023-06-27T11:22:40Z</dcterms:created>
  <dcterms:modified xsi:type="dcterms:W3CDTF">2023-06-27T11:22:41Z</dcterms:modified>
</cp:coreProperties>
</file>