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<sst xmlns="http://schemas.openxmlformats.org/spreadsheetml/2006/main" count="117" uniqueCount="53">
  <si>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26/06/2023 14:20:19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</si>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</sst>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508</c:v>
                </c:pt>
                <c:pt idx="1">
                  <c:v>508</c:v>
                </c:pt>
                <c:pt idx="2">
                  <c:v>508</c:v>
                </c:pt>
                <c:pt idx="3">
                  <c:v>508</c:v>
                </c:pt>
                <c:pt idx="4">
                  <c:v>508</c:v>
                </c:pt>
                <c:pt idx="5">
                  <c:v>508</c:v>
                </c:pt>
                <c:pt idx="6">
                  <c:v>508</c:v>
                </c:pt>
                <c:pt idx="7">
                  <c:v>508</c:v>
                </c:pt>
                <c:pt idx="8">
                  <c:v>816</c:v>
                </c:pt>
                <c:pt idx="9">
                  <c:v>816</c:v>
                </c:pt>
                <c:pt idx="10">
                  <c:v>816</c:v>
                </c:pt>
                <c:pt idx="11">
                  <c:v>667</c:v>
                </c:pt>
                <c:pt idx="12">
                  <c:v>816</c:v>
                </c:pt>
                <c:pt idx="13">
                  <c:v>667</c:v>
                </c:pt>
                <c:pt idx="14">
                  <c:v>816</c:v>
                </c:pt>
                <c:pt idx="15">
                  <c:v>667</c:v>
                </c:pt>
                <c:pt idx="16">
                  <c:v>816</c:v>
                </c:pt>
                <c:pt idx="17">
                  <c:v>816</c:v>
                </c:pt>
                <c:pt idx="18">
                  <c:v>816</c:v>
                </c:pt>
                <c:pt idx="19">
                  <c:v>508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D-44B6-91B2-9C3E9EF0EC2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143</c:v>
                </c:pt>
                <c:pt idx="1">
                  <c:v>143</c:v>
                </c:pt>
                <c:pt idx="2">
                  <c:v>143</c:v>
                </c:pt>
                <c:pt idx="3">
                  <c:v>143</c:v>
                </c:pt>
                <c:pt idx="4">
                  <c:v>143</c:v>
                </c:pt>
                <c:pt idx="5">
                  <c:v>143</c:v>
                </c:pt>
                <c:pt idx="6">
                  <c:v>143</c:v>
                </c:pt>
                <c:pt idx="7">
                  <c:v>143</c:v>
                </c:pt>
                <c:pt idx="8">
                  <c:v>143</c:v>
                </c:pt>
                <c:pt idx="9">
                  <c:v>143</c:v>
                </c:pt>
                <c:pt idx="10">
                  <c:v>143</c:v>
                </c:pt>
                <c:pt idx="11">
                  <c:v>143</c:v>
                </c:pt>
                <c:pt idx="12">
                  <c:v>143</c:v>
                </c:pt>
                <c:pt idx="13">
                  <c:v>143</c:v>
                </c:pt>
                <c:pt idx="14">
                  <c:v>143</c:v>
                </c:pt>
                <c:pt idx="15">
                  <c:v>143</c:v>
                </c:pt>
                <c:pt idx="16">
                  <c:v>145</c:v>
                </c:pt>
                <c:pt idx="17">
                  <c:v>177</c:v>
                </c:pt>
                <c:pt idx="18">
                  <c:v>210</c:v>
                </c:pt>
                <c:pt idx="19">
                  <c:v>223</c:v>
                </c:pt>
                <c:pt idx="20">
                  <c:v>217</c:v>
                </c:pt>
                <c:pt idx="21">
                  <c:v>182</c:v>
                </c:pt>
                <c:pt idx="22">
                  <c:v>143</c:v>
                </c:pt>
                <c:pt idx="2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FD-44B6-91B2-9C3E9EF0EC2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2702.9</c:v>
                </c:pt>
                <c:pt idx="1">
                  <c:v>2232.9</c:v>
                </c:pt>
                <c:pt idx="2">
                  <c:v>2060.9</c:v>
                </c:pt>
                <c:pt idx="3">
                  <c:v>2060.9</c:v>
                </c:pt>
                <c:pt idx="4">
                  <c:v>2010.9</c:v>
                </c:pt>
                <c:pt idx="5">
                  <c:v>2030.9</c:v>
                </c:pt>
                <c:pt idx="6">
                  <c:v>2478.8780000000002</c:v>
                </c:pt>
                <c:pt idx="7">
                  <c:v>2498.9080000000004</c:v>
                </c:pt>
                <c:pt idx="8">
                  <c:v>2184.5510000000004</c:v>
                </c:pt>
                <c:pt idx="9">
                  <c:v>1519.9</c:v>
                </c:pt>
                <c:pt idx="10">
                  <c:v>1427.9</c:v>
                </c:pt>
                <c:pt idx="11">
                  <c:v>1506.9</c:v>
                </c:pt>
                <c:pt idx="12">
                  <c:v>1557.9</c:v>
                </c:pt>
                <c:pt idx="13">
                  <c:v>1297.9000000000001</c:v>
                </c:pt>
                <c:pt idx="14">
                  <c:v>1427.9</c:v>
                </c:pt>
                <c:pt idx="15">
                  <c:v>1619.8210000000001</c:v>
                </c:pt>
                <c:pt idx="16">
                  <c:v>2105.0259999999998</c:v>
                </c:pt>
                <c:pt idx="17">
                  <c:v>2691.0590000000002</c:v>
                </c:pt>
                <c:pt idx="18">
                  <c:v>3218.4</c:v>
                </c:pt>
                <c:pt idx="19">
                  <c:v>3326.9970000000003</c:v>
                </c:pt>
                <c:pt idx="20">
                  <c:v>3029.3410000000003</c:v>
                </c:pt>
                <c:pt idx="21">
                  <c:v>3031.2690000000002</c:v>
                </c:pt>
                <c:pt idx="22">
                  <c:v>2997.1990000000001</c:v>
                </c:pt>
                <c:pt idx="23">
                  <c:v>2983.2430000000004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FD-44B6-91B2-9C3E9EF0EC2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813.9</c:v>
                </c:pt>
                <c:pt idx="1">
                  <c:v>1196.2</c:v>
                </c:pt>
                <c:pt idx="2">
                  <c:v>1019.2</c:v>
                </c:pt>
                <c:pt idx="3">
                  <c:v>988.8</c:v>
                </c:pt>
                <c:pt idx="4">
                  <c:v>868.6</c:v>
                </c:pt>
                <c:pt idx="5">
                  <c:v>562.70000000000005</c:v>
                </c:pt>
                <c:pt idx="6">
                  <c:v>203</c:v>
                </c:pt>
                <c:pt idx="7">
                  <c:v>220</c:v>
                </c:pt>
                <c:pt idx="8">
                  <c:v>173</c:v>
                </c:pt>
                <c:pt idx="9">
                  <c:v>258.7</c:v>
                </c:pt>
                <c:pt idx="10">
                  <c:v>343.2</c:v>
                </c:pt>
                <c:pt idx="11">
                  <c:v>458.4</c:v>
                </c:pt>
                <c:pt idx="12">
                  <c:v>300</c:v>
                </c:pt>
                <c:pt idx="13">
                  <c:v>623.5</c:v>
                </c:pt>
                <c:pt idx="14">
                  <c:v>518.6</c:v>
                </c:pt>
                <c:pt idx="15">
                  <c:v>488</c:v>
                </c:pt>
                <c:pt idx="16">
                  <c:v>273</c:v>
                </c:pt>
                <c:pt idx="17">
                  <c:v>376.4</c:v>
                </c:pt>
                <c:pt idx="18">
                  <c:v>434</c:v>
                </c:pt>
                <c:pt idx="19">
                  <c:v>746.4</c:v>
                </c:pt>
                <c:pt idx="20">
                  <c:v>1190</c:v>
                </c:pt>
                <c:pt idx="21">
                  <c:v>1105</c:v>
                </c:pt>
                <c:pt idx="22">
                  <c:v>1234</c:v>
                </c:pt>
                <c:pt idx="23">
                  <c:v>1319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FD-44B6-91B2-9C3E9EF0EC2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832.37499999999989</c:v>
                </c:pt>
                <c:pt idx="1">
                  <c:v>899.10799999999972</c:v>
                </c:pt>
                <c:pt idx="2">
                  <c:v>1227.6970000000001</c:v>
                </c:pt>
                <c:pt idx="3">
                  <c:v>1313.3469999999998</c:v>
                </c:pt>
                <c:pt idx="4">
                  <c:v>1350.355</c:v>
                </c:pt>
                <c:pt idx="5">
                  <c:v>1209.3050000000003</c:v>
                </c:pt>
                <c:pt idx="6">
                  <c:v>1535.8130000000001</c:v>
                </c:pt>
                <c:pt idx="7">
                  <c:v>1928.4360000000001</c:v>
                </c:pt>
                <c:pt idx="8">
                  <c:v>2737.7570000000005</c:v>
                </c:pt>
                <c:pt idx="9">
                  <c:v>4045.0810000000001</c:v>
                </c:pt>
                <c:pt idx="10">
                  <c:v>4628.0549999999994</c:v>
                </c:pt>
                <c:pt idx="11">
                  <c:v>4873.2129999999988</c:v>
                </c:pt>
                <c:pt idx="12">
                  <c:v>4891.2939999999971</c:v>
                </c:pt>
                <c:pt idx="13">
                  <c:v>4753.0019999999986</c:v>
                </c:pt>
                <c:pt idx="14">
                  <c:v>4459.5459999999985</c:v>
                </c:pt>
                <c:pt idx="15">
                  <c:v>3946.6460000000006</c:v>
                </c:pt>
                <c:pt idx="16">
                  <c:v>3192.8450000000012</c:v>
                </c:pt>
                <c:pt idx="17">
                  <c:v>2151.6419999999998</c:v>
                </c:pt>
                <c:pt idx="18">
                  <c:v>1315.5410000000002</c:v>
                </c:pt>
                <c:pt idx="19">
                  <c:v>913.45600000000024</c:v>
                </c:pt>
                <c:pt idx="20">
                  <c:v>770.56899999999996</c:v>
                </c:pt>
                <c:pt idx="21">
                  <c:v>675.6959999999998</c:v>
                </c:pt>
                <c:pt idx="22">
                  <c:v>612.30100000000004</c:v>
                </c:pt>
                <c:pt idx="23">
                  <c:v>569.6149999999999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FD-44B6-91B2-9C3E9EF0EC2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93</c:v>
                </c:pt>
                <c:pt idx="2">
                  <c:v>100</c:v>
                </c:pt>
                <c:pt idx="3">
                  <c:v>105</c:v>
                </c:pt>
                <c:pt idx="4">
                  <c:v>109</c:v>
                </c:pt>
                <c:pt idx="5">
                  <c:v>116</c:v>
                </c:pt>
                <c:pt idx="6">
                  <c:v>136</c:v>
                </c:pt>
                <c:pt idx="7">
                  <c:v>163</c:v>
                </c:pt>
                <c:pt idx="8">
                  <c:v>183</c:v>
                </c:pt>
                <c:pt idx="9">
                  <c:v>195</c:v>
                </c:pt>
                <c:pt idx="10">
                  <c:v>203</c:v>
                </c:pt>
                <c:pt idx="11">
                  <c:v>205</c:v>
                </c:pt>
                <c:pt idx="12">
                  <c:v>205</c:v>
                </c:pt>
                <c:pt idx="13">
                  <c:v>200</c:v>
                </c:pt>
                <c:pt idx="14">
                  <c:v>194</c:v>
                </c:pt>
                <c:pt idx="15">
                  <c:v>183</c:v>
                </c:pt>
                <c:pt idx="16">
                  <c:v>169</c:v>
                </c:pt>
                <c:pt idx="17">
                  <c:v>150</c:v>
                </c:pt>
                <c:pt idx="18">
                  <c:v>124</c:v>
                </c:pt>
                <c:pt idx="19">
                  <c:v>106</c:v>
                </c:pt>
                <c:pt idx="20">
                  <c:v>102</c:v>
                </c:pt>
                <c:pt idx="21">
                  <c:v>100</c:v>
                </c:pt>
                <c:pt idx="22">
                  <c:v>100</c:v>
                </c:pt>
                <c:pt idx="23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FD-44B6-91B2-9C3E9EF0EC2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184</c:v>
                </c:pt>
                <c:pt idx="5">
                  <c:v>411</c:v>
                </c:pt>
                <c:pt idx="6">
                  <c:v>541</c:v>
                </c:pt>
                <c:pt idx="7">
                  <c:v>596</c:v>
                </c:pt>
                <c:pt idx="8">
                  <c:v>589</c:v>
                </c:pt>
                <c:pt idx="9">
                  <c:v>434</c:v>
                </c:pt>
                <c:pt idx="10">
                  <c:v>64</c:v>
                </c:pt>
                <c:pt idx="11">
                  <c:v>64</c:v>
                </c:pt>
                <c:pt idx="12">
                  <c:v>64</c:v>
                </c:pt>
                <c:pt idx="13">
                  <c:v>38</c:v>
                </c:pt>
                <c:pt idx="14">
                  <c:v>38</c:v>
                </c:pt>
                <c:pt idx="15">
                  <c:v>258</c:v>
                </c:pt>
                <c:pt idx="16">
                  <c:v>494</c:v>
                </c:pt>
                <c:pt idx="17">
                  <c:v>739</c:v>
                </c:pt>
                <c:pt idx="18">
                  <c:v>987</c:v>
                </c:pt>
                <c:pt idx="19">
                  <c:v>1179</c:v>
                </c:pt>
                <c:pt idx="20">
                  <c:v>1415</c:v>
                </c:pt>
                <c:pt idx="21">
                  <c:v>1196.5039999999999</c:v>
                </c:pt>
                <c:pt idx="22">
                  <c:v>851.68100000000004</c:v>
                </c:pt>
                <c:pt idx="23">
                  <c:v>95.283000000000001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FD-44B6-91B2-9C3E9EF0E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5125.1289999999999</c:v>
                </c:pt>
                <c:pt idx="1">
                  <c:v>5110.1690000000008</c:v>
                </c:pt>
                <c:pt idx="2">
                  <c:v>5096.7849999999989</c:v>
                </c:pt>
                <c:pt idx="3">
                  <c:v>5157.0489999999991</c:v>
                </c:pt>
                <c:pt idx="4">
                  <c:v>5173.8649999999998</c:v>
                </c:pt>
                <c:pt idx="5">
                  <c:v>4980.9320000000025</c:v>
                </c:pt>
                <c:pt idx="6">
                  <c:v>5545.732</c:v>
                </c:pt>
                <c:pt idx="7">
                  <c:v>6057.3120000000017</c:v>
                </c:pt>
                <c:pt idx="8">
                  <c:v>6826.3420000000006</c:v>
                </c:pt>
                <c:pt idx="9">
                  <c:v>7411.6350000000011</c:v>
                </c:pt>
                <c:pt idx="10">
                  <c:v>7625.1900000000005</c:v>
                </c:pt>
                <c:pt idx="11">
                  <c:v>7917.4970000000012</c:v>
                </c:pt>
                <c:pt idx="12">
                  <c:v>7977.1679999999997</c:v>
                </c:pt>
                <c:pt idx="13">
                  <c:v>7722.415</c:v>
                </c:pt>
                <c:pt idx="14">
                  <c:v>7597.0160000000005</c:v>
                </c:pt>
                <c:pt idx="15">
                  <c:v>7305.4500000000016</c:v>
                </c:pt>
                <c:pt idx="16">
                  <c:v>7194.9140000000016</c:v>
                </c:pt>
                <c:pt idx="17">
                  <c:v>7101.0569999999998</c:v>
                </c:pt>
                <c:pt idx="18">
                  <c:v>7104.9579999999987</c:v>
                </c:pt>
                <c:pt idx="19">
                  <c:v>7002.8810000000003</c:v>
                </c:pt>
                <c:pt idx="20">
                  <c:v>6923.9099999999989</c:v>
                </c:pt>
                <c:pt idx="21">
                  <c:v>6490.4690000000001</c:v>
                </c:pt>
                <c:pt idx="22">
                  <c:v>6138.1809999999996</c:v>
                </c:pt>
                <c:pt idx="23">
                  <c:v>5408.1409999999987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FD-44B6-91B2-9C3E9EF0E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77.33</c:v>
                </c:pt>
                <c:pt idx="1">
                  <c:v>44.79</c:v>
                </c:pt>
                <c:pt idx="2">
                  <c:v>44.77</c:v>
                </c:pt>
                <c:pt idx="3">
                  <c:v>36.74</c:v>
                </c:pt>
                <c:pt idx="4">
                  <c:v>41.8</c:v>
                </c:pt>
                <c:pt idx="5">
                  <c:v>82.95</c:v>
                </c:pt>
                <c:pt idx="6">
                  <c:v>115.29</c:v>
                </c:pt>
                <c:pt idx="7">
                  <c:v>130</c:v>
                </c:pt>
                <c:pt idx="8">
                  <c:v>107.01</c:v>
                </c:pt>
                <c:pt idx="9">
                  <c:v>60.53</c:v>
                </c:pt>
                <c:pt idx="10">
                  <c:v>68.989999999999995</c:v>
                </c:pt>
                <c:pt idx="11">
                  <c:v>46.9</c:v>
                </c:pt>
                <c:pt idx="12">
                  <c:v>79.88</c:v>
                </c:pt>
                <c:pt idx="13">
                  <c:v>85.09</c:v>
                </c:pt>
                <c:pt idx="14">
                  <c:v>68.52</c:v>
                </c:pt>
                <c:pt idx="15">
                  <c:v>91</c:v>
                </c:pt>
                <c:pt idx="16">
                  <c:v>89.05</c:v>
                </c:pt>
                <c:pt idx="17">
                  <c:v>96.4</c:v>
                </c:pt>
                <c:pt idx="18">
                  <c:v>115.55</c:v>
                </c:pt>
                <c:pt idx="19">
                  <c:v>132.94</c:v>
                </c:pt>
                <c:pt idx="20">
                  <c:v>161.97999999999999</c:v>
                </c:pt>
                <c:pt idx="21">
                  <c:v>155.19999999999999</c:v>
                </c:pt>
                <c:pt idx="22">
                  <c:v>149.19999999999999</c:v>
                </c:pt>
                <c:pt idx="23">
                  <c:v>146.19999999999999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CFD-44B6-91B2-9C3E9EF0E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5125.1750000000011</v>
      </c>
      <c r="C4" s="18">
        <v>5110.2079999999996</v>
      </c>
      <c r="D4" s="18">
        <v>5096.7970000000005</v>
      </c>
      <c r="E4" s="18">
        <v>5157.0469999999987</v>
      </c>
      <c r="F4" s="18">
        <v>5173.8550000000014</v>
      </c>
      <c r="G4" s="18">
        <v>4980.9050000000016</v>
      </c>
      <c r="H4" s="18">
        <v>5545.6910000000007</v>
      </c>
      <c r="I4" s="18">
        <v>6057.3440000000028</v>
      </c>
      <c r="J4" s="18">
        <v>6826.3079999999991</v>
      </c>
      <c r="K4" s="18">
        <v>7411.6810000000005</v>
      </c>
      <c r="L4" s="18">
        <v>7625.1550000000025</v>
      </c>
      <c r="M4" s="18">
        <v>7917.5129999999999</v>
      </c>
      <c r="N4" s="18">
        <v>7977.1939999999977</v>
      </c>
      <c r="O4" s="18">
        <v>7722.4019999999991</v>
      </c>
      <c r="P4" s="18">
        <v>7597.0459999999985</v>
      </c>
      <c r="Q4" s="18">
        <v>7305.4669999999987</v>
      </c>
      <c r="R4" s="18">
        <v>7194.871000000001</v>
      </c>
      <c r="S4" s="18">
        <v>7101.1010000000024</v>
      </c>
      <c r="T4" s="18">
        <v>7104.9410000000007</v>
      </c>
      <c r="U4" s="18">
        <v>7002.853000000001</v>
      </c>
      <c r="V4" s="18">
        <v>6923.9100000000017</v>
      </c>
      <c r="W4" s="18">
        <v>6490.4690000000001</v>
      </c>
      <c r="X4" s="18">
        <v>6138.1810000000005</v>
      </c>
      <c r="Y4" s="18">
        <v>5408.1410000000005</v>
      </c>
      <c r="Z4" s="19"/>
      <c r="AA4" s="20">
        <f>SUM(B4:Z4)</f>
        <v>155994.25500000006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77.33</v>
      </c>
      <c r="C7" s="28">
        <v>44.79</v>
      </c>
      <c r="D7" s="28">
        <v>44.77</v>
      </c>
      <c r="E7" s="28">
        <v>36.74</v>
      </c>
      <c r="F7" s="28">
        <v>41.8</v>
      </c>
      <c r="G7" s="28">
        <v>82.95</v>
      </c>
      <c r="H7" s="28">
        <v>115.29</v>
      </c>
      <c r="I7" s="28">
        <v>130</v>
      </c>
      <c r="J7" s="28">
        <v>107.01</v>
      </c>
      <c r="K7" s="28">
        <v>60.53</v>
      </c>
      <c r="L7" s="28">
        <v>68.989999999999995</v>
      </c>
      <c r="M7" s="28">
        <v>46.9</v>
      </c>
      <c r="N7" s="28">
        <v>79.88</v>
      </c>
      <c r="O7" s="28">
        <v>85.09</v>
      </c>
      <c r="P7" s="28">
        <v>68.52</v>
      </c>
      <c r="Q7" s="28">
        <v>91</v>
      </c>
      <c r="R7" s="28">
        <v>89.05</v>
      </c>
      <c r="S7" s="28">
        <v>96.4</v>
      </c>
      <c r="T7" s="28">
        <v>115.55</v>
      </c>
      <c r="U7" s="28">
        <v>132.94</v>
      </c>
      <c r="V7" s="28">
        <v>161.97999999999999</v>
      </c>
      <c r="W7" s="28">
        <v>155.19999999999999</v>
      </c>
      <c r="X7" s="28">
        <v>149.19999999999999</v>
      </c>
      <c r="Y7" s="28">
        <v>146.19999999999999</v>
      </c>
      <c r="Z7" s="29"/>
      <c r="AA7" s="30">
        <f>IF(SUM(B7:Z7)&lt;&gt;0,AVERAGEIF(B7:Z7,"&lt;&gt;"""),"")</f>
        <v>92.837916666666672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508</v>
      </c>
      <c r="C10" s="42">
        <v>508</v>
      </c>
      <c r="D10" s="42">
        <v>508</v>
      </c>
      <c r="E10" s="42">
        <v>508</v>
      </c>
      <c r="F10" s="42">
        <v>508</v>
      </c>
      <c r="G10" s="42">
        <v>508</v>
      </c>
      <c r="H10" s="42">
        <v>508</v>
      </c>
      <c r="I10" s="42">
        <v>508</v>
      </c>
      <c r="J10" s="42">
        <v>816</v>
      </c>
      <c r="K10" s="42">
        <v>816</v>
      </c>
      <c r="L10" s="42">
        <v>816</v>
      </c>
      <c r="M10" s="42">
        <v>667</v>
      </c>
      <c r="N10" s="42">
        <v>816</v>
      </c>
      <c r="O10" s="42">
        <v>667</v>
      </c>
      <c r="P10" s="42">
        <v>816</v>
      </c>
      <c r="Q10" s="42">
        <v>667</v>
      </c>
      <c r="R10" s="42">
        <v>816</v>
      </c>
      <c r="S10" s="42">
        <v>816</v>
      </c>
      <c r="T10" s="42">
        <v>816</v>
      </c>
      <c r="U10" s="42">
        <v>508</v>
      </c>
      <c r="V10" s="42">
        <v>200</v>
      </c>
      <c r="W10" s="42">
        <v>200</v>
      </c>
      <c r="X10" s="42">
        <v>200</v>
      </c>
      <c r="Y10" s="42">
        <v>200</v>
      </c>
      <c r="Z10" s="43"/>
      <c r="AA10" s="44">
        <f t="shared" ref="AA10:AA15" si="0">SUM(B10:Z10)</f>
        <v>13901</v>
      </c>
    </row>
    <row r="11" spans="1:27" ht="24.95" customHeight="1" x14ac:dyDescent="0.2">
      <c r="A11" s="45" t="s">
        <v>7</v>
      </c>
      <c r="B11" s="46">
        <v>143</v>
      </c>
      <c r="C11" s="47">
        <v>143</v>
      </c>
      <c r="D11" s="47">
        <v>143</v>
      </c>
      <c r="E11" s="47">
        <v>143</v>
      </c>
      <c r="F11" s="47">
        <v>143</v>
      </c>
      <c r="G11" s="47">
        <v>143</v>
      </c>
      <c r="H11" s="47">
        <v>143</v>
      </c>
      <c r="I11" s="47">
        <v>143</v>
      </c>
      <c r="J11" s="47">
        <v>143</v>
      </c>
      <c r="K11" s="47">
        <v>143</v>
      </c>
      <c r="L11" s="47">
        <v>143</v>
      </c>
      <c r="M11" s="47">
        <v>143</v>
      </c>
      <c r="N11" s="47">
        <v>143</v>
      </c>
      <c r="O11" s="47">
        <v>143</v>
      </c>
      <c r="P11" s="47">
        <v>143</v>
      </c>
      <c r="Q11" s="47">
        <v>143</v>
      </c>
      <c r="R11" s="47">
        <v>145</v>
      </c>
      <c r="S11" s="47">
        <v>177</v>
      </c>
      <c r="T11" s="47">
        <v>210</v>
      </c>
      <c r="U11" s="47">
        <v>223</v>
      </c>
      <c r="V11" s="47">
        <v>217</v>
      </c>
      <c r="W11" s="47">
        <v>182</v>
      </c>
      <c r="X11" s="47">
        <v>143</v>
      </c>
      <c r="Y11" s="47">
        <v>143</v>
      </c>
      <c r="Z11" s="48"/>
      <c r="AA11" s="49">
        <f t="shared" si="0"/>
        <v>3728</v>
      </c>
    </row>
    <row r="12" spans="1:27" ht="24.95" customHeight="1" x14ac:dyDescent="0.2">
      <c r="A12" s="50" t="s">
        <v>8</v>
      </c>
      <c r="B12" s="51">
        <v>2702.9</v>
      </c>
      <c r="C12" s="52">
        <v>2232.9</v>
      </c>
      <c r="D12" s="52">
        <v>2060.9</v>
      </c>
      <c r="E12" s="52">
        <v>2060.9</v>
      </c>
      <c r="F12" s="52">
        <v>2010.9</v>
      </c>
      <c r="G12" s="52">
        <v>2030.9</v>
      </c>
      <c r="H12" s="52">
        <v>2478.8780000000002</v>
      </c>
      <c r="I12" s="52">
        <v>2498.9080000000004</v>
      </c>
      <c r="J12" s="52">
        <v>2184.5510000000004</v>
      </c>
      <c r="K12" s="52">
        <v>1519.9</v>
      </c>
      <c r="L12" s="52">
        <v>1427.9</v>
      </c>
      <c r="M12" s="52">
        <v>1506.9</v>
      </c>
      <c r="N12" s="52">
        <v>1557.9</v>
      </c>
      <c r="O12" s="52">
        <v>1297.9000000000001</v>
      </c>
      <c r="P12" s="52">
        <v>1427.9</v>
      </c>
      <c r="Q12" s="52">
        <v>1619.8210000000001</v>
      </c>
      <c r="R12" s="52">
        <v>2105.0259999999998</v>
      </c>
      <c r="S12" s="52">
        <v>2691.0590000000002</v>
      </c>
      <c r="T12" s="52">
        <v>3218.4</v>
      </c>
      <c r="U12" s="52">
        <v>3326.9970000000003</v>
      </c>
      <c r="V12" s="52">
        <v>3029.3410000000003</v>
      </c>
      <c r="W12" s="52">
        <v>3031.2690000000002</v>
      </c>
      <c r="X12" s="52">
        <v>2997.1990000000001</v>
      </c>
      <c r="Y12" s="52">
        <v>2983.2430000000004</v>
      </c>
      <c r="Z12" s="53"/>
      <c r="AA12" s="54">
        <f t="shared" si="0"/>
        <v>54002.49200000002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184</v>
      </c>
      <c r="G13" s="52">
        <v>411</v>
      </c>
      <c r="H13" s="52">
        <v>541</v>
      </c>
      <c r="I13" s="52">
        <v>596</v>
      </c>
      <c r="J13" s="52">
        <v>589</v>
      </c>
      <c r="K13" s="52">
        <v>434</v>
      </c>
      <c r="L13" s="52">
        <v>64</v>
      </c>
      <c r="M13" s="52">
        <v>64</v>
      </c>
      <c r="N13" s="52">
        <v>64</v>
      </c>
      <c r="O13" s="52">
        <v>38</v>
      </c>
      <c r="P13" s="52">
        <v>38</v>
      </c>
      <c r="Q13" s="52">
        <v>258</v>
      </c>
      <c r="R13" s="52">
        <v>494</v>
      </c>
      <c r="S13" s="52">
        <v>739</v>
      </c>
      <c r="T13" s="52">
        <v>987</v>
      </c>
      <c r="U13" s="52">
        <v>1179</v>
      </c>
      <c r="V13" s="52">
        <v>1415</v>
      </c>
      <c r="W13" s="52">
        <v>1196.5039999999999</v>
      </c>
      <c r="X13" s="52">
        <v>851.68100000000004</v>
      </c>
      <c r="Y13" s="52">
        <v>95.283000000000001</v>
      </c>
      <c r="Z13" s="53"/>
      <c r="AA13" s="54">
        <f t="shared" si="0"/>
        <v>10390.468000000001</v>
      </c>
    </row>
    <row r="14" spans="1:27" ht="24.95" customHeight="1" x14ac:dyDescent="0.2">
      <c r="A14" s="55" t="s">
        <v>10</v>
      </c>
      <c r="B14" s="56">
        <v>832.37499999999989</v>
      </c>
      <c r="C14" s="57">
        <v>899.10799999999972</v>
      </c>
      <c r="D14" s="57">
        <v>1227.6970000000001</v>
      </c>
      <c r="E14" s="57">
        <v>1313.3469999999998</v>
      </c>
      <c r="F14" s="57">
        <v>1350.355</v>
      </c>
      <c r="G14" s="57">
        <v>1209.3050000000003</v>
      </c>
      <c r="H14" s="57">
        <v>1535.8130000000001</v>
      </c>
      <c r="I14" s="57">
        <v>1928.4360000000001</v>
      </c>
      <c r="J14" s="57">
        <v>2737.7570000000005</v>
      </c>
      <c r="K14" s="57">
        <v>4045.0810000000001</v>
      </c>
      <c r="L14" s="57">
        <v>4628.0549999999994</v>
      </c>
      <c r="M14" s="57">
        <v>4873.2129999999988</v>
      </c>
      <c r="N14" s="57">
        <v>4891.2939999999971</v>
      </c>
      <c r="O14" s="57">
        <v>4753.0019999999986</v>
      </c>
      <c r="P14" s="57">
        <v>4459.5459999999985</v>
      </c>
      <c r="Q14" s="57">
        <v>3946.6460000000006</v>
      </c>
      <c r="R14" s="57">
        <v>3192.8450000000012</v>
      </c>
      <c r="S14" s="57">
        <v>2151.6419999999998</v>
      </c>
      <c r="T14" s="57">
        <v>1315.5410000000002</v>
      </c>
      <c r="U14" s="57">
        <v>913.45600000000024</v>
      </c>
      <c r="V14" s="57">
        <v>770.56899999999996</v>
      </c>
      <c r="W14" s="57">
        <v>675.6959999999998</v>
      </c>
      <c r="X14" s="57">
        <v>612.30100000000004</v>
      </c>
      <c r="Y14" s="57">
        <v>569.6149999999999</v>
      </c>
      <c r="Z14" s="58"/>
      <c r="AA14" s="59">
        <f t="shared" si="0"/>
        <v>54832.694999999985</v>
      </c>
    </row>
    <row r="15" spans="1:27" ht="24.95" customHeight="1" x14ac:dyDescent="0.2">
      <c r="A15" s="55" t="s">
        <v>11</v>
      </c>
      <c r="B15" s="56">
        <v>87</v>
      </c>
      <c r="C15" s="57">
        <v>93</v>
      </c>
      <c r="D15" s="57">
        <v>100</v>
      </c>
      <c r="E15" s="57">
        <v>105</v>
      </c>
      <c r="F15" s="57">
        <v>109</v>
      </c>
      <c r="G15" s="57">
        <v>116</v>
      </c>
      <c r="H15" s="57">
        <v>136</v>
      </c>
      <c r="I15" s="57">
        <v>163</v>
      </c>
      <c r="J15" s="57">
        <v>183</v>
      </c>
      <c r="K15" s="57">
        <v>195</v>
      </c>
      <c r="L15" s="57">
        <v>203</v>
      </c>
      <c r="M15" s="57">
        <v>205</v>
      </c>
      <c r="N15" s="57">
        <v>205</v>
      </c>
      <c r="O15" s="57">
        <v>200</v>
      </c>
      <c r="P15" s="57">
        <v>194</v>
      </c>
      <c r="Q15" s="57">
        <v>183</v>
      </c>
      <c r="R15" s="57">
        <v>169</v>
      </c>
      <c r="S15" s="57">
        <v>150</v>
      </c>
      <c r="T15" s="57">
        <v>124</v>
      </c>
      <c r="U15" s="57">
        <v>106</v>
      </c>
      <c r="V15" s="57">
        <v>102</v>
      </c>
      <c r="W15" s="57">
        <v>100</v>
      </c>
      <c r="X15" s="57">
        <v>100</v>
      </c>
      <c r="Y15" s="57">
        <v>98</v>
      </c>
      <c r="Z15" s="58"/>
      <c r="AA15" s="59">
        <f t="shared" si="0"/>
        <v>3426</v>
      </c>
    </row>
    <row r="16" spans="1:27" ht="30" customHeight="1" thickBot="1" x14ac:dyDescent="0.25">
      <c r="A16" s="60" t="s">
        <v>12</v>
      </c>
      <c r="B16" s="61">
        <f>IF(LEN(B$2)&gt;0,SUM(B10:B15),"")</f>
        <v>4311.2749999999996</v>
      </c>
      <c r="C16" s="62">
        <f t="shared" ref="C16:Z16" si="1">IF(LEN(C$2)&gt;0,SUM(C10:C15),"")</f>
        <v>3914.0079999999998</v>
      </c>
      <c r="D16" s="62">
        <f t="shared" si="1"/>
        <v>4077.5970000000002</v>
      </c>
      <c r="E16" s="62">
        <f t="shared" si="1"/>
        <v>4168.2469999999994</v>
      </c>
      <c r="F16" s="62">
        <f t="shared" si="1"/>
        <v>4305.2550000000001</v>
      </c>
      <c r="G16" s="62">
        <f t="shared" si="1"/>
        <v>4418.2049999999999</v>
      </c>
      <c r="H16" s="62">
        <f t="shared" si="1"/>
        <v>5342.6910000000007</v>
      </c>
      <c r="I16" s="62">
        <f t="shared" si="1"/>
        <v>5837.344000000001</v>
      </c>
      <c r="J16" s="62">
        <f t="shared" si="1"/>
        <v>6653.3080000000009</v>
      </c>
      <c r="K16" s="62">
        <f t="shared" si="1"/>
        <v>7152.9809999999998</v>
      </c>
      <c r="L16" s="62">
        <f t="shared" si="1"/>
        <v>7281.9549999999999</v>
      </c>
      <c r="M16" s="62">
        <f t="shared" si="1"/>
        <v>7459.1129999999994</v>
      </c>
      <c r="N16" s="62">
        <f t="shared" si="1"/>
        <v>7677.1939999999977</v>
      </c>
      <c r="O16" s="62">
        <f t="shared" si="1"/>
        <v>7098.9019999999982</v>
      </c>
      <c r="P16" s="62">
        <f t="shared" si="1"/>
        <v>7078.4459999999981</v>
      </c>
      <c r="Q16" s="62">
        <f t="shared" si="1"/>
        <v>6817.4670000000006</v>
      </c>
      <c r="R16" s="62">
        <f t="shared" si="1"/>
        <v>6921.871000000001</v>
      </c>
      <c r="S16" s="62">
        <f t="shared" si="1"/>
        <v>6724.701</v>
      </c>
      <c r="T16" s="62">
        <f t="shared" si="1"/>
        <v>6670.9409999999998</v>
      </c>
      <c r="U16" s="62">
        <f t="shared" si="1"/>
        <v>6256.4530000000004</v>
      </c>
      <c r="V16" s="62">
        <f t="shared" si="1"/>
        <v>5733.91</v>
      </c>
      <c r="W16" s="62">
        <f t="shared" si="1"/>
        <v>5385.4690000000001</v>
      </c>
      <c r="X16" s="62">
        <f t="shared" si="1"/>
        <v>4904.1810000000005</v>
      </c>
      <c r="Y16" s="62">
        <f t="shared" si="1"/>
        <v>4089.1410000000001</v>
      </c>
      <c r="Z16" s="63" t="str">
        <f t="shared" si="1"/>
        <v/>
      </c>
      <c r="AA16" s="64">
        <f>SUM(AA10:AA15)</f>
        <v>140280.655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2476.9</v>
      </c>
      <c r="C28" s="72">
        <v>2518.9</v>
      </c>
      <c r="D28" s="72">
        <v>2564.9</v>
      </c>
      <c r="E28" s="72">
        <v>2613.9</v>
      </c>
      <c r="F28" s="72">
        <v>2799.9</v>
      </c>
      <c r="G28" s="72">
        <v>3042.13</v>
      </c>
      <c r="H28" s="72">
        <v>3138.54</v>
      </c>
      <c r="I28" s="72">
        <v>3614.43</v>
      </c>
      <c r="J28" s="72">
        <v>4380.38</v>
      </c>
      <c r="K28" s="72">
        <v>4622.7</v>
      </c>
      <c r="L28" s="72">
        <v>4515.08</v>
      </c>
      <c r="M28" s="72">
        <v>4589.6099999999997</v>
      </c>
      <c r="N28" s="72">
        <v>4788.22</v>
      </c>
      <c r="O28" s="72">
        <v>4187.6899999999996</v>
      </c>
      <c r="P28" s="72">
        <v>4157.8</v>
      </c>
      <c r="Q28" s="72">
        <v>3954.34</v>
      </c>
      <c r="R28" s="72">
        <v>3994.08</v>
      </c>
      <c r="S28" s="72">
        <v>3847.95</v>
      </c>
      <c r="T28" s="72">
        <v>3611.53</v>
      </c>
      <c r="U28" s="72">
        <v>3197.25</v>
      </c>
      <c r="V28" s="72">
        <v>2487.9</v>
      </c>
      <c r="W28" s="72">
        <v>2277.9</v>
      </c>
      <c r="X28" s="72">
        <v>1954.9</v>
      </c>
      <c r="Y28" s="72">
        <v>1373.9</v>
      </c>
      <c r="Z28" s="73"/>
      <c r="AA28" s="74">
        <f>SUM(B28:Z28)</f>
        <v>80710.829999999987</v>
      </c>
    </row>
    <row r="29" spans="1:27" ht="24.95" customHeight="1" x14ac:dyDescent="0.2">
      <c r="A29" s="75" t="s">
        <v>23</v>
      </c>
      <c r="B29" s="76">
        <v>534.375</v>
      </c>
      <c r="C29" s="77">
        <v>567.10799999999995</v>
      </c>
      <c r="D29" s="77">
        <v>901.697</v>
      </c>
      <c r="E29" s="77">
        <v>947.34699999999998</v>
      </c>
      <c r="F29" s="77">
        <v>945.35500000000002</v>
      </c>
      <c r="G29" s="77">
        <v>762.07500000000005</v>
      </c>
      <c r="H29" s="77">
        <v>1183.1510000000001</v>
      </c>
      <c r="I29" s="77">
        <v>1188.914</v>
      </c>
      <c r="J29" s="77">
        <v>1306.9280000000001</v>
      </c>
      <c r="K29" s="77">
        <v>1912.2809999999999</v>
      </c>
      <c r="L29" s="77">
        <v>2234.875</v>
      </c>
      <c r="M29" s="77">
        <v>2357.5030000000002</v>
      </c>
      <c r="N29" s="77">
        <v>2484.9740000000002</v>
      </c>
      <c r="O29" s="77">
        <v>2434.212</v>
      </c>
      <c r="P29" s="77">
        <v>2314.6460000000002</v>
      </c>
      <c r="Q29" s="77">
        <v>2120.127</v>
      </c>
      <c r="R29" s="77">
        <v>1686.7909999999999</v>
      </c>
      <c r="S29" s="77">
        <v>1041.751</v>
      </c>
      <c r="T29" s="77">
        <v>608.41099999999994</v>
      </c>
      <c r="U29" s="77">
        <v>433.20299999999997</v>
      </c>
      <c r="V29" s="77">
        <v>794.01</v>
      </c>
      <c r="W29" s="77">
        <v>570.56899999999996</v>
      </c>
      <c r="X29" s="77">
        <v>701.28099999999995</v>
      </c>
      <c r="Y29" s="77">
        <v>738.24099999999999</v>
      </c>
      <c r="Z29" s="78"/>
      <c r="AA29" s="79">
        <f>SUM(B29:Z29)</f>
        <v>30769.824999999997</v>
      </c>
    </row>
    <row r="30" spans="1:27" ht="24.95" customHeight="1" x14ac:dyDescent="0.2">
      <c r="A30" s="82" t="s">
        <v>24</v>
      </c>
      <c r="B30" s="80">
        <v>1806</v>
      </c>
      <c r="C30" s="81">
        <v>1336</v>
      </c>
      <c r="D30" s="81">
        <v>1164</v>
      </c>
      <c r="E30" s="81">
        <v>1164</v>
      </c>
      <c r="F30" s="81">
        <v>1114</v>
      </c>
      <c r="G30" s="81">
        <v>1134</v>
      </c>
      <c r="H30" s="81">
        <v>1224</v>
      </c>
      <c r="I30" s="81">
        <v>1254</v>
      </c>
      <c r="J30" s="81">
        <v>1139</v>
      </c>
      <c r="K30" s="81">
        <v>796</v>
      </c>
      <c r="L30" s="81">
        <v>704</v>
      </c>
      <c r="M30" s="81">
        <v>704</v>
      </c>
      <c r="N30" s="81">
        <v>704</v>
      </c>
      <c r="O30" s="81">
        <v>774</v>
      </c>
      <c r="P30" s="81">
        <v>904</v>
      </c>
      <c r="Q30" s="81">
        <v>1044</v>
      </c>
      <c r="R30" s="81">
        <v>1514</v>
      </c>
      <c r="S30" s="81">
        <v>2114</v>
      </c>
      <c r="T30" s="81">
        <v>2780</v>
      </c>
      <c r="U30" s="81">
        <v>2927</v>
      </c>
      <c r="V30" s="81">
        <v>2927</v>
      </c>
      <c r="W30" s="81">
        <v>2927</v>
      </c>
      <c r="X30" s="81">
        <v>2767</v>
      </c>
      <c r="Y30" s="81">
        <v>2581</v>
      </c>
      <c r="Z30" s="83"/>
      <c r="AA30" s="84">
        <f>SUM(B30:Z30)</f>
        <v>37502</v>
      </c>
    </row>
    <row r="31" spans="1:27" ht="30" customHeight="1" thickBot="1" x14ac:dyDescent="0.25">
      <c r="A31" s="60" t="s">
        <v>25</v>
      </c>
      <c r="B31" s="61">
        <f>IF(LEN(B$2)&gt;0,SUM(B28:B30),"")</f>
        <v>4817.2749999999996</v>
      </c>
      <c r="C31" s="62">
        <f t="shared" ref="C31:Z31" si="4">IF(LEN(C$2)&gt;0,SUM(C28:C30),"")</f>
        <v>4422.0079999999998</v>
      </c>
      <c r="D31" s="62">
        <f t="shared" si="4"/>
        <v>4630.5969999999998</v>
      </c>
      <c r="E31" s="62">
        <f t="shared" si="4"/>
        <v>4725.2470000000003</v>
      </c>
      <c r="F31" s="62">
        <f t="shared" si="4"/>
        <v>4859.2550000000001</v>
      </c>
      <c r="G31" s="62">
        <f t="shared" si="4"/>
        <v>4938.2049999999999</v>
      </c>
      <c r="H31" s="62">
        <f t="shared" si="4"/>
        <v>5545.6909999999998</v>
      </c>
      <c r="I31" s="62">
        <f t="shared" si="4"/>
        <v>6057.3440000000001</v>
      </c>
      <c r="J31" s="62">
        <f t="shared" si="4"/>
        <v>6826.308</v>
      </c>
      <c r="K31" s="62">
        <f t="shared" si="4"/>
        <v>7330.9809999999998</v>
      </c>
      <c r="L31" s="62">
        <f t="shared" si="4"/>
        <v>7453.9549999999999</v>
      </c>
      <c r="M31" s="62">
        <f t="shared" si="4"/>
        <v>7651.1129999999994</v>
      </c>
      <c r="N31" s="62">
        <f t="shared" si="4"/>
        <v>7977.1940000000004</v>
      </c>
      <c r="O31" s="62">
        <f t="shared" si="4"/>
        <v>7395.902</v>
      </c>
      <c r="P31" s="62">
        <f t="shared" si="4"/>
        <v>7376.4459999999999</v>
      </c>
      <c r="Q31" s="62">
        <f t="shared" si="4"/>
        <v>7118.4670000000006</v>
      </c>
      <c r="R31" s="62">
        <f t="shared" si="4"/>
        <v>7194.8710000000001</v>
      </c>
      <c r="S31" s="62">
        <f t="shared" si="4"/>
        <v>7003.701</v>
      </c>
      <c r="T31" s="62">
        <f t="shared" si="4"/>
        <v>6999.9409999999998</v>
      </c>
      <c r="U31" s="62">
        <f t="shared" si="4"/>
        <v>6557.4529999999995</v>
      </c>
      <c r="V31" s="62">
        <f t="shared" si="4"/>
        <v>6208.91</v>
      </c>
      <c r="W31" s="62">
        <f t="shared" si="4"/>
        <v>5775.4690000000001</v>
      </c>
      <c r="X31" s="62">
        <f t="shared" si="4"/>
        <v>5423.1810000000005</v>
      </c>
      <c r="Y31" s="62">
        <f t="shared" si="4"/>
        <v>4693.1409999999996</v>
      </c>
      <c r="Z31" s="63" t="str">
        <f t="shared" si="4"/>
        <v/>
      </c>
      <c r="AA31" s="64">
        <f>SUM(AA28:AA30)</f>
        <v>148982.65499999997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158</v>
      </c>
      <c r="C34" s="95">
        <v>151</v>
      </c>
      <c r="D34" s="95">
        <v>166</v>
      </c>
      <c r="E34" s="95">
        <v>169</v>
      </c>
      <c r="F34" s="95">
        <v>166</v>
      </c>
      <c r="G34" s="95">
        <v>135</v>
      </c>
      <c r="H34" s="95">
        <v>6</v>
      </c>
      <c r="I34" s="95">
        <v>5</v>
      </c>
      <c r="J34" s="95">
        <v>5</v>
      </c>
      <c r="K34" s="95">
        <v>5</v>
      </c>
      <c r="L34" s="95">
        <v>5</v>
      </c>
      <c r="M34" s="95">
        <v>5</v>
      </c>
      <c r="N34" s="95">
        <v>8</v>
      </c>
      <c r="O34" s="95">
        <v>5</v>
      </c>
      <c r="P34" s="95">
        <v>5</v>
      </c>
      <c r="Q34" s="95">
        <v>8</v>
      </c>
      <c r="R34" s="95"/>
      <c r="S34" s="95"/>
      <c r="T34" s="95">
        <v>101</v>
      </c>
      <c r="U34" s="95">
        <v>96</v>
      </c>
      <c r="V34" s="95">
        <v>181</v>
      </c>
      <c r="W34" s="95">
        <v>151</v>
      </c>
      <c r="X34" s="95">
        <v>206</v>
      </c>
      <c r="Y34" s="95">
        <v>235</v>
      </c>
      <c r="Z34" s="96"/>
      <c r="AA34" s="74">
        <f t="shared" ref="AA34:AA39" si="5">SUM(B34:Z34)</f>
        <v>1972</v>
      </c>
    </row>
    <row r="35" spans="1:27" ht="24.95" customHeight="1" x14ac:dyDescent="0.2">
      <c r="A35" s="97" t="s">
        <v>28</v>
      </c>
      <c r="B35" s="98">
        <v>288</v>
      </c>
      <c r="C35" s="99">
        <v>298</v>
      </c>
      <c r="D35" s="99">
        <v>328</v>
      </c>
      <c r="E35" s="99">
        <v>328</v>
      </c>
      <c r="F35" s="99">
        <v>328</v>
      </c>
      <c r="G35" s="99">
        <v>325</v>
      </c>
      <c r="H35" s="99">
        <v>137</v>
      </c>
      <c r="I35" s="99">
        <v>155</v>
      </c>
      <c r="J35" s="99">
        <v>108</v>
      </c>
      <c r="K35" s="99">
        <v>113</v>
      </c>
      <c r="L35" s="99">
        <v>107</v>
      </c>
      <c r="M35" s="99">
        <v>127</v>
      </c>
      <c r="N35" s="99">
        <v>232</v>
      </c>
      <c r="O35" s="99">
        <v>232</v>
      </c>
      <c r="P35" s="99">
        <v>233</v>
      </c>
      <c r="Q35" s="99">
        <v>233</v>
      </c>
      <c r="R35" s="99">
        <v>213</v>
      </c>
      <c r="S35" s="99">
        <v>219</v>
      </c>
      <c r="T35" s="99">
        <v>168</v>
      </c>
      <c r="U35" s="99">
        <v>145</v>
      </c>
      <c r="V35" s="99">
        <v>234</v>
      </c>
      <c r="W35" s="99">
        <v>179</v>
      </c>
      <c r="X35" s="99">
        <v>253</v>
      </c>
      <c r="Y35" s="99">
        <v>309</v>
      </c>
      <c r="Z35" s="100"/>
      <c r="AA35" s="79">
        <f t="shared" si="5"/>
        <v>5292</v>
      </c>
    </row>
    <row r="36" spans="1:27" ht="24.95" customHeight="1" x14ac:dyDescent="0.2">
      <c r="A36" s="97" t="s">
        <v>29</v>
      </c>
      <c r="B36" s="98">
        <v>317.89999999999998</v>
      </c>
      <c r="C36" s="99">
        <v>698.2</v>
      </c>
      <c r="D36" s="99">
        <v>476.2</v>
      </c>
      <c r="E36" s="99">
        <v>441.8</v>
      </c>
      <c r="F36" s="99">
        <v>324.60000000000002</v>
      </c>
      <c r="G36" s="99">
        <v>52.7</v>
      </c>
      <c r="H36" s="99">
        <v>10</v>
      </c>
      <c r="I36" s="99">
        <v>10</v>
      </c>
      <c r="J36" s="99">
        <v>10</v>
      </c>
      <c r="K36" s="99">
        <v>90.7</v>
      </c>
      <c r="L36" s="99">
        <v>181.2</v>
      </c>
      <c r="M36" s="99">
        <v>276.39999999999998</v>
      </c>
      <c r="N36" s="99">
        <v>10</v>
      </c>
      <c r="O36" s="99">
        <v>336.5</v>
      </c>
      <c r="P36" s="99">
        <v>230.6</v>
      </c>
      <c r="Q36" s="99">
        <v>197</v>
      </c>
      <c r="R36" s="99">
        <v>10</v>
      </c>
      <c r="S36" s="99">
        <v>107.4</v>
      </c>
      <c r="T36" s="99">
        <v>115</v>
      </c>
      <c r="U36" s="99">
        <v>455.4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7251.5999999999995</v>
      </c>
    </row>
    <row r="37" spans="1:27" ht="24.95" customHeight="1" x14ac:dyDescent="0.2">
      <c r="A37" s="97" t="s">
        <v>30</v>
      </c>
      <c r="B37" s="98">
        <v>50</v>
      </c>
      <c r="C37" s="99">
        <v>49</v>
      </c>
      <c r="D37" s="99">
        <v>49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813.9</v>
      </c>
      <c r="C39" s="88">
        <f t="shared" si="6"/>
        <v>1196.2</v>
      </c>
      <c r="D39" s="88">
        <f t="shared" si="6"/>
        <v>1019.2</v>
      </c>
      <c r="E39" s="88">
        <f t="shared" si="6"/>
        <v>988.8</v>
      </c>
      <c r="F39" s="88">
        <f t="shared" si="6"/>
        <v>868.6</v>
      </c>
      <c r="G39" s="88">
        <f t="shared" si="6"/>
        <v>562.70000000000005</v>
      </c>
      <c r="H39" s="88">
        <f t="shared" si="6"/>
        <v>203</v>
      </c>
      <c r="I39" s="88">
        <f t="shared" si="6"/>
        <v>220</v>
      </c>
      <c r="J39" s="88">
        <f t="shared" si="6"/>
        <v>173</v>
      </c>
      <c r="K39" s="88">
        <f t="shared" si="6"/>
        <v>258.7</v>
      </c>
      <c r="L39" s="88">
        <f t="shared" si="6"/>
        <v>343.2</v>
      </c>
      <c r="M39" s="88">
        <f t="shared" si="6"/>
        <v>458.4</v>
      </c>
      <c r="N39" s="88">
        <f t="shared" si="6"/>
        <v>300</v>
      </c>
      <c r="O39" s="88">
        <f t="shared" si="6"/>
        <v>623.5</v>
      </c>
      <c r="P39" s="88">
        <f t="shared" si="6"/>
        <v>518.6</v>
      </c>
      <c r="Q39" s="88">
        <f t="shared" si="6"/>
        <v>488</v>
      </c>
      <c r="R39" s="88">
        <f t="shared" si="6"/>
        <v>273</v>
      </c>
      <c r="S39" s="88">
        <f t="shared" si="6"/>
        <v>376.4</v>
      </c>
      <c r="T39" s="88">
        <f t="shared" si="6"/>
        <v>434</v>
      </c>
      <c r="U39" s="88">
        <f t="shared" si="6"/>
        <v>746.4</v>
      </c>
      <c r="V39" s="88">
        <f t="shared" si="6"/>
        <v>1190</v>
      </c>
      <c r="W39" s="88">
        <f t="shared" si="6"/>
        <v>1105</v>
      </c>
      <c r="X39" s="88">
        <f t="shared" si="6"/>
        <v>1234</v>
      </c>
      <c r="Y39" s="88">
        <f t="shared" si="6"/>
        <v>1319</v>
      </c>
      <c r="Z39" s="89" t="str">
        <f t="shared" si="6"/>
        <v/>
      </c>
      <c r="AA39" s="90">
        <f t="shared" si="5"/>
        <v>15713.599999999999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307.89999999999998</v>
      </c>
      <c r="C44" s="99">
        <v>688.2</v>
      </c>
      <c r="D44" s="99">
        <v>466.2</v>
      </c>
      <c r="E44" s="99">
        <v>431.8</v>
      </c>
      <c r="F44" s="99">
        <v>314.60000000000002</v>
      </c>
      <c r="G44" s="99">
        <v>42.7</v>
      </c>
      <c r="H44" s="99"/>
      <c r="I44" s="99"/>
      <c r="J44" s="99"/>
      <c r="K44" s="99">
        <v>80.7</v>
      </c>
      <c r="L44" s="99">
        <v>171.2</v>
      </c>
      <c r="M44" s="99">
        <v>266.39999999999998</v>
      </c>
      <c r="N44" s="99"/>
      <c r="O44" s="99">
        <v>326.5</v>
      </c>
      <c r="P44" s="99">
        <v>220.6</v>
      </c>
      <c r="Q44" s="99">
        <v>187</v>
      </c>
      <c r="R44" s="99"/>
      <c r="S44" s="99">
        <v>97.4</v>
      </c>
      <c r="T44" s="99">
        <v>105</v>
      </c>
      <c r="U44" s="99">
        <v>445.4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7011.5999999999995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307.89999999999998</v>
      </c>
      <c r="C48" s="88">
        <f t="shared" ref="C48:Z48" si="8">IF(LEN(C$2)&gt;0,SUM(C42:C47),"")</f>
        <v>688.2</v>
      </c>
      <c r="D48" s="88">
        <f t="shared" si="8"/>
        <v>466.2</v>
      </c>
      <c r="E48" s="88">
        <f t="shared" si="8"/>
        <v>431.8</v>
      </c>
      <c r="F48" s="88">
        <f t="shared" si="8"/>
        <v>314.60000000000002</v>
      </c>
      <c r="G48" s="88">
        <f t="shared" si="8"/>
        <v>42.7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80.7</v>
      </c>
      <c r="L48" s="88">
        <f t="shared" si="8"/>
        <v>171.2</v>
      </c>
      <c r="M48" s="88">
        <f t="shared" si="8"/>
        <v>266.39999999999998</v>
      </c>
      <c r="N48" s="88">
        <f t="shared" si="8"/>
        <v>0</v>
      </c>
      <c r="O48" s="88">
        <f t="shared" si="8"/>
        <v>326.5</v>
      </c>
      <c r="P48" s="88">
        <f t="shared" si="8"/>
        <v>220.6</v>
      </c>
      <c r="Q48" s="88">
        <f t="shared" si="8"/>
        <v>187</v>
      </c>
      <c r="R48" s="88">
        <f t="shared" si="8"/>
        <v>0</v>
      </c>
      <c r="S48" s="88">
        <f t="shared" si="8"/>
        <v>97.4</v>
      </c>
      <c r="T48" s="88">
        <f t="shared" si="8"/>
        <v>105</v>
      </c>
      <c r="U48" s="88">
        <f t="shared" si="8"/>
        <v>445.4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7011.5999999999995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5125.1749999999993</v>
      </c>
      <c r="C51" s="88">
        <f t="shared" si="10"/>
        <v>5110.2079999999996</v>
      </c>
      <c r="D51" s="88">
        <f t="shared" si="10"/>
        <v>5096.7970000000005</v>
      </c>
      <c r="E51" s="88">
        <f t="shared" si="10"/>
        <v>5157.0469999999996</v>
      </c>
      <c r="F51" s="88">
        <f t="shared" si="10"/>
        <v>5173.8550000000005</v>
      </c>
      <c r="G51" s="88">
        <f t="shared" si="10"/>
        <v>4980.9049999999997</v>
      </c>
      <c r="H51" s="88">
        <f t="shared" si="10"/>
        <v>5545.6910000000007</v>
      </c>
      <c r="I51" s="88">
        <f t="shared" si="10"/>
        <v>6057.344000000001</v>
      </c>
      <c r="J51" s="88">
        <f t="shared" si="10"/>
        <v>6826.3080000000009</v>
      </c>
      <c r="K51" s="88">
        <f t="shared" si="10"/>
        <v>7411.6809999999996</v>
      </c>
      <c r="L51" s="88">
        <f t="shared" si="10"/>
        <v>7625.1549999999997</v>
      </c>
      <c r="M51" s="88">
        <f t="shared" si="10"/>
        <v>7917.512999999999</v>
      </c>
      <c r="N51" s="88">
        <f t="shared" si="10"/>
        <v>7977.1939999999977</v>
      </c>
      <c r="O51" s="88">
        <f t="shared" si="10"/>
        <v>7722.4019999999982</v>
      </c>
      <c r="P51" s="88">
        <f t="shared" si="10"/>
        <v>7597.0459999999985</v>
      </c>
      <c r="Q51" s="88">
        <f t="shared" si="10"/>
        <v>7305.4670000000006</v>
      </c>
      <c r="R51" s="88">
        <f t="shared" si="10"/>
        <v>7194.871000000001</v>
      </c>
      <c r="S51" s="88">
        <f t="shared" si="10"/>
        <v>7101.1009999999997</v>
      </c>
      <c r="T51" s="88">
        <f t="shared" si="10"/>
        <v>7104.9409999999998</v>
      </c>
      <c r="U51" s="88">
        <f t="shared" si="10"/>
        <v>7002.8530000000001</v>
      </c>
      <c r="V51" s="88">
        <f t="shared" si="10"/>
        <v>6923.91</v>
      </c>
      <c r="W51" s="88">
        <f t="shared" si="10"/>
        <v>6490.4690000000001</v>
      </c>
      <c r="X51" s="88">
        <f t="shared" si="10"/>
        <v>6138.1810000000005</v>
      </c>
      <c r="Y51" s="88">
        <f t="shared" si="10"/>
        <v>5408.1409999999996</v>
      </c>
      <c r="Z51" s="89" t="str">
        <f t="shared" si="10"/>
        <v/>
      </c>
      <c r="AA51" s="104">
        <f>SUM(B51:Z51)</f>
        <v>155994.25500000003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5125.1289999999999</v>
      </c>
      <c r="C4" s="18">
        <v>5110.1690000000008</v>
      </c>
      <c r="D4" s="18">
        <v>5096.7849999999989</v>
      </c>
      <c r="E4" s="18">
        <v>5157.0489999999991</v>
      </c>
      <c r="F4" s="18">
        <v>5173.8649999999998</v>
      </c>
      <c r="G4" s="18">
        <v>4980.9320000000025</v>
      </c>
      <c r="H4" s="18">
        <v>5545.732</v>
      </c>
      <c r="I4" s="18">
        <v>6057.3120000000017</v>
      </c>
      <c r="J4" s="18">
        <v>6826.3420000000006</v>
      </c>
      <c r="K4" s="18">
        <v>7411.6350000000011</v>
      </c>
      <c r="L4" s="18">
        <v>7625.1900000000005</v>
      </c>
      <c r="M4" s="18">
        <v>7917.4970000000012</v>
      </c>
      <c r="N4" s="18">
        <v>7977.1679999999997</v>
      </c>
      <c r="O4" s="18">
        <v>7722.415</v>
      </c>
      <c r="P4" s="18">
        <v>7597.0160000000005</v>
      </c>
      <c r="Q4" s="18">
        <v>7305.4500000000016</v>
      </c>
      <c r="R4" s="18">
        <v>7194.9140000000016</v>
      </c>
      <c r="S4" s="18">
        <v>7101.0569999999998</v>
      </c>
      <c r="T4" s="18">
        <v>7104.9579999999987</v>
      </c>
      <c r="U4" s="18">
        <v>7002.8810000000003</v>
      </c>
      <c r="V4" s="18">
        <v>6923.9099999999989</v>
      </c>
      <c r="W4" s="18">
        <v>6490.4690000000001</v>
      </c>
      <c r="X4" s="18">
        <v>6138.1809999999996</v>
      </c>
      <c r="Y4" s="18">
        <v>5408.1409999999987</v>
      </c>
      <c r="Z4" s="19"/>
      <c r="AA4" s="20">
        <f>SUM(B4:Z4)</f>
        <v>155994.19700000001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77.33</v>
      </c>
      <c r="C7" s="28">
        <v>44.79</v>
      </c>
      <c r="D7" s="28">
        <v>44.77</v>
      </c>
      <c r="E7" s="28">
        <v>36.74</v>
      </c>
      <c r="F7" s="28">
        <v>41.8</v>
      </c>
      <c r="G7" s="28">
        <v>82.95</v>
      </c>
      <c r="H7" s="28">
        <v>115.29</v>
      </c>
      <c r="I7" s="28">
        <v>130</v>
      </c>
      <c r="J7" s="28">
        <v>107.01</v>
      </c>
      <c r="K7" s="28">
        <v>60.53</v>
      </c>
      <c r="L7" s="28">
        <v>68.989999999999995</v>
      </c>
      <c r="M7" s="28">
        <v>46.9</v>
      </c>
      <c r="N7" s="28">
        <v>79.88</v>
      </c>
      <c r="O7" s="28">
        <v>85.09</v>
      </c>
      <c r="P7" s="28">
        <v>68.52</v>
      </c>
      <c r="Q7" s="28">
        <v>91</v>
      </c>
      <c r="R7" s="28">
        <v>89.05</v>
      </c>
      <c r="S7" s="28">
        <v>96.4</v>
      </c>
      <c r="T7" s="28">
        <v>115.55</v>
      </c>
      <c r="U7" s="28">
        <v>132.94</v>
      </c>
      <c r="V7" s="28">
        <v>161.97999999999999</v>
      </c>
      <c r="W7" s="28">
        <v>155.19999999999999</v>
      </c>
      <c r="X7" s="28">
        <v>149.19999999999999</v>
      </c>
      <c r="Y7" s="28">
        <v>146.19999999999999</v>
      </c>
      <c r="Z7" s="29"/>
      <c r="AA7" s="30">
        <f>IF(SUM(B7:Z7)&lt;&gt;0,AVERAGEIF(B7:Z7,"&lt;&gt;"""),"")</f>
        <v>92.837916666666672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788.70500000000004</v>
      </c>
      <c r="C19" s="72">
        <v>864.2399999999999</v>
      </c>
      <c r="D19" s="72">
        <v>855.7639999999999</v>
      </c>
      <c r="E19" s="72">
        <v>891.3</v>
      </c>
      <c r="F19" s="72">
        <v>888.85400000000004</v>
      </c>
      <c r="G19" s="72">
        <v>860.34299999999985</v>
      </c>
      <c r="H19" s="72">
        <v>831.08</v>
      </c>
      <c r="I19" s="72">
        <v>752.03300000000002</v>
      </c>
      <c r="J19" s="72">
        <v>773.39300000000003</v>
      </c>
      <c r="K19" s="72">
        <v>866.99400000000003</v>
      </c>
      <c r="L19" s="72">
        <v>864.11</v>
      </c>
      <c r="M19" s="72">
        <v>923.59100000000001</v>
      </c>
      <c r="N19" s="72">
        <v>961.98599999999999</v>
      </c>
      <c r="O19" s="72">
        <v>957.47199999999998</v>
      </c>
      <c r="P19" s="72">
        <v>960.15899999999999</v>
      </c>
      <c r="Q19" s="72">
        <v>949.23</v>
      </c>
      <c r="R19" s="72">
        <v>843.57899999999995</v>
      </c>
      <c r="S19" s="72">
        <v>851.43100000000004</v>
      </c>
      <c r="T19" s="72">
        <v>785.15800000000013</v>
      </c>
      <c r="U19" s="72">
        <v>752.63999999999987</v>
      </c>
      <c r="V19" s="72">
        <v>737.01600000000008</v>
      </c>
      <c r="W19" s="72">
        <v>736.16899999999998</v>
      </c>
      <c r="X19" s="72">
        <v>729.44299999999998</v>
      </c>
      <c r="Y19" s="72">
        <v>726.42300000000012</v>
      </c>
      <c r="Z19" s="73"/>
      <c r="AA19" s="74">
        <f t="shared" ref="AA19:AA24" si="2">SUM(B19:Z19)</f>
        <v>20151.113000000001</v>
      </c>
    </row>
    <row r="20" spans="1:27" ht="24.95" customHeight="1" x14ac:dyDescent="0.2">
      <c r="A20" s="75" t="s">
        <v>15</v>
      </c>
      <c r="B20" s="76">
        <v>996.15899999999999</v>
      </c>
      <c r="C20" s="77">
        <v>978.64400000000001</v>
      </c>
      <c r="D20" s="77">
        <v>1041.7529999999999</v>
      </c>
      <c r="E20" s="77">
        <v>1045.1380000000001</v>
      </c>
      <c r="F20" s="77">
        <v>1087.3130000000003</v>
      </c>
      <c r="G20" s="77">
        <v>1124.461</v>
      </c>
      <c r="H20" s="77">
        <v>1279.6399999999999</v>
      </c>
      <c r="I20" s="77">
        <v>1317.5929999999996</v>
      </c>
      <c r="J20" s="77">
        <v>1446.0070000000001</v>
      </c>
      <c r="K20" s="77">
        <v>1679.1169999999997</v>
      </c>
      <c r="L20" s="77">
        <v>1743.8089999999997</v>
      </c>
      <c r="M20" s="77">
        <v>1752.6439999999998</v>
      </c>
      <c r="N20" s="77">
        <v>1745.703</v>
      </c>
      <c r="O20" s="77">
        <v>1693.0829999999999</v>
      </c>
      <c r="P20" s="77">
        <v>1671.6670000000001</v>
      </c>
      <c r="Q20" s="77">
        <v>1600.6950000000002</v>
      </c>
      <c r="R20" s="77">
        <v>1585.74</v>
      </c>
      <c r="S20" s="77">
        <v>1469.739</v>
      </c>
      <c r="T20" s="77">
        <v>1423.0550000000001</v>
      </c>
      <c r="U20" s="77">
        <v>1337.1309999999999</v>
      </c>
      <c r="V20" s="77">
        <v>1233.8409999999999</v>
      </c>
      <c r="W20" s="77">
        <v>1104.4900000000002</v>
      </c>
      <c r="X20" s="77">
        <v>1063.5810000000001</v>
      </c>
      <c r="Y20" s="77">
        <v>1027.1980000000003</v>
      </c>
      <c r="Z20" s="78"/>
      <c r="AA20" s="79">
        <f t="shared" si="2"/>
        <v>32448.201000000005</v>
      </c>
    </row>
    <row r="21" spans="1:27" ht="24.95" customHeight="1" x14ac:dyDescent="0.2">
      <c r="A21" s="75" t="s">
        <v>16</v>
      </c>
      <c r="B21" s="80">
        <v>2629.0299999999997</v>
      </c>
      <c r="C21" s="81">
        <v>2491.2849999999999</v>
      </c>
      <c r="D21" s="81">
        <v>2454.268</v>
      </c>
      <c r="E21" s="81">
        <v>2426.9360000000001</v>
      </c>
      <c r="F21" s="81">
        <v>2433.1979999999994</v>
      </c>
      <c r="G21" s="81">
        <v>2388.9829999999997</v>
      </c>
      <c r="H21" s="81">
        <v>2697.5119999999997</v>
      </c>
      <c r="I21" s="81">
        <v>2998.0859999999998</v>
      </c>
      <c r="J21" s="81">
        <v>3305.7419999999997</v>
      </c>
      <c r="K21" s="81">
        <v>3756.5239999999994</v>
      </c>
      <c r="L21" s="81">
        <v>3944.328</v>
      </c>
      <c r="M21" s="81">
        <v>4123.7619999999997</v>
      </c>
      <c r="N21" s="81">
        <v>4146.0790000000006</v>
      </c>
      <c r="O21" s="81">
        <v>4025.3599999999997</v>
      </c>
      <c r="P21" s="81">
        <v>3925.1900000000005</v>
      </c>
      <c r="Q21" s="81">
        <v>3818.0250000000005</v>
      </c>
      <c r="R21" s="81">
        <v>3863.6950000000002</v>
      </c>
      <c r="S21" s="81">
        <v>3824.8869999999997</v>
      </c>
      <c r="T21" s="81">
        <v>3867.2449999999999</v>
      </c>
      <c r="U21" s="81">
        <v>3901.11</v>
      </c>
      <c r="V21" s="81">
        <v>3914.0530000000003</v>
      </c>
      <c r="W21" s="81">
        <v>3632.8099999999995</v>
      </c>
      <c r="X21" s="81">
        <v>3340.6570000000002</v>
      </c>
      <c r="Y21" s="81">
        <v>2975.02</v>
      </c>
      <c r="Z21" s="78"/>
      <c r="AA21" s="79">
        <f t="shared" si="2"/>
        <v>80883.785000000018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102.5</v>
      </c>
      <c r="C23" s="77">
        <v>114</v>
      </c>
      <c r="D23" s="77">
        <v>116</v>
      </c>
      <c r="E23" s="77">
        <v>123.5</v>
      </c>
      <c r="F23" s="77">
        <v>129.5</v>
      </c>
      <c r="G23" s="77">
        <v>129.5</v>
      </c>
      <c r="H23" s="77">
        <v>110.5</v>
      </c>
      <c r="I23" s="77">
        <v>101</v>
      </c>
      <c r="J23" s="77">
        <v>99.5</v>
      </c>
      <c r="K23" s="77">
        <v>132</v>
      </c>
      <c r="L23" s="77">
        <v>148</v>
      </c>
      <c r="M23" s="77">
        <v>136.5</v>
      </c>
      <c r="N23" s="77">
        <v>117.5</v>
      </c>
      <c r="O23" s="77">
        <v>97.5</v>
      </c>
      <c r="P23" s="77">
        <v>93</v>
      </c>
      <c r="Q23" s="77">
        <v>92.5</v>
      </c>
      <c r="R23" s="77">
        <v>100</v>
      </c>
      <c r="S23" s="77">
        <v>119</v>
      </c>
      <c r="T23" s="77">
        <v>142.5</v>
      </c>
      <c r="U23" s="77">
        <v>158</v>
      </c>
      <c r="V23" s="77">
        <v>163</v>
      </c>
      <c r="W23" s="77">
        <v>145</v>
      </c>
      <c r="X23" s="77">
        <v>120.5</v>
      </c>
      <c r="Y23" s="77">
        <v>105.5</v>
      </c>
      <c r="Z23" s="77"/>
      <c r="AA23" s="79">
        <f t="shared" si="2"/>
        <v>2896.5</v>
      </c>
    </row>
    <row r="24" spans="1:27" ht="24.95" customHeight="1" x14ac:dyDescent="0.2">
      <c r="A24" s="85" t="s">
        <v>19</v>
      </c>
      <c r="B24" s="77">
        <v>325.99999999999994</v>
      </c>
      <c r="C24" s="77">
        <v>309</v>
      </c>
      <c r="D24" s="77">
        <v>298</v>
      </c>
      <c r="E24" s="77">
        <v>295.00000000000006</v>
      </c>
      <c r="F24" s="77">
        <v>297</v>
      </c>
      <c r="G24" s="77">
        <v>313.99999999999994</v>
      </c>
      <c r="H24" s="77">
        <v>366.99999999999994</v>
      </c>
      <c r="I24" s="77">
        <v>423.00000000000006</v>
      </c>
      <c r="J24" s="77">
        <v>463.99999999999994</v>
      </c>
      <c r="K24" s="77">
        <v>478.99999999999994</v>
      </c>
      <c r="L24" s="77">
        <v>487</v>
      </c>
      <c r="M24" s="77">
        <v>494</v>
      </c>
      <c r="N24" s="77">
        <v>497.00000000000006</v>
      </c>
      <c r="O24" s="77">
        <v>484</v>
      </c>
      <c r="P24" s="77">
        <v>463.99999999999994</v>
      </c>
      <c r="Q24" s="77">
        <v>455.00000000000006</v>
      </c>
      <c r="R24" s="77">
        <v>462.00000000000006</v>
      </c>
      <c r="S24" s="77">
        <v>477.00000000000006</v>
      </c>
      <c r="T24" s="77">
        <v>484</v>
      </c>
      <c r="U24" s="77">
        <v>478.99999999999994</v>
      </c>
      <c r="V24" s="77">
        <v>468.99999999999994</v>
      </c>
      <c r="W24" s="77">
        <v>428.99999999999994</v>
      </c>
      <c r="X24" s="77">
        <v>384.99999999999994</v>
      </c>
      <c r="Y24" s="77">
        <v>340.99999999999994</v>
      </c>
      <c r="Z24" s="77"/>
      <c r="AA24" s="79">
        <f t="shared" si="2"/>
        <v>9979</v>
      </c>
    </row>
    <row r="25" spans="1:27" ht="30" customHeight="1" thickBot="1" x14ac:dyDescent="0.25">
      <c r="A25" s="86" t="s">
        <v>20</v>
      </c>
      <c r="B25" s="87">
        <f t="shared" ref="B25:AA25" si="3">SUM(B19:B24)</f>
        <v>4842.3940000000002</v>
      </c>
      <c r="C25" s="88">
        <f t="shared" si="3"/>
        <v>4757.1689999999999</v>
      </c>
      <c r="D25" s="88">
        <f t="shared" si="3"/>
        <v>4765.7849999999999</v>
      </c>
      <c r="E25" s="88">
        <f t="shared" si="3"/>
        <v>4781.8739999999998</v>
      </c>
      <c r="F25" s="88">
        <f t="shared" si="3"/>
        <v>4835.8649999999998</v>
      </c>
      <c r="G25" s="88">
        <f t="shared" si="3"/>
        <v>4817.2869999999994</v>
      </c>
      <c r="H25" s="88">
        <f t="shared" si="3"/>
        <v>5285.732</v>
      </c>
      <c r="I25" s="88">
        <f t="shared" si="3"/>
        <v>5591.7119999999995</v>
      </c>
      <c r="J25" s="88">
        <f t="shared" si="3"/>
        <v>6088.6419999999998</v>
      </c>
      <c r="K25" s="88">
        <f t="shared" si="3"/>
        <v>6913.6349999999993</v>
      </c>
      <c r="L25" s="88">
        <f t="shared" si="3"/>
        <v>7187.2469999999994</v>
      </c>
      <c r="M25" s="88">
        <f t="shared" si="3"/>
        <v>7430.4969999999994</v>
      </c>
      <c r="N25" s="88">
        <f t="shared" si="3"/>
        <v>7468.268</v>
      </c>
      <c r="O25" s="88">
        <f t="shared" si="3"/>
        <v>7257.4149999999991</v>
      </c>
      <c r="P25" s="88">
        <f t="shared" si="3"/>
        <v>7114.0160000000005</v>
      </c>
      <c r="Q25" s="88">
        <f t="shared" si="3"/>
        <v>6915.4500000000007</v>
      </c>
      <c r="R25" s="88">
        <f t="shared" si="3"/>
        <v>6855.0140000000001</v>
      </c>
      <c r="S25" s="88">
        <f t="shared" si="3"/>
        <v>6742.0569999999998</v>
      </c>
      <c r="T25" s="88">
        <f t="shared" si="3"/>
        <v>6701.9580000000005</v>
      </c>
      <c r="U25" s="88">
        <f t="shared" si="3"/>
        <v>6627.8809999999994</v>
      </c>
      <c r="V25" s="88">
        <f t="shared" si="3"/>
        <v>6516.91</v>
      </c>
      <c r="W25" s="88">
        <f t="shared" si="3"/>
        <v>6047.4689999999991</v>
      </c>
      <c r="X25" s="88">
        <f t="shared" si="3"/>
        <v>5639.1810000000005</v>
      </c>
      <c r="Y25" s="88">
        <f t="shared" si="3"/>
        <v>5175.1410000000005</v>
      </c>
      <c r="Z25" s="89">
        <f t="shared" si="3"/>
        <v>0</v>
      </c>
      <c r="AA25" s="90">
        <f t="shared" si="3"/>
        <v>146358.59900000002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594.5</v>
      </c>
      <c r="C28" s="72">
        <v>589</v>
      </c>
      <c r="D28" s="72">
        <v>580</v>
      </c>
      <c r="E28" s="72">
        <v>584.5</v>
      </c>
      <c r="F28" s="72">
        <v>592.5</v>
      </c>
      <c r="G28" s="72">
        <v>609.73</v>
      </c>
      <c r="H28" s="72">
        <v>647.14</v>
      </c>
      <c r="I28" s="72">
        <v>738.53</v>
      </c>
      <c r="J28" s="72">
        <v>779.98</v>
      </c>
      <c r="K28" s="72">
        <v>823.8</v>
      </c>
      <c r="L28" s="72">
        <v>823.18</v>
      </c>
      <c r="M28" s="72">
        <v>843.21</v>
      </c>
      <c r="N28" s="72">
        <v>824.82</v>
      </c>
      <c r="O28" s="72">
        <v>793.29</v>
      </c>
      <c r="P28" s="72">
        <v>770.9</v>
      </c>
      <c r="Q28" s="72">
        <v>758.94</v>
      </c>
      <c r="R28" s="72">
        <v>769.18</v>
      </c>
      <c r="S28" s="72">
        <v>814.05</v>
      </c>
      <c r="T28" s="72">
        <v>840.13</v>
      </c>
      <c r="U28" s="72">
        <v>855.35</v>
      </c>
      <c r="V28" s="72">
        <v>848</v>
      </c>
      <c r="W28" s="72">
        <v>790</v>
      </c>
      <c r="X28" s="72">
        <v>721.5</v>
      </c>
      <c r="Y28" s="72">
        <v>612.5</v>
      </c>
      <c r="Z28" s="73"/>
      <c r="AA28" s="74">
        <f>SUM(B28:Z28)</f>
        <v>17604.73</v>
      </c>
    </row>
    <row r="29" spans="1:27" ht="24.95" customHeight="1" x14ac:dyDescent="0.2">
      <c r="A29" s="75" t="s">
        <v>23</v>
      </c>
      <c r="B29" s="76">
        <v>4530.6289999999999</v>
      </c>
      <c r="C29" s="77">
        <v>4521.1689999999999</v>
      </c>
      <c r="D29" s="77">
        <v>4516.7849999999999</v>
      </c>
      <c r="E29" s="77">
        <v>4572.549</v>
      </c>
      <c r="F29" s="77">
        <v>4581.3649999999998</v>
      </c>
      <c r="G29" s="77">
        <v>4371.2020000000002</v>
      </c>
      <c r="H29" s="77">
        <v>4846.5919999999996</v>
      </c>
      <c r="I29" s="77">
        <v>5117.1819999999998</v>
      </c>
      <c r="J29" s="77">
        <v>5707.6620000000003</v>
      </c>
      <c r="K29" s="77">
        <v>6587.835</v>
      </c>
      <c r="L29" s="77">
        <v>6802.01</v>
      </c>
      <c r="M29" s="77">
        <v>7074.2870000000003</v>
      </c>
      <c r="N29" s="77">
        <v>6959.4480000000003</v>
      </c>
      <c r="O29" s="77">
        <v>6929.125</v>
      </c>
      <c r="P29" s="77">
        <v>6826.116</v>
      </c>
      <c r="Q29" s="77">
        <v>6546.51</v>
      </c>
      <c r="R29" s="77">
        <v>6390.8339999999998</v>
      </c>
      <c r="S29" s="77">
        <v>6287.0069999999996</v>
      </c>
      <c r="T29" s="77">
        <v>6264.8280000000004</v>
      </c>
      <c r="U29" s="77">
        <v>6147.5309999999999</v>
      </c>
      <c r="V29" s="77">
        <v>6075.91</v>
      </c>
      <c r="W29" s="77">
        <v>5700.4690000000001</v>
      </c>
      <c r="X29" s="77">
        <v>5416.6809999999996</v>
      </c>
      <c r="Y29" s="77">
        <v>4795.6409999999996</v>
      </c>
      <c r="Z29" s="78"/>
      <c r="AA29" s="79">
        <f>SUM(B29:Z29)</f>
        <v>137569.367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5125.1289999999999</v>
      </c>
      <c r="C31" s="62">
        <f t="shared" si="4"/>
        <v>5110.1689999999999</v>
      </c>
      <c r="D31" s="62">
        <f t="shared" si="4"/>
        <v>5096.7849999999999</v>
      </c>
      <c r="E31" s="62">
        <f t="shared" si="4"/>
        <v>5157.049</v>
      </c>
      <c r="F31" s="62">
        <f t="shared" si="4"/>
        <v>5173.8649999999998</v>
      </c>
      <c r="G31" s="62">
        <f t="shared" si="4"/>
        <v>4980.9320000000007</v>
      </c>
      <c r="H31" s="62">
        <f t="shared" si="4"/>
        <v>5493.732</v>
      </c>
      <c r="I31" s="62">
        <f t="shared" si="4"/>
        <v>5855.7119999999995</v>
      </c>
      <c r="J31" s="62">
        <f t="shared" si="4"/>
        <v>6487.6419999999998</v>
      </c>
      <c r="K31" s="62">
        <f t="shared" si="4"/>
        <v>7411.6350000000002</v>
      </c>
      <c r="L31" s="62">
        <f t="shared" si="4"/>
        <v>7625.1900000000005</v>
      </c>
      <c r="M31" s="62">
        <f t="shared" si="4"/>
        <v>7917.4970000000003</v>
      </c>
      <c r="N31" s="62">
        <f t="shared" si="4"/>
        <v>7784.268</v>
      </c>
      <c r="O31" s="62">
        <f t="shared" si="4"/>
        <v>7722.415</v>
      </c>
      <c r="P31" s="62">
        <f t="shared" si="4"/>
        <v>7597.0159999999996</v>
      </c>
      <c r="Q31" s="62">
        <f t="shared" si="4"/>
        <v>7305.4500000000007</v>
      </c>
      <c r="R31" s="62">
        <f t="shared" si="4"/>
        <v>7160.0140000000001</v>
      </c>
      <c r="S31" s="62">
        <f t="shared" si="4"/>
        <v>7101.0569999999998</v>
      </c>
      <c r="T31" s="62">
        <f t="shared" si="4"/>
        <v>7104.9580000000005</v>
      </c>
      <c r="U31" s="62">
        <f t="shared" si="4"/>
        <v>7002.8810000000003</v>
      </c>
      <c r="V31" s="62">
        <f t="shared" si="4"/>
        <v>6923.91</v>
      </c>
      <c r="W31" s="62">
        <f t="shared" si="4"/>
        <v>6490.4690000000001</v>
      </c>
      <c r="X31" s="62">
        <f t="shared" si="4"/>
        <v>6138.1809999999996</v>
      </c>
      <c r="Y31" s="62">
        <f t="shared" si="4"/>
        <v>5408.1409999999996</v>
      </c>
      <c r="Z31" s="63">
        <f t="shared" si="4"/>
        <v>0</v>
      </c>
      <c r="AA31" s="64">
        <f t="shared" si="4"/>
        <v>155174.09700000001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110</v>
      </c>
      <c r="C34" s="95">
        <v>110</v>
      </c>
      <c r="D34" s="95">
        <v>110</v>
      </c>
      <c r="E34" s="95">
        <v>110</v>
      </c>
      <c r="F34" s="95">
        <v>110</v>
      </c>
      <c r="G34" s="95">
        <v>60</v>
      </c>
      <c r="H34" s="95">
        <v>35</v>
      </c>
      <c r="I34" s="95">
        <v>49</v>
      </c>
      <c r="J34" s="95">
        <v>138</v>
      </c>
      <c r="K34" s="95">
        <v>239</v>
      </c>
      <c r="L34" s="95">
        <v>245.94299999999998</v>
      </c>
      <c r="M34" s="95">
        <v>271</v>
      </c>
      <c r="N34" s="95">
        <v>192</v>
      </c>
      <c r="O34" s="95">
        <v>256</v>
      </c>
      <c r="P34" s="95">
        <v>272</v>
      </c>
      <c r="Q34" s="95">
        <v>252</v>
      </c>
      <c r="R34" s="95">
        <v>216</v>
      </c>
      <c r="S34" s="95">
        <v>174</v>
      </c>
      <c r="T34" s="95">
        <v>257</v>
      </c>
      <c r="U34" s="95">
        <v>213</v>
      </c>
      <c r="V34" s="95">
        <v>244</v>
      </c>
      <c r="W34" s="95">
        <v>220</v>
      </c>
      <c r="X34" s="95">
        <v>263</v>
      </c>
      <c r="Y34" s="95">
        <v>130</v>
      </c>
      <c r="Z34" s="96"/>
      <c r="AA34" s="74">
        <f t="shared" ref="AA34:AA39" si="5">SUM(B34:Z34)</f>
        <v>4276.9430000000002</v>
      </c>
    </row>
    <row r="35" spans="1:27" ht="24.95" customHeight="1" x14ac:dyDescent="0.2">
      <c r="A35" s="97" t="s">
        <v>41</v>
      </c>
      <c r="B35" s="98">
        <v>172.73500000000001</v>
      </c>
      <c r="C35" s="99">
        <v>223</v>
      </c>
      <c r="D35" s="99">
        <v>201</v>
      </c>
      <c r="E35" s="99">
        <v>216</v>
      </c>
      <c r="F35" s="99">
        <v>208</v>
      </c>
      <c r="G35" s="99">
        <v>103.64500000000001</v>
      </c>
      <c r="H35" s="99">
        <v>173</v>
      </c>
      <c r="I35" s="99">
        <v>215</v>
      </c>
      <c r="J35" s="99">
        <v>261</v>
      </c>
      <c r="K35" s="99">
        <v>259</v>
      </c>
      <c r="L35" s="99">
        <v>192</v>
      </c>
      <c r="M35" s="99">
        <v>216</v>
      </c>
      <c r="N35" s="99">
        <v>124</v>
      </c>
      <c r="O35" s="99">
        <v>209</v>
      </c>
      <c r="P35" s="99">
        <v>211</v>
      </c>
      <c r="Q35" s="99">
        <v>138</v>
      </c>
      <c r="R35" s="99">
        <v>89</v>
      </c>
      <c r="S35" s="99">
        <v>185</v>
      </c>
      <c r="T35" s="99">
        <v>146</v>
      </c>
      <c r="U35" s="99">
        <v>162</v>
      </c>
      <c r="V35" s="99">
        <v>163</v>
      </c>
      <c r="W35" s="99">
        <v>223</v>
      </c>
      <c r="X35" s="99">
        <v>236</v>
      </c>
      <c r="Y35" s="99">
        <v>103</v>
      </c>
      <c r="Z35" s="100"/>
      <c r="AA35" s="79">
        <f t="shared" si="5"/>
        <v>4429.38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52</v>
      </c>
      <c r="I36" s="99">
        <v>201.6</v>
      </c>
      <c r="J36" s="99">
        <v>338.7</v>
      </c>
      <c r="K36" s="99"/>
      <c r="L36" s="99"/>
      <c r="M36" s="99"/>
      <c r="N36" s="99">
        <v>192.9</v>
      </c>
      <c r="O36" s="99"/>
      <c r="P36" s="99"/>
      <c r="Q36" s="99"/>
      <c r="R36" s="99">
        <v>34.9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820.09999999999991</v>
      </c>
    </row>
    <row r="37" spans="1:27" ht="24.95" customHeight="1" x14ac:dyDescent="0.2">
      <c r="A37" s="97" t="s">
        <v>43</v>
      </c>
      <c r="B37" s="98"/>
      <c r="C37" s="99">
        <v>20</v>
      </c>
      <c r="D37" s="99">
        <v>20</v>
      </c>
      <c r="E37" s="99">
        <v>49.174999999999997</v>
      </c>
      <c r="F37" s="99">
        <v>20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109.175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282.73500000000001</v>
      </c>
      <c r="C39" s="88">
        <f t="shared" si="6"/>
        <v>353</v>
      </c>
      <c r="D39" s="88">
        <f t="shared" si="6"/>
        <v>331</v>
      </c>
      <c r="E39" s="88">
        <f t="shared" si="6"/>
        <v>375.17500000000001</v>
      </c>
      <c r="F39" s="88">
        <f t="shared" si="6"/>
        <v>338</v>
      </c>
      <c r="G39" s="88">
        <f t="shared" si="6"/>
        <v>163.64500000000001</v>
      </c>
      <c r="H39" s="88">
        <f t="shared" si="6"/>
        <v>260</v>
      </c>
      <c r="I39" s="88">
        <f t="shared" si="6"/>
        <v>465.6</v>
      </c>
      <c r="J39" s="88">
        <f t="shared" si="6"/>
        <v>737.7</v>
      </c>
      <c r="K39" s="88">
        <f t="shared" si="6"/>
        <v>498</v>
      </c>
      <c r="L39" s="88">
        <f t="shared" si="6"/>
        <v>437.94299999999998</v>
      </c>
      <c r="M39" s="88">
        <f t="shared" si="6"/>
        <v>487</v>
      </c>
      <c r="N39" s="88">
        <f t="shared" si="6"/>
        <v>508.9</v>
      </c>
      <c r="O39" s="88">
        <f t="shared" si="6"/>
        <v>465</v>
      </c>
      <c r="P39" s="88">
        <f t="shared" si="6"/>
        <v>483</v>
      </c>
      <c r="Q39" s="88">
        <f t="shared" si="6"/>
        <v>390</v>
      </c>
      <c r="R39" s="88">
        <f t="shared" si="6"/>
        <v>339.9</v>
      </c>
      <c r="S39" s="88">
        <f t="shared" si="6"/>
        <v>359</v>
      </c>
      <c r="T39" s="88">
        <f t="shared" si="6"/>
        <v>403</v>
      </c>
      <c r="U39" s="88">
        <f t="shared" si="6"/>
        <v>375</v>
      </c>
      <c r="V39" s="88">
        <f t="shared" si="6"/>
        <v>407</v>
      </c>
      <c r="W39" s="88">
        <f t="shared" si="6"/>
        <v>443</v>
      </c>
      <c r="X39" s="88">
        <f t="shared" si="6"/>
        <v>499</v>
      </c>
      <c r="Y39" s="88">
        <f t="shared" si="6"/>
        <v>233</v>
      </c>
      <c r="Z39" s="89">
        <f t="shared" si="6"/>
        <v>0</v>
      </c>
      <c r="AA39" s="90">
        <f t="shared" si="5"/>
        <v>9635.598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52</v>
      </c>
      <c r="I44" s="99">
        <v>201.6</v>
      </c>
      <c r="J44" s="99">
        <v>338.7</v>
      </c>
      <c r="K44" s="99"/>
      <c r="L44" s="99"/>
      <c r="M44" s="99"/>
      <c r="N44" s="99">
        <v>192.9</v>
      </c>
      <c r="O44" s="99"/>
      <c r="P44" s="99"/>
      <c r="Q44" s="99"/>
      <c r="R44" s="99">
        <v>34.9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820.09999999999991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96</v>
      </c>
      <c r="C47" s="99">
        <v>73</v>
      </c>
      <c r="D47" s="99">
        <v>55</v>
      </c>
      <c r="E47" s="99">
        <v>47</v>
      </c>
      <c r="F47" s="99">
        <v>45</v>
      </c>
      <c r="G47" s="99">
        <v>55</v>
      </c>
      <c r="H47" s="99">
        <v>88</v>
      </c>
      <c r="I47" s="99">
        <v>117</v>
      </c>
      <c r="J47" s="99">
        <v>138</v>
      </c>
      <c r="K47" s="99">
        <v>141</v>
      </c>
      <c r="L47" s="99">
        <v>141</v>
      </c>
      <c r="M47" s="99">
        <v>146</v>
      </c>
      <c r="N47" s="99">
        <v>149</v>
      </c>
      <c r="O47" s="99">
        <v>141</v>
      </c>
      <c r="P47" s="99">
        <v>127</v>
      </c>
      <c r="Q47" s="99">
        <v>129</v>
      </c>
      <c r="R47" s="99">
        <v>148</v>
      </c>
      <c r="S47" s="99">
        <v>150</v>
      </c>
      <c r="T47" s="99">
        <v>150</v>
      </c>
      <c r="U47" s="99">
        <v>150</v>
      </c>
      <c r="V47" s="99">
        <v>150</v>
      </c>
      <c r="W47" s="99">
        <v>147</v>
      </c>
      <c r="X47" s="99">
        <v>142</v>
      </c>
      <c r="Y47" s="99">
        <v>100</v>
      </c>
      <c r="Z47" s="100"/>
      <c r="AA47" s="79">
        <f t="shared" si="7"/>
        <v>2825</v>
      </c>
    </row>
    <row r="48" spans="1:27" ht="30" customHeight="1" thickBot="1" x14ac:dyDescent="0.25">
      <c r="A48" s="86" t="s">
        <v>48</v>
      </c>
      <c r="B48" s="87">
        <f>SUM(B42:B47)</f>
        <v>96</v>
      </c>
      <c r="C48" s="88">
        <f t="shared" ref="C48:Z48" si="8">SUM(C42:C47)</f>
        <v>73</v>
      </c>
      <c r="D48" s="88">
        <f t="shared" si="8"/>
        <v>55</v>
      </c>
      <c r="E48" s="88">
        <f t="shared" si="8"/>
        <v>47</v>
      </c>
      <c r="F48" s="88">
        <f t="shared" si="8"/>
        <v>45</v>
      </c>
      <c r="G48" s="88">
        <f t="shared" si="8"/>
        <v>55</v>
      </c>
      <c r="H48" s="88">
        <f t="shared" si="8"/>
        <v>140</v>
      </c>
      <c r="I48" s="88">
        <f t="shared" si="8"/>
        <v>318.60000000000002</v>
      </c>
      <c r="J48" s="88">
        <f t="shared" si="8"/>
        <v>476.7</v>
      </c>
      <c r="K48" s="88">
        <f t="shared" si="8"/>
        <v>141</v>
      </c>
      <c r="L48" s="88">
        <f t="shared" si="8"/>
        <v>141</v>
      </c>
      <c r="M48" s="88">
        <f t="shared" si="8"/>
        <v>146</v>
      </c>
      <c r="N48" s="88">
        <f t="shared" si="8"/>
        <v>341.9</v>
      </c>
      <c r="O48" s="88">
        <f t="shared" si="8"/>
        <v>141</v>
      </c>
      <c r="P48" s="88">
        <f t="shared" si="8"/>
        <v>127</v>
      </c>
      <c r="Q48" s="88">
        <f t="shared" si="8"/>
        <v>129</v>
      </c>
      <c r="R48" s="88">
        <f t="shared" si="8"/>
        <v>182.9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147</v>
      </c>
      <c r="X48" s="88">
        <f t="shared" si="8"/>
        <v>142</v>
      </c>
      <c r="Y48" s="88">
        <f t="shared" si="8"/>
        <v>100</v>
      </c>
      <c r="Z48" s="89">
        <f t="shared" si="8"/>
        <v>0</v>
      </c>
      <c r="AA48" s="90">
        <f t="shared" si="7"/>
        <v>3645.1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5125.1289999999999</v>
      </c>
      <c r="C51" s="88">
        <f t="shared" si="10"/>
        <v>5110.1689999999999</v>
      </c>
      <c r="D51" s="88">
        <f t="shared" si="10"/>
        <v>5096.7849999999999</v>
      </c>
      <c r="E51" s="88">
        <f t="shared" si="10"/>
        <v>5157.049</v>
      </c>
      <c r="F51" s="88">
        <f t="shared" si="10"/>
        <v>5173.8649999999998</v>
      </c>
      <c r="G51" s="88">
        <f t="shared" si="10"/>
        <v>4980.9319999999998</v>
      </c>
      <c r="H51" s="88">
        <f t="shared" si="10"/>
        <v>5545.732</v>
      </c>
      <c r="I51" s="88">
        <f t="shared" si="10"/>
        <v>6057.3119999999999</v>
      </c>
      <c r="J51" s="88">
        <f t="shared" si="10"/>
        <v>6826.3419999999996</v>
      </c>
      <c r="K51" s="88">
        <f t="shared" si="10"/>
        <v>7411.6349999999993</v>
      </c>
      <c r="L51" s="88">
        <f t="shared" si="10"/>
        <v>7625.19</v>
      </c>
      <c r="M51" s="88">
        <f t="shared" si="10"/>
        <v>7917.4969999999994</v>
      </c>
      <c r="N51" s="88">
        <f t="shared" si="10"/>
        <v>7977.1679999999997</v>
      </c>
      <c r="O51" s="88">
        <f t="shared" si="10"/>
        <v>7722.4149999999991</v>
      </c>
      <c r="P51" s="88">
        <f t="shared" si="10"/>
        <v>7597.0160000000005</v>
      </c>
      <c r="Q51" s="88">
        <f t="shared" si="10"/>
        <v>7305.4500000000007</v>
      </c>
      <c r="R51" s="88">
        <f t="shared" si="10"/>
        <v>7194.9139999999998</v>
      </c>
      <c r="S51" s="88">
        <f t="shared" si="10"/>
        <v>7101.0569999999998</v>
      </c>
      <c r="T51" s="88">
        <f t="shared" si="10"/>
        <v>7104.9580000000005</v>
      </c>
      <c r="U51" s="88">
        <f t="shared" si="10"/>
        <v>7002.8809999999994</v>
      </c>
      <c r="V51" s="88">
        <f t="shared" si="10"/>
        <v>6923.91</v>
      </c>
      <c r="W51" s="88">
        <f t="shared" si="10"/>
        <v>6490.4689999999991</v>
      </c>
      <c r="X51" s="88">
        <f t="shared" si="10"/>
        <v>6138.1810000000005</v>
      </c>
      <c r="Y51" s="88">
        <f t="shared" si="10"/>
        <v>5408.1410000000005</v>
      </c>
      <c r="Z51" s="89">
        <f t="shared" si="10"/>
        <v>0</v>
      </c>
      <c r="AA51" s="104">
        <f>SUM(B51:Z51)</f>
        <v>155994.19700000001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-307.89999999999998</v>
      </c>
      <c r="C4" s="18">
        <v>-688.2</v>
      </c>
      <c r="D4" s="18">
        <v>-466.2</v>
      </c>
      <c r="E4" s="18">
        <v>-431.8</v>
      </c>
      <c r="F4" s="18">
        <v>-314.60000000000002</v>
      </c>
      <c r="G4" s="18">
        <v>-42.7</v>
      </c>
      <c r="H4" s="18">
        <v>52</v>
      </c>
      <c r="I4" s="18">
        <v>201.6</v>
      </c>
      <c r="J4" s="18">
        <v>338.7</v>
      </c>
      <c r="K4" s="18">
        <v>-80.7</v>
      </c>
      <c r="L4" s="18">
        <v>-171.2</v>
      </c>
      <c r="M4" s="18">
        <v>-266.39999999999998</v>
      </c>
      <c r="N4" s="18">
        <v>192.9</v>
      </c>
      <c r="O4" s="18">
        <v>-326.5</v>
      </c>
      <c r="P4" s="18">
        <v>-220.6</v>
      </c>
      <c r="Q4" s="18">
        <v>-187</v>
      </c>
      <c r="R4" s="18">
        <v>34.9</v>
      </c>
      <c r="S4" s="18">
        <v>-97.4</v>
      </c>
      <c r="T4" s="18">
        <v>-105</v>
      </c>
      <c r="U4" s="18">
        <v>-445.4</v>
      </c>
      <c r="V4" s="18">
        <v>-715</v>
      </c>
      <c r="W4" s="18">
        <v>-715</v>
      </c>
      <c r="X4" s="18">
        <v>-715</v>
      </c>
      <c r="Y4" s="18">
        <v>-715</v>
      </c>
      <c r="Z4" s="19"/>
      <c r="AA4" s="111">
        <f>SUM(B4:Z4)</f>
        <v>-6191.5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77.33</v>
      </c>
      <c r="C7" s="117">
        <v>44.79</v>
      </c>
      <c r="D7" s="117">
        <v>44.77</v>
      </c>
      <c r="E7" s="117">
        <v>36.74</v>
      </c>
      <c r="F7" s="117">
        <v>41.8</v>
      </c>
      <c r="G7" s="117">
        <v>82.95</v>
      </c>
      <c r="H7" s="117">
        <v>115.29</v>
      </c>
      <c r="I7" s="117">
        <v>130</v>
      </c>
      <c r="J7" s="117">
        <v>107.01</v>
      </c>
      <c r="K7" s="117">
        <v>60.53</v>
      </c>
      <c r="L7" s="117">
        <v>68.989999999999995</v>
      </c>
      <c r="M7" s="117">
        <v>46.9</v>
      </c>
      <c r="N7" s="117">
        <v>79.88</v>
      </c>
      <c r="O7" s="117">
        <v>85.09</v>
      </c>
      <c r="P7" s="117">
        <v>68.52</v>
      </c>
      <c r="Q7" s="117">
        <v>91</v>
      </c>
      <c r="R7" s="117">
        <v>89.05</v>
      </c>
      <c r="S7" s="117">
        <v>96.4</v>
      </c>
      <c r="T7" s="117">
        <v>115.55</v>
      </c>
      <c r="U7" s="117">
        <v>132.94</v>
      </c>
      <c r="V7" s="117">
        <v>161.97999999999999</v>
      </c>
      <c r="W7" s="117">
        <v>155.19999999999999</v>
      </c>
      <c r="X7" s="117">
        <v>149.19999999999999</v>
      </c>
      <c r="Y7" s="117">
        <v>146.19999999999999</v>
      </c>
      <c r="Z7" s="118"/>
      <c r="AA7" s="119">
        <f>IF(SUM(B7:Z7)&lt;&gt;0,AVERAGEIF(B7:Z7,"&lt;&gt;"""),"")</f>
        <v>92.837916666666672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307.89999999999998</v>
      </c>
      <c r="C13" s="129">
        <v>688.2</v>
      </c>
      <c r="D13" s="129">
        <v>466.2</v>
      </c>
      <c r="E13" s="129">
        <v>431.8</v>
      </c>
      <c r="F13" s="129">
        <v>314.60000000000002</v>
      </c>
      <c r="G13" s="129">
        <v>42.7</v>
      </c>
      <c r="H13" s="129"/>
      <c r="I13" s="129"/>
      <c r="J13" s="129"/>
      <c r="K13" s="129">
        <v>80.7</v>
      </c>
      <c r="L13" s="129">
        <v>171.2</v>
      </c>
      <c r="M13" s="129">
        <v>266.39999999999998</v>
      </c>
      <c r="N13" s="129"/>
      <c r="O13" s="129">
        <v>326.5</v>
      </c>
      <c r="P13" s="129">
        <v>220.6</v>
      </c>
      <c r="Q13" s="129">
        <v>187</v>
      </c>
      <c r="R13" s="129"/>
      <c r="S13" s="129">
        <v>97.4</v>
      </c>
      <c r="T13" s="129">
        <v>105</v>
      </c>
      <c r="U13" s="129">
        <v>445.4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7011.5999999999995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307.89999999999998</v>
      </c>
      <c r="C16" s="135">
        <f t="shared" si="1"/>
        <v>688.2</v>
      </c>
      <c r="D16" s="135">
        <f t="shared" si="1"/>
        <v>466.2</v>
      </c>
      <c r="E16" s="135">
        <f t="shared" si="1"/>
        <v>431.8</v>
      </c>
      <c r="F16" s="135">
        <f t="shared" si="1"/>
        <v>314.60000000000002</v>
      </c>
      <c r="G16" s="135">
        <f t="shared" si="1"/>
        <v>42.7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80.7</v>
      </c>
      <c r="L16" s="135">
        <f t="shared" si="1"/>
        <v>171.2</v>
      </c>
      <c r="M16" s="135">
        <f t="shared" si="1"/>
        <v>266.39999999999998</v>
      </c>
      <c r="N16" s="135">
        <f t="shared" si="1"/>
        <v>0</v>
      </c>
      <c r="O16" s="135">
        <f t="shared" si="1"/>
        <v>326.5</v>
      </c>
      <c r="P16" s="135">
        <f t="shared" si="1"/>
        <v>220.6</v>
      </c>
      <c r="Q16" s="135">
        <f t="shared" si="1"/>
        <v>187</v>
      </c>
      <c r="R16" s="135">
        <f t="shared" si="1"/>
        <v>0</v>
      </c>
      <c r="S16" s="135">
        <f t="shared" si="1"/>
        <v>97.4</v>
      </c>
      <c r="T16" s="135">
        <f t="shared" si="1"/>
        <v>105</v>
      </c>
      <c r="U16" s="135">
        <f t="shared" si="1"/>
        <v>445.4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7011.5999999999995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52</v>
      </c>
      <c r="I21" s="129">
        <v>201.6</v>
      </c>
      <c r="J21" s="129">
        <v>338.7</v>
      </c>
      <c r="K21" s="129"/>
      <c r="L21" s="129"/>
      <c r="M21" s="129"/>
      <c r="N21" s="129">
        <v>192.9</v>
      </c>
      <c r="O21" s="129"/>
      <c r="P21" s="129"/>
      <c r="Q21" s="129"/>
      <c r="R21" s="129">
        <v>34.9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820.09999999999991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52</v>
      </c>
      <c r="I24" s="135">
        <f t="shared" si="3"/>
        <v>201.6</v>
      </c>
      <c r="J24" s="135">
        <f t="shared" si="3"/>
        <v>338.7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192.9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34.9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820.09999999999991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2023-06-26T11:20:19Z</dcterms:created>
  <dcterms:modified xsi:type="dcterms:W3CDTF">2023-06-26T11:20:20Z</dcterms:modified>
</cp:coreProperties>
</file>