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<sst xmlns="http://schemas.openxmlformats.org/spreadsheetml/2006/main" count="117" uniqueCount="53">
  <si>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25/06/2023 14:23:09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</si>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</sst>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216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393</c:v>
                </c:pt>
                <c:pt idx="17">
                  <c:v>438</c:v>
                </c:pt>
                <c:pt idx="18">
                  <c:v>503</c:v>
                </c:pt>
                <c:pt idx="19">
                  <c:v>508</c:v>
                </c:pt>
                <c:pt idx="20">
                  <c:v>508</c:v>
                </c:pt>
                <c:pt idx="21">
                  <c:v>508</c:v>
                </c:pt>
                <c:pt idx="22">
                  <c:v>508</c:v>
                </c:pt>
                <c:pt idx="23">
                  <c:v>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F4-466D-8BFE-69E0A6CF27D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144</c:v>
                </c:pt>
                <c:pt idx="6">
                  <c:v>185</c:v>
                </c:pt>
                <c:pt idx="7">
                  <c:v>220</c:v>
                </c:pt>
                <c:pt idx="8">
                  <c:v>246</c:v>
                </c:pt>
                <c:pt idx="9">
                  <c:v>249</c:v>
                </c:pt>
                <c:pt idx="10">
                  <c:v>249</c:v>
                </c:pt>
                <c:pt idx="11">
                  <c:v>252</c:v>
                </c:pt>
                <c:pt idx="12">
                  <c:v>255</c:v>
                </c:pt>
                <c:pt idx="13">
                  <c:v>247</c:v>
                </c:pt>
                <c:pt idx="14">
                  <c:v>233</c:v>
                </c:pt>
                <c:pt idx="15">
                  <c:v>229</c:v>
                </c:pt>
                <c:pt idx="16">
                  <c:v>243</c:v>
                </c:pt>
                <c:pt idx="17">
                  <c:v>267</c:v>
                </c:pt>
                <c:pt idx="18">
                  <c:v>288</c:v>
                </c:pt>
                <c:pt idx="19">
                  <c:v>288</c:v>
                </c:pt>
                <c:pt idx="20">
                  <c:v>270</c:v>
                </c:pt>
                <c:pt idx="21">
                  <c:v>222</c:v>
                </c:pt>
                <c:pt idx="22">
                  <c:v>170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F4-466D-8BFE-69E0A6CF27D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2848.9670000000001</c:v>
                </c:pt>
                <c:pt idx="1">
                  <c:v>2334.6750000000002</c:v>
                </c:pt>
                <c:pt idx="2">
                  <c:v>2147.2020000000002</c:v>
                </c:pt>
                <c:pt idx="3">
                  <c:v>2057.4069999999997</c:v>
                </c:pt>
                <c:pt idx="4">
                  <c:v>2048.5100000000002</c:v>
                </c:pt>
                <c:pt idx="5">
                  <c:v>1951.9079999999999</c:v>
                </c:pt>
                <c:pt idx="6">
                  <c:v>2558.0920000000001</c:v>
                </c:pt>
                <c:pt idx="7">
                  <c:v>2654.9270000000001</c:v>
                </c:pt>
                <c:pt idx="8">
                  <c:v>2549.1710000000003</c:v>
                </c:pt>
                <c:pt idx="9">
                  <c:v>1808.105</c:v>
                </c:pt>
                <c:pt idx="10">
                  <c:v>1637.9</c:v>
                </c:pt>
                <c:pt idx="11">
                  <c:v>1827.9</c:v>
                </c:pt>
                <c:pt idx="12">
                  <c:v>1907.9</c:v>
                </c:pt>
                <c:pt idx="13">
                  <c:v>2330.9</c:v>
                </c:pt>
                <c:pt idx="14">
                  <c:v>2330.9</c:v>
                </c:pt>
                <c:pt idx="15">
                  <c:v>2410.9</c:v>
                </c:pt>
                <c:pt idx="16">
                  <c:v>2772.0619999999999</c:v>
                </c:pt>
                <c:pt idx="17">
                  <c:v>3353.808</c:v>
                </c:pt>
                <c:pt idx="18">
                  <c:v>3526.692</c:v>
                </c:pt>
                <c:pt idx="19">
                  <c:v>3709.991</c:v>
                </c:pt>
                <c:pt idx="20">
                  <c:v>3710.0340000000001</c:v>
                </c:pt>
                <c:pt idx="21">
                  <c:v>3565.9</c:v>
                </c:pt>
                <c:pt idx="22">
                  <c:v>3081.9</c:v>
                </c:pt>
                <c:pt idx="23">
                  <c:v>2961.9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F4-466D-8BFE-69E0A6CF27D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1129.3</c:v>
                </c:pt>
                <c:pt idx="1">
                  <c:v>1468</c:v>
                </c:pt>
                <c:pt idx="2">
                  <c:v>1524</c:v>
                </c:pt>
                <c:pt idx="3">
                  <c:v>1569</c:v>
                </c:pt>
                <c:pt idx="4">
                  <c:v>1527.895</c:v>
                </c:pt>
                <c:pt idx="5">
                  <c:v>1452</c:v>
                </c:pt>
                <c:pt idx="6">
                  <c:v>1028</c:v>
                </c:pt>
                <c:pt idx="7">
                  <c:v>712.6</c:v>
                </c:pt>
                <c:pt idx="8">
                  <c:v>660</c:v>
                </c:pt>
                <c:pt idx="9">
                  <c:v>1077.8</c:v>
                </c:pt>
                <c:pt idx="10">
                  <c:v>1216.0999999999999</c:v>
                </c:pt>
                <c:pt idx="11">
                  <c:v>1035.0999999999999</c:v>
                </c:pt>
                <c:pt idx="12">
                  <c:v>864.6</c:v>
                </c:pt>
                <c:pt idx="13">
                  <c:v>655</c:v>
                </c:pt>
                <c:pt idx="14">
                  <c:v>655</c:v>
                </c:pt>
                <c:pt idx="15">
                  <c:v>665</c:v>
                </c:pt>
                <c:pt idx="16">
                  <c:v>672</c:v>
                </c:pt>
                <c:pt idx="17">
                  <c:v>605</c:v>
                </c:pt>
                <c:pt idx="18">
                  <c:v>760</c:v>
                </c:pt>
                <c:pt idx="19">
                  <c:v>749</c:v>
                </c:pt>
                <c:pt idx="20">
                  <c:v>724</c:v>
                </c:pt>
                <c:pt idx="21">
                  <c:v>562</c:v>
                </c:pt>
                <c:pt idx="22">
                  <c:v>575.92399999999998</c:v>
                </c:pt>
                <c:pt idx="23">
                  <c:v>881.2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F4-466D-8BFE-69E0A6CF27D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559.15599999999995</c:v>
                </c:pt>
                <c:pt idx="1">
                  <c:v>573.6640000000001</c:v>
                </c:pt>
                <c:pt idx="2">
                  <c:v>607.41500000000008</c:v>
                </c:pt>
                <c:pt idx="3">
                  <c:v>657.98599999999999</c:v>
                </c:pt>
                <c:pt idx="4">
                  <c:v>728.05099999999982</c:v>
                </c:pt>
                <c:pt idx="5">
                  <c:v>836.10799999999983</c:v>
                </c:pt>
                <c:pt idx="6">
                  <c:v>1050.6489999999999</c:v>
                </c:pt>
                <c:pt idx="7">
                  <c:v>1688.7869999999998</c:v>
                </c:pt>
                <c:pt idx="8">
                  <c:v>2445.7660000000005</c:v>
                </c:pt>
                <c:pt idx="9">
                  <c:v>3428.9119999999998</c:v>
                </c:pt>
                <c:pt idx="10">
                  <c:v>3976.3160000000012</c:v>
                </c:pt>
                <c:pt idx="11">
                  <c:v>4337.639000000001</c:v>
                </c:pt>
                <c:pt idx="12">
                  <c:v>4275.7679999999991</c:v>
                </c:pt>
                <c:pt idx="13">
                  <c:v>4048.6709999999989</c:v>
                </c:pt>
                <c:pt idx="14">
                  <c:v>3739.3710000000015</c:v>
                </c:pt>
                <c:pt idx="15">
                  <c:v>3323.5729999999994</c:v>
                </c:pt>
                <c:pt idx="16">
                  <c:v>2731.9650000000006</c:v>
                </c:pt>
                <c:pt idx="17">
                  <c:v>1886.934</c:v>
                </c:pt>
                <c:pt idx="18">
                  <c:v>1176.8719999999998</c:v>
                </c:pt>
                <c:pt idx="19">
                  <c:v>851.48000000000013</c:v>
                </c:pt>
                <c:pt idx="20">
                  <c:v>766.91100000000006</c:v>
                </c:pt>
                <c:pt idx="21">
                  <c:v>771.42000000000019</c:v>
                </c:pt>
                <c:pt idx="22">
                  <c:v>790.54500000000007</c:v>
                </c:pt>
                <c:pt idx="23">
                  <c:v>830.56899999999996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F4-466D-8BFE-69E0A6CF27D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19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22</c:v>
                </c:pt>
                <c:pt idx="6">
                  <c:v>36</c:v>
                </c:pt>
                <c:pt idx="7">
                  <c:v>55</c:v>
                </c:pt>
                <c:pt idx="8">
                  <c:v>70</c:v>
                </c:pt>
                <c:pt idx="9">
                  <c:v>82</c:v>
                </c:pt>
                <c:pt idx="10">
                  <c:v>90</c:v>
                </c:pt>
                <c:pt idx="11">
                  <c:v>94</c:v>
                </c:pt>
                <c:pt idx="12">
                  <c:v>94</c:v>
                </c:pt>
                <c:pt idx="13">
                  <c:v>89</c:v>
                </c:pt>
                <c:pt idx="14">
                  <c:v>83</c:v>
                </c:pt>
                <c:pt idx="15">
                  <c:v>78</c:v>
                </c:pt>
                <c:pt idx="16">
                  <c:v>71</c:v>
                </c:pt>
                <c:pt idx="17">
                  <c:v>62</c:v>
                </c:pt>
                <c:pt idx="18">
                  <c:v>48</c:v>
                </c:pt>
                <c:pt idx="19">
                  <c:v>43</c:v>
                </c:pt>
                <c:pt idx="20">
                  <c:v>51</c:v>
                </c:pt>
                <c:pt idx="21">
                  <c:v>59</c:v>
                </c:pt>
                <c:pt idx="22">
                  <c:v>67</c:v>
                </c:pt>
                <c:pt idx="2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F4-466D-8BFE-69E0A6CF27D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35</c:v>
                </c:pt>
                <c:pt idx="3">
                  <c:v>38</c:v>
                </c:pt>
                <c:pt idx="4">
                  <c:v>64</c:v>
                </c:pt>
                <c:pt idx="5">
                  <c:v>334</c:v>
                </c:pt>
                <c:pt idx="6">
                  <c:v>394</c:v>
                </c:pt>
                <c:pt idx="7">
                  <c:v>449</c:v>
                </c:pt>
                <c:pt idx="8">
                  <c:v>462</c:v>
                </c:pt>
                <c:pt idx="9">
                  <c:v>379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163</c:v>
                </c:pt>
                <c:pt idx="16">
                  <c:v>304</c:v>
                </c:pt>
                <c:pt idx="17">
                  <c:v>714</c:v>
                </c:pt>
                <c:pt idx="18">
                  <c:v>917</c:v>
                </c:pt>
                <c:pt idx="19">
                  <c:v>1105</c:v>
                </c:pt>
                <c:pt idx="20">
                  <c:v>1165.913</c:v>
                </c:pt>
                <c:pt idx="21">
                  <c:v>979</c:v>
                </c:pt>
                <c:pt idx="22">
                  <c:v>714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F4-466D-8BFE-69E0A6CF2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4740.4670000000006</c:v>
                </c:pt>
                <c:pt idx="1">
                  <c:v>4568.3389999999999</c:v>
                </c:pt>
                <c:pt idx="2">
                  <c:v>4474.617000000002</c:v>
                </c:pt>
                <c:pt idx="3">
                  <c:v>4483.3930000000009</c:v>
                </c:pt>
                <c:pt idx="4">
                  <c:v>4529.4560000000001</c:v>
                </c:pt>
                <c:pt idx="5">
                  <c:v>4740.0160000000005</c:v>
                </c:pt>
                <c:pt idx="6">
                  <c:v>5251.704999999999</c:v>
                </c:pt>
                <c:pt idx="7">
                  <c:v>5780.308</c:v>
                </c:pt>
                <c:pt idx="8">
                  <c:v>6432.9160000000011</c:v>
                </c:pt>
                <c:pt idx="9">
                  <c:v>7024.8120000000026</c:v>
                </c:pt>
                <c:pt idx="10">
                  <c:v>7233.3589999999986</c:v>
                </c:pt>
                <c:pt idx="11">
                  <c:v>7610.6809999999996</c:v>
                </c:pt>
                <c:pt idx="12">
                  <c:v>7677.2790000000032</c:v>
                </c:pt>
                <c:pt idx="13">
                  <c:v>8024.5800000000008</c:v>
                </c:pt>
                <c:pt idx="14">
                  <c:v>7695.3160000000007</c:v>
                </c:pt>
                <c:pt idx="15">
                  <c:v>7485.4240000000009</c:v>
                </c:pt>
                <c:pt idx="16">
                  <c:v>7187.0740000000014</c:v>
                </c:pt>
                <c:pt idx="17">
                  <c:v>7326.7020000000011</c:v>
                </c:pt>
                <c:pt idx="18">
                  <c:v>7219.5530000000017</c:v>
                </c:pt>
                <c:pt idx="19">
                  <c:v>7254.4760000000015</c:v>
                </c:pt>
                <c:pt idx="20">
                  <c:v>7195.9039999999968</c:v>
                </c:pt>
                <c:pt idx="21">
                  <c:v>6667.2829999999976</c:v>
                </c:pt>
                <c:pt idx="22">
                  <c:v>5907.37</c:v>
                </c:pt>
                <c:pt idx="23">
                  <c:v>5449.6269999999995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F4-466D-8BFE-69E0A6CF2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</c:v>
                </c:pt>
                <c:pt idx="1">
                  <c:v>109.91</c:v>
                </c:pt>
                <c:pt idx="2">
                  <c:v>107.25</c:v>
                </c:pt>
                <c:pt idx="3">
                  <c:v>106.89</c:v>
                </c:pt>
                <c:pt idx="4">
                  <c:v>105.02</c:v>
                </c:pt>
                <c:pt idx="5">
                  <c:v>97.67</c:v>
                </c:pt>
                <c:pt idx="6">
                  <c:v>107.65</c:v>
                </c:pt>
                <c:pt idx="7">
                  <c:v>131.38</c:v>
                </c:pt>
                <c:pt idx="8">
                  <c:v>111.4</c:v>
                </c:pt>
                <c:pt idx="9">
                  <c:v>101.52</c:v>
                </c:pt>
                <c:pt idx="10">
                  <c:v>87.9</c:v>
                </c:pt>
                <c:pt idx="11">
                  <c:v>82.9</c:v>
                </c:pt>
                <c:pt idx="12">
                  <c:v>82.98</c:v>
                </c:pt>
                <c:pt idx="13">
                  <c:v>79.88</c:v>
                </c:pt>
                <c:pt idx="14">
                  <c:v>84.62</c:v>
                </c:pt>
                <c:pt idx="15">
                  <c:v>85</c:v>
                </c:pt>
                <c:pt idx="16">
                  <c:v>106.53</c:v>
                </c:pt>
                <c:pt idx="17">
                  <c:v>110.32</c:v>
                </c:pt>
                <c:pt idx="18">
                  <c:v>135.84</c:v>
                </c:pt>
                <c:pt idx="19">
                  <c:v>144.26</c:v>
                </c:pt>
                <c:pt idx="20">
                  <c:v>146.31</c:v>
                </c:pt>
                <c:pt idx="21">
                  <c:v>90.8</c:v>
                </c:pt>
                <c:pt idx="22">
                  <c:v>98.22</c:v>
                </c:pt>
                <c:pt idx="23">
                  <c:v>78.989999999999995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F4-466D-8BFE-69E0A6CF2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4740.4230000000007</v>
      </c>
      <c r="C4" s="18">
        <v>4568.3389999999999</v>
      </c>
      <c r="D4" s="18">
        <v>4474.6170000000011</v>
      </c>
      <c r="E4" s="18">
        <v>4483.3929999999991</v>
      </c>
      <c r="F4" s="18">
        <v>4529.4560000000001</v>
      </c>
      <c r="G4" s="18">
        <v>4740.0160000000005</v>
      </c>
      <c r="H4" s="18">
        <v>5251.7409999999991</v>
      </c>
      <c r="I4" s="18">
        <v>5780.3140000000003</v>
      </c>
      <c r="J4" s="18">
        <v>6432.936999999999</v>
      </c>
      <c r="K4" s="18">
        <v>7024.8169999999982</v>
      </c>
      <c r="L4" s="18">
        <v>7233.3160000000007</v>
      </c>
      <c r="M4" s="18">
        <v>7610.639000000001</v>
      </c>
      <c r="N4" s="18">
        <v>7677.2679999999991</v>
      </c>
      <c r="O4" s="18">
        <v>8024.5710000000008</v>
      </c>
      <c r="P4" s="18">
        <v>7695.2710000000015</v>
      </c>
      <c r="Q4" s="18">
        <v>7485.473</v>
      </c>
      <c r="R4" s="18">
        <v>7187.0270000000028</v>
      </c>
      <c r="S4" s="18">
        <v>7326.7419999999993</v>
      </c>
      <c r="T4" s="18">
        <v>7219.5639999999994</v>
      </c>
      <c r="U4" s="18">
        <v>7254.4709999999995</v>
      </c>
      <c r="V4" s="18">
        <v>7195.858000000002</v>
      </c>
      <c r="W4" s="18">
        <v>6667.3199999999988</v>
      </c>
      <c r="X4" s="18">
        <v>5907.3689999999997</v>
      </c>
      <c r="Y4" s="18">
        <v>5449.6690000000017</v>
      </c>
      <c r="Z4" s="19"/>
      <c r="AA4" s="20">
        <f>SUM(B4:Z4)</f>
        <v>151960.611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116</v>
      </c>
      <c r="C7" s="28">
        <v>109.91</v>
      </c>
      <c r="D7" s="28">
        <v>107.25</v>
      </c>
      <c r="E7" s="28">
        <v>106.89</v>
      </c>
      <c r="F7" s="28">
        <v>105.02</v>
      </c>
      <c r="G7" s="28">
        <v>97.67</v>
      </c>
      <c r="H7" s="28">
        <v>107.65</v>
      </c>
      <c r="I7" s="28">
        <v>131.38</v>
      </c>
      <c r="J7" s="28">
        <v>111.4</v>
      </c>
      <c r="K7" s="28">
        <v>101.52</v>
      </c>
      <c r="L7" s="28">
        <v>87.9</v>
      </c>
      <c r="M7" s="28">
        <v>82.9</v>
      </c>
      <c r="N7" s="28">
        <v>82.98</v>
      </c>
      <c r="O7" s="28">
        <v>79.88</v>
      </c>
      <c r="P7" s="28">
        <v>84.62</v>
      </c>
      <c r="Q7" s="28">
        <v>85</v>
      </c>
      <c r="R7" s="28">
        <v>106.53</v>
      </c>
      <c r="S7" s="28">
        <v>110.32</v>
      </c>
      <c r="T7" s="28">
        <v>135.84</v>
      </c>
      <c r="U7" s="28">
        <v>144.26</v>
      </c>
      <c r="V7" s="28">
        <v>146.31</v>
      </c>
      <c r="W7" s="28">
        <v>90.8</v>
      </c>
      <c r="X7" s="28">
        <v>98.22</v>
      </c>
      <c r="Y7" s="28">
        <v>78.989999999999995</v>
      </c>
      <c r="Z7" s="29"/>
      <c r="AA7" s="30">
        <f>IF(SUM(B7:Z7)&lt;&gt;0,AVERAGEIF(B7:Z7,"&lt;&gt;"""),"")</f>
        <v>104.55166666666663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216</v>
      </c>
      <c r="O10" s="42">
        <v>616</v>
      </c>
      <c r="P10" s="42">
        <v>616</v>
      </c>
      <c r="Q10" s="42">
        <v>616</v>
      </c>
      <c r="R10" s="42">
        <v>393</v>
      </c>
      <c r="S10" s="42">
        <v>438</v>
      </c>
      <c r="T10" s="42">
        <v>503</v>
      </c>
      <c r="U10" s="42">
        <v>508</v>
      </c>
      <c r="V10" s="42">
        <v>508</v>
      </c>
      <c r="W10" s="42">
        <v>508</v>
      </c>
      <c r="X10" s="42">
        <v>508</v>
      </c>
      <c r="Y10" s="42">
        <v>508</v>
      </c>
      <c r="Z10" s="43"/>
      <c r="AA10" s="44">
        <f t="shared" ref="AA10:AA15" si="0">SUM(B10:Z10)</f>
        <v>5938</v>
      </c>
    </row>
    <row r="11" spans="1:27" ht="24.9" customHeight="1" x14ac:dyDescent="0.25">
      <c r="A11" s="45" t="s">
        <v>7</v>
      </c>
      <c r="B11" s="46">
        <v>155</v>
      </c>
      <c r="C11" s="47">
        <v>143</v>
      </c>
      <c r="D11" s="47">
        <v>143</v>
      </c>
      <c r="E11" s="47">
        <v>143</v>
      </c>
      <c r="F11" s="47">
        <v>143</v>
      </c>
      <c r="G11" s="47">
        <v>144</v>
      </c>
      <c r="H11" s="47">
        <v>185</v>
      </c>
      <c r="I11" s="47">
        <v>220</v>
      </c>
      <c r="J11" s="47">
        <v>246</v>
      </c>
      <c r="K11" s="47">
        <v>249</v>
      </c>
      <c r="L11" s="47">
        <v>249</v>
      </c>
      <c r="M11" s="47">
        <v>252</v>
      </c>
      <c r="N11" s="47">
        <v>255</v>
      </c>
      <c r="O11" s="47">
        <v>247</v>
      </c>
      <c r="P11" s="47">
        <v>233</v>
      </c>
      <c r="Q11" s="47">
        <v>229</v>
      </c>
      <c r="R11" s="47">
        <v>243</v>
      </c>
      <c r="S11" s="47">
        <v>267</v>
      </c>
      <c r="T11" s="47">
        <v>288</v>
      </c>
      <c r="U11" s="47">
        <v>288</v>
      </c>
      <c r="V11" s="47">
        <v>270</v>
      </c>
      <c r="W11" s="47">
        <v>222</v>
      </c>
      <c r="X11" s="47">
        <v>170</v>
      </c>
      <c r="Y11" s="47">
        <v>160</v>
      </c>
      <c r="Z11" s="48"/>
      <c r="AA11" s="49">
        <f t="shared" si="0"/>
        <v>5144</v>
      </c>
    </row>
    <row r="12" spans="1:27" ht="24.9" customHeight="1" x14ac:dyDescent="0.25">
      <c r="A12" s="50" t="s">
        <v>8</v>
      </c>
      <c r="B12" s="51">
        <v>2848.9670000000001</v>
      </c>
      <c r="C12" s="52">
        <v>2334.6750000000002</v>
      </c>
      <c r="D12" s="52">
        <v>2147.2020000000002</v>
      </c>
      <c r="E12" s="52">
        <v>2057.4069999999997</v>
      </c>
      <c r="F12" s="52">
        <v>2048.5100000000002</v>
      </c>
      <c r="G12" s="52">
        <v>1951.9079999999999</v>
      </c>
      <c r="H12" s="52">
        <v>2558.0920000000001</v>
      </c>
      <c r="I12" s="52">
        <v>2654.9270000000001</v>
      </c>
      <c r="J12" s="52">
        <v>2549.1710000000003</v>
      </c>
      <c r="K12" s="52">
        <v>1808.105</v>
      </c>
      <c r="L12" s="52">
        <v>1637.9</v>
      </c>
      <c r="M12" s="52">
        <v>1827.9</v>
      </c>
      <c r="N12" s="52">
        <v>1907.9</v>
      </c>
      <c r="O12" s="52">
        <v>2330.9</v>
      </c>
      <c r="P12" s="52">
        <v>2330.9</v>
      </c>
      <c r="Q12" s="52">
        <v>2410.9</v>
      </c>
      <c r="R12" s="52">
        <v>2772.0619999999999</v>
      </c>
      <c r="S12" s="52">
        <v>3353.808</v>
      </c>
      <c r="T12" s="52">
        <v>3526.692</v>
      </c>
      <c r="U12" s="52">
        <v>3709.991</v>
      </c>
      <c r="V12" s="52">
        <v>3710.0340000000001</v>
      </c>
      <c r="W12" s="52">
        <v>3565.9</v>
      </c>
      <c r="X12" s="52">
        <v>3081.9</v>
      </c>
      <c r="Y12" s="52">
        <v>2961.9</v>
      </c>
      <c r="Z12" s="53"/>
      <c r="AA12" s="54">
        <f t="shared" si="0"/>
        <v>62087.651000000013</v>
      </c>
    </row>
    <row r="13" spans="1:27" ht="24.9" customHeight="1" x14ac:dyDescent="0.25">
      <c r="A13" s="50" t="s">
        <v>9</v>
      </c>
      <c r="B13" s="51">
        <v>30</v>
      </c>
      <c r="C13" s="52">
        <v>30</v>
      </c>
      <c r="D13" s="52">
        <v>35</v>
      </c>
      <c r="E13" s="52">
        <v>38</v>
      </c>
      <c r="F13" s="52">
        <v>64</v>
      </c>
      <c r="G13" s="52">
        <v>334</v>
      </c>
      <c r="H13" s="52">
        <v>394</v>
      </c>
      <c r="I13" s="52">
        <v>449</v>
      </c>
      <c r="J13" s="52">
        <v>462</v>
      </c>
      <c r="K13" s="52">
        <v>379</v>
      </c>
      <c r="L13" s="52">
        <v>64</v>
      </c>
      <c r="M13" s="52">
        <v>64</v>
      </c>
      <c r="N13" s="52">
        <v>64</v>
      </c>
      <c r="O13" s="52">
        <v>38</v>
      </c>
      <c r="P13" s="52">
        <v>38</v>
      </c>
      <c r="Q13" s="52">
        <v>163</v>
      </c>
      <c r="R13" s="52">
        <v>304</v>
      </c>
      <c r="S13" s="52">
        <v>714</v>
      </c>
      <c r="T13" s="52">
        <v>917</v>
      </c>
      <c r="U13" s="52">
        <v>1105</v>
      </c>
      <c r="V13" s="52">
        <v>1165.913</v>
      </c>
      <c r="W13" s="52">
        <v>979</v>
      </c>
      <c r="X13" s="52">
        <v>714</v>
      </c>
      <c r="Y13" s="52">
        <v>30</v>
      </c>
      <c r="Z13" s="53"/>
      <c r="AA13" s="54">
        <f t="shared" si="0"/>
        <v>8574.9130000000005</v>
      </c>
    </row>
    <row r="14" spans="1:27" ht="24.9" customHeight="1" x14ac:dyDescent="0.25">
      <c r="A14" s="55" t="s">
        <v>10</v>
      </c>
      <c r="B14" s="56">
        <v>559.15599999999995</v>
      </c>
      <c r="C14" s="57">
        <v>573.6640000000001</v>
      </c>
      <c r="D14" s="57">
        <v>607.41500000000008</v>
      </c>
      <c r="E14" s="57">
        <v>657.98599999999999</v>
      </c>
      <c r="F14" s="57">
        <v>728.05099999999982</v>
      </c>
      <c r="G14" s="57">
        <v>836.10799999999983</v>
      </c>
      <c r="H14" s="57">
        <v>1050.6489999999999</v>
      </c>
      <c r="I14" s="57">
        <v>1688.7869999999998</v>
      </c>
      <c r="J14" s="57">
        <v>2445.7660000000005</v>
      </c>
      <c r="K14" s="57">
        <v>3428.9119999999998</v>
      </c>
      <c r="L14" s="57">
        <v>3976.3160000000012</v>
      </c>
      <c r="M14" s="57">
        <v>4337.639000000001</v>
      </c>
      <c r="N14" s="57">
        <v>4275.7679999999991</v>
      </c>
      <c r="O14" s="57">
        <v>4048.6709999999989</v>
      </c>
      <c r="P14" s="57">
        <v>3739.3710000000015</v>
      </c>
      <c r="Q14" s="57">
        <v>3323.5729999999994</v>
      </c>
      <c r="R14" s="57">
        <v>2731.9650000000006</v>
      </c>
      <c r="S14" s="57">
        <v>1886.934</v>
      </c>
      <c r="T14" s="57">
        <v>1176.8719999999998</v>
      </c>
      <c r="U14" s="57">
        <v>851.48000000000013</v>
      </c>
      <c r="V14" s="57">
        <v>766.91100000000006</v>
      </c>
      <c r="W14" s="57">
        <v>771.42000000000019</v>
      </c>
      <c r="X14" s="57">
        <v>790.54500000000007</v>
      </c>
      <c r="Y14" s="57">
        <v>830.56899999999996</v>
      </c>
      <c r="Z14" s="58"/>
      <c r="AA14" s="59">
        <f t="shared" si="0"/>
        <v>46084.528000000006</v>
      </c>
    </row>
    <row r="15" spans="1:27" ht="24.9" customHeight="1" x14ac:dyDescent="0.25">
      <c r="A15" s="55" t="s">
        <v>11</v>
      </c>
      <c r="B15" s="56">
        <v>18</v>
      </c>
      <c r="C15" s="57">
        <v>19</v>
      </c>
      <c r="D15" s="57">
        <v>18</v>
      </c>
      <c r="E15" s="57">
        <v>18</v>
      </c>
      <c r="F15" s="57">
        <v>18</v>
      </c>
      <c r="G15" s="57">
        <v>22</v>
      </c>
      <c r="H15" s="57">
        <v>36</v>
      </c>
      <c r="I15" s="57">
        <v>55</v>
      </c>
      <c r="J15" s="57">
        <v>70</v>
      </c>
      <c r="K15" s="57">
        <v>82</v>
      </c>
      <c r="L15" s="57">
        <v>90</v>
      </c>
      <c r="M15" s="57">
        <v>94</v>
      </c>
      <c r="N15" s="57">
        <v>94</v>
      </c>
      <c r="O15" s="57">
        <v>89</v>
      </c>
      <c r="P15" s="57">
        <v>83</v>
      </c>
      <c r="Q15" s="57">
        <v>78</v>
      </c>
      <c r="R15" s="57">
        <v>71</v>
      </c>
      <c r="S15" s="57">
        <v>62</v>
      </c>
      <c r="T15" s="57">
        <v>48</v>
      </c>
      <c r="U15" s="57">
        <v>43</v>
      </c>
      <c r="V15" s="57">
        <v>51</v>
      </c>
      <c r="W15" s="57">
        <v>59</v>
      </c>
      <c r="X15" s="57">
        <v>67</v>
      </c>
      <c r="Y15" s="57">
        <v>78</v>
      </c>
      <c r="Z15" s="58"/>
      <c r="AA15" s="59">
        <f t="shared" si="0"/>
        <v>1363</v>
      </c>
    </row>
    <row r="16" spans="1:27" ht="30" customHeight="1" thickBot="1" x14ac:dyDescent="0.3">
      <c r="A16" s="60" t="s">
        <v>12</v>
      </c>
      <c r="B16" s="61">
        <f>IF(LEN(B$2)&gt;0,SUM(B10:B15),"")</f>
        <v>3611.123</v>
      </c>
      <c r="C16" s="62">
        <f t="shared" ref="C16:Z16" si="1">IF(LEN(C$2)&gt;0,SUM(C10:C15),"")</f>
        <v>3100.3390000000004</v>
      </c>
      <c r="D16" s="62">
        <f t="shared" si="1"/>
        <v>2950.6170000000002</v>
      </c>
      <c r="E16" s="62">
        <f t="shared" si="1"/>
        <v>2914.3929999999996</v>
      </c>
      <c r="F16" s="62">
        <f t="shared" si="1"/>
        <v>3001.5610000000001</v>
      </c>
      <c r="G16" s="62">
        <f t="shared" si="1"/>
        <v>3288.0159999999996</v>
      </c>
      <c r="H16" s="62">
        <f t="shared" si="1"/>
        <v>4223.741</v>
      </c>
      <c r="I16" s="62">
        <f t="shared" si="1"/>
        <v>5067.7139999999999</v>
      </c>
      <c r="J16" s="62">
        <f t="shared" si="1"/>
        <v>5772.9370000000008</v>
      </c>
      <c r="K16" s="62">
        <f t="shared" si="1"/>
        <v>5947.0169999999998</v>
      </c>
      <c r="L16" s="62">
        <f t="shared" si="1"/>
        <v>6017.2160000000013</v>
      </c>
      <c r="M16" s="62">
        <f t="shared" si="1"/>
        <v>6575.5390000000007</v>
      </c>
      <c r="N16" s="62">
        <f t="shared" si="1"/>
        <v>6812.6679999999997</v>
      </c>
      <c r="O16" s="62">
        <f t="shared" si="1"/>
        <v>7369.570999999999</v>
      </c>
      <c r="P16" s="62">
        <f t="shared" si="1"/>
        <v>7040.2710000000015</v>
      </c>
      <c r="Q16" s="62">
        <f t="shared" si="1"/>
        <v>6820.473</v>
      </c>
      <c r="R16" s="62">
        <f t="shared" si="1"/>
        <v>6515.027</v>
      </c>
      <c r="S16" s="62">
        <f t="shared" si="1"/>
        <v>6721.7420000000002</v>
      </c>
      <c r="T16" s="62">
        <f t="shared" si="1"/>
        <v>6459.5640000000003</v>
      </c>
      <c r="U16" s="62">
        <f t="shared" si="1"/>
        <v>6505.4710000000005</v>
      </c>
      <c r="V16" s="62">
        <f t="shared" si="1"/>
        <v>6471.8580000000002</v>
      </c>
      <c r="W16" s="62">
        <f t="shared" si="1"/>
        <v>6105.32</v>
      </c>
      <c r="X16" s="62">
        <f t="shared" si="1"/>
        <v>5331.4449999999997</v>
      </c>
      <c r="Y16" s="62">
        <f t="shared" si="1"/>
        <v>4568.4690000000001</v>
      </c>
      <c r="Z16" s="63" t="str">
        <f t="shared" si="1"/>
        <v/>
      </c>
      <c r="AA16" s="64">
        <f>SUM(AA10:AA15)</f>
        <v>129192.09200000002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1142.9000000000001</v>
      </c>
      <c r="C28" s="72">
        <v>1136.9000000000001</v>
      </c>
      <c r="D28" s="72">
        <v>1159.9000000000001</v>
      </c>
      <c r="E28" s="72">
        <v>1198.9000000000001</v>
      </c>
      <c r="F28" s="72">
        <v>1517.9</v>
      </c>
      <c r="G28" s="72">
        <v>1960.13</v>
      </c>
      <c r="H28" s="72">
        <v>2421.56</v>
      </c>
      <c r="I28" s="72">
        <v>2438.7199999999998</v>
      </c>
      <c r="J28" s="72">
        <v>2941.05</v>
      </c>
      <c r="K28" s="72">
        <v>3240.59</v>
      </c>
      <c r="L28" s="72">
        <v>3203.06</v>
      </c>
      <c r="M28" s="72">
        <v>3477.69</v>
      </c>
      <c r="N28" s="72">
        <v>3854.32</v>
      </c>
      <c r="O28" s="72">
        <v>4563.24</v>
      </c>
      <c r="P28" s="72">
        <v>4379.91</v>
      </c>
      <c r="Q28" s="72">
        <v>4265.22</v>
      </c>
      <c r="R28" s="72">
        <v>3794.36</v>
      </c>
      <c r="S28" s="72">
        <v>3807.18</v>
      </c>
      <c r="T28" s="72">
        <v>3685.89</v>
      </c>
      <c r="U28" s="72">
        <v>3698.18</v>
      </c>
      <c r="V28" s="72">
        <v>3668.9</v>
      </c>
      <c r="W28" s="72">
        <v>3481.9</v>
      </c>
      <c r="X28" s="72">
        <v>3201.9</v>
      </c>
      <c r="Y28" s="72">
        <v>2499.9</v>
      </c>
      <c r="Z28" s="73"/>
      <c r="AA28" s="74">
        <f>SUM(B28:Z28)</f>
        <v>70740.2</v>
      </c>
    </row>
    <row r="29" spans="1:27" ht="24.9" customHeight="1" x14ac:dyDescent="0.25">
      <c r="A29" s="75" t="s">
        <v>23</v>
      </c>
      <c r="B29" s="76">
        <v>1187.223</v>
      </c>
      <c r="C29" s="77">
        <v>1132.4390000000001</v>
      </c>
      <c r="D29" s="77">
        <v>1115.7170000000001</v>
      </c>
      <c r="E29" s="77">
        <v>1135.4929999999999</v>
      </c>
      <c r="F29" s="77">
        <v>1082.556</v>
      </c>
      <c r="G29" s="77">
        <v>850.88599999999997</v>
      </c>
      <c r="H29" s="77">
        <v>1145.181</v>
      </c>
      <c r="I29" s="77">
        <v>1557.9939999999999</v>
      </c>
      <c r="J29" s="77">
        <v>1987.8869999999999</v>
      </c>
      <c r="K29" s="77">
        <v>2103.4270000000001</v>
      </c>
      <c r="L29" s="77">
        <v>2233.1559999999999</v>
      </c>
      <c r="M29" s="77">
        <v>2464.8490000000002</v>
      </c>
      <c r="N29" s="77">
        <v>2389.348</v>
      </c>
      <c r="O29" s="77">
        <v>2227.3310000000001</v>
      </c>
      <c r="P29" s="77">
        <v>2081.3609999999999</v>
      </c>
      <c r="Q29" s="77">
        <v>1906.2529999999999</v>
      </c>
      <c r="R29" s="77">
        <v>1873.6669999999999</v>
      </c>
      <c r="S29" s="77">
        <v>1725.5619999999999</v>
      </c>
      <c r="T29" s="77">
        <v>1109.674</v>
      </c>
      <c r="U29" s="77">
        <v>745.29100000000005</v>
      </c>
      <c r="V29" s="77">
        <v>715.95799999999997</v>
      </c>
      <c r="W29" s="77">
        <v>516.41999999999996</v>
      </c>
      <c r="X29" s="77">
        <v>520.46900000000005</v>
      </c>
      <c r="Y29" s="77">
        <v>511.56900000000002</v>
      </c>
      <c r="Z29" s="78"/>
      <c r="AA29" s="79">
        <f>SUM(B29:Z29)</f>
        <v>34319.711000000003</v>
      </c>
    </row>
    <row r="30" spans="1:27" ht="24.9" customHeight="1" x14ac:dyDescent="0.25">
      <c r="A30" s="82" t="s">
        <v>24</v>
      </c>
      <c r="B30" s="80">
        <v>1979</v>
      </c>
      <c r="C30" s="81">
        <v>1584</v>
      </c>
      <c r="D30" s="81">
        <v>1484</v>
      </c>
      <c r="E30" s="81">
        <v>1434</v>
      </c>
      <c r="F30" s="81">
        <v>1214</v>
      </c>
      <c r="G30" s="81">
        <v>1214</v>
      </c>
      <c r="H30" s="81">
        <v>1364</v>
      </c>
      <c r="I30" s="81">
        <v>1684</v>
      </c>
      <c r="J30" s="81">
        <v>1504</v>
      </c>
      <c r="K30" s="81">
        <v>1234</v>
      </c>
      <c r="L30" s="81">
        <v>1234</v>
      </c>
      <c r="M30" s="81">
        <v>1284</v>
      </c>
      <c r="N30" s="81">
        <v>1234</v>
      </c>
      <c r="O30" s="81">
        <v>1234</v>
      </c>
      <c r="P30" s="81">
        <v>1234</v>
      </c>
      <c r="Q30" s="81">
        <v>1314</v>
      </c>
      <c r="R30" s="81">
        <v>1519</v>
      </c>
      <c r="S30" s="81">
        <v>1794</v>
      </c>
      <c r="T30" s="81">
        <v>2424</v>
      </c>
      <c r="U30" s="81">
        <v>2811</v>
      </c>
      <c r="V30" s="81">
        <v>2811</v>
      </c>
      <c r="W30" s="81">
        <v>2669</v>
      </c>
      <c r="X30" s="81">
        <v>2185</v>
      </c>
      <c r="Y30" s="81">
        <v>2065</v>
      </c>
      <c r="Z30" s="83"/>
      <c r="AA30" s="84">
        <f>SUM(B30:Z30)</f>
        <v>40507</v>
      </c>
    </row>
    <row r="31" spans="1:27" ht="30" customHeight="1" thickBot="1" x14ac:dyDescent="0.3">
      <c r="A31" s="60" t="s">
        <v>25</v>
      </c>
      <c r="B31" s="61">
        <f>IF(LEN(B$2)&gt;0,SUM(B28:B30),"")</f>
        <v>4309.1229999999996</v>
      </c>
      <c r="C31" s="62">
        <f t="shared" ref="C31:Z31" si="4">IF(LEN(C$2)&gt;0,SUM(C28:C30),"")</f>
        <v>3853.3389999999999</v>
      </c>
      <c r="D31" s="62">
        <f t="shared" si="4"/>
        <v>3759.6170000000002</v>
      </c>
      <c r="E31" s="62">
        <f t="shared" si="4"/>
        <v>3768.393</v>
      </c>
      <c r="F31" s="62">
        <f t="shared" si="4"/>
        <v>3814.4560000000001</v>
      </c>
      <c r="G31" s="62">
        <f t="shared" si="4"/>
        <v>4025.0160000000001</v>
      </c>
      <c r="H31" s="62">
        <f t="shared" si="4"/>
        <v>4930.741</v>
      </c>
      <c r="I31" s="62">
        <f t="shared" si="4"/>
        <v>5680.7139999999999</v>
      </c>
      <c r="J31" s="62">
        <f t="shared" si="4"/>
        <v>6432.9369999999999</v>
      </c>
      <c r="K31" s="62">
        <f t="shared" si="4"/>
        <v>6578.0169999999998</v>
      </c>
      <c r="L31" s="62">
        <f t="shared" si="4"/>
        <v>6670.2160000000003</v>
      </c>
      <c r="M31" s="62">
        <f t="shared" si="4"/>
        <v>7226.5390000000007</v>
      </c>
      <c r="N31" s="62">
        <f t="shared" si="4"/>
        <v>7477.6679999999997</v>
      </c>
      <c r="O31" s="62">
        <f t="shared" si="4"/>
        <v>8024.5709999999999</v>
      </c>
      <c r="P31" s="62">
        <f t="shared" si="4"/>
        <v>7695.2709999999997</v>
      </c>
      <c r="Q31" s="62">
        <f t="shared" si="4"/>
        <v>7485.473</v>
      </c>
      <c r="R31" s="62">
        <f t="shared" si="4"/>
        <v>7187.027</v>
      </c>
      <c r="S31" s="62">
        <f t="shared" si="4"/>
        <v>7326.7420000000002</v>
      </c>
      <c r="T31" s="62">
        <f t="shared" si="4"/>
        <v>7219.5640000000003</v>
      </c>
      <c r="U31" s="62">
        <f t="shared" si="4"/>
        <v>7254.4709999999995</v>
      </c>
      <c r="V31" s="62">
        <f t="shared" si="4"/>
        <v>7195.8580000000002</v>
      </c>
      <c r="W31" s="62">
        <f t="shared" si="4"/>
        <v>6667.32</v>
      </c>
      <c r="X31" s="62">
        <f t="shared" si="4"/>
        <v>5907.3690000000006</v>
      </c>
      <c r="Y31" s="62">
        <f t="shared" si="4"/>
        <v>5076.4690000000001</v>
      </c>
      <c r="Z31" s="63" t="str">
        <f t="shared" si="4"/>
        <v/>
      </c>
      <c r="AA31" s="64">
        <f>SUM(AA28:AA30)</f>
        <v>145566.91099999999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>
        <v>238</v>
      </c>
      <c r="C34" s="95">
        <v>293</v>
      </c>
      <c r="D34" s="95">
        <v>349</v>
      </c>
      <c r="E34" s="95">
        <v>394</v>
      </c>
      <c r="F34" s="95">
        <v>352.89499999999998</v>
      </c>
      <c r="G34" s="95">
        <v>280</v>
      </c>
      <c r="H34" s="95">
        <v>249</v>
      </c>
      <c r="I34" s="95">
        <v>178</v>
      </c>
      <c r="J34" s="95">
        <v>222</v>
      </c>
      <c r="K34" s="95">
        <v>190</v>
      </c>
      <c r="L34" s="95">
        <v>193</v>
      </c>
      <c r="M34" s="95">
        <v>194</v>
      </c>
      <c r="N34" s="95">
        <v>208</v>
      </c>
      <c r="O34" s="95">
        <v>195</v>
      </c>
      <c r="P34" s="95">
        <v>195</v>
      </c>
      <c r="Q34" s="95">
        <v>205</v>
      </c>
      <c r="R34" s="95">
        <v>212</v>
      </c>
      <c r="S34" s="95">
        <v>145</v>
      </c>
      <c r="T34" s="95">
        <v>300</v>
      </c>
      <c r="U34" s="95">
        <v>289</v>
      </c>
      <c r="V34" s="95">
        <v>264</v>
      </c>
      <c r="W34" s="95">
        <v>239</v>
      </c>
      <c r="X34" s="95">
        <v>235</v>
      </c>
      <c r="Y34" s="95">
        <v>160</v>
      </c>
      <c r="Z34" s="96"/>
      <c r="AA34" s="74">
        <f t="shared" ref="AA34:AA39" si="5">SUM(B34:Z34)</f>
        <v>5779.8950000000004</v>
      </c>
    </row>
    <row r="35" spans="1:27" ht="24.9" customHeight="1" x14ac:dyDescent="0.25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397</v>
      </c>
      <c r="H35" s="99">
        <v>398</v>
      </c>
      <c r="I35" s="99">
        <v>375</v>
      </c>
      <c r="J35" s="99">
        <v>378</v>
      </c>
      <c r="K35" s="99">
        <v>381</v>
      </c>
      <c r="L35" s="99">
        <v>400</v>
      </c>
      <c r="M35" s="99">
        <v>397</v>
      </c>
      <c r="N35" s="99">
        <v>397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263</v>
      </c>
      <c r="X35" s="99">
        <v>280.92399999999998</v>
      </c>
      <c r="Y35" s="99">
        <v>288</v>
      </c>
      <c r="Z35" s="100"/>
      <c r="AA35" s="79">
        <f t="shared" si="5"/>
        <v>9154.9239999999991</v>
      </c>
    </row>
    <row r="36" spans="1:27" ht="24.9" customHeight="1" x14ac:dyDescent="0.25">
      <c r="A36" s="97" t="s">
        <v>29</v>
      </c>
      <c r="B36" s="98">
        <v>441.3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331</v>
      </c>
      <c r="I36" s="99">
        <v>109.6</v>
      </c>
      <c r="J36" s="99">
        <v>10</v>
      </c>
      <c r="K36" s="99">
        <v>456.8</v>
      </c>
      <c r="L36" s="99">
        <v>573.1</v>
      </c>
      <c r="M36" s="99">
        <v>394.1</v>
      </c>
      <c r="N36" s="99">
        <v>209.6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383.2</v>
      </c>
      <c r="Z36" s="100"/>
      <c r="AA36" s="79">
        <f t="shared" si="5"/>
        <v>6633.7000000000016</v>
      </c>
    </row>
    <row r="37" spans="1:27" ht="24.9" customHeight="1" x14ac:dyDescent="0.25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1129.3</v>
      </c>
      <c r="C39" s="88">
        <f t="shared" si="6"/>
        <v>1468</v>
      </c>
      <c r="D39" s="88">
        <f t="shared" si="6"/>
        <v>1524</v>
      </c>
      <c r="E39" s="88">
        <f t="shared" si="6"/>
        <v>1569</v>
      </c>
      <c r="F39" s="88">
        <f t="shared" si="6"/>
        <v>1527.895</v>
      </c>
      <c r="G39" s="88">
        <f t="shared" si="6"/>
        <v>1452</v>
      </c>
      <c r="H39" s="88">
        <f t="shared" si="6"/>
        <v>1028</v>
      </c>
      <c r="I39" s="88">
        <f t="shared" si="6"/>
        <v>712.6</v>
      </c>
      <c r="J39" s="88">
        <f t="shared" si="6"/>
        <v>660</v>
      </c>
      <c r="K39" s="88">
        <f t="shared" si="6"/>
        <v>1077.8</v>
      </c>
      <c r="L39" s="88">
        <f t="shared" si="6"/>
        <v>1216.0999999999999</v>
      </c>
      <c r="M39" s="88">
        <f t="shared" si="6"/>
        <v>1035.0999999999999</v>
      </c>
      <c r="N39" s="88">
        <f t="shared" si="6"/>
        <v>864.6</v>
      </c>
      <c r="O39" s="88">
        <f t="shared" si="6"/>
        <v>655</v>
      </c>
      <c r="P39" s="88">
        <f t="shared" si="6"/>
        <v>655</v>
      </c>
      <c r="Q39" s="88">
        <f t="shared" si="6"/>
        <v>665</v>
      </c>
      <c r="R39" s="88">
        <f t="shared" si="6"/>
        <v>672</v>
      </c>
      <c r="S39" s="88">
        <f t="shared" si="6"/>
        <v>605</v>
      </c>
      <c r="T39" s="88">
        <f t="shared" si="6"/>
        <v>760</v>
      </c>
      <c r="U39" s="88">
        <f t="shared" si="6"/>
        <v>749</v>
      </c>
      <c r="V39" s="88">
        <f t="shared" si="6"/>
        <v>724</v>
      </c>
      <c r="W39" s="88">
        <f t="shared" si="6"/>
        <v>562</v>
      </c>
      <c r="X39" s="88">
        <f t="shared" si="6"/>
        <v>575.92399999999998</v>
      </c>
      <c r="Y39" s="88">
        <f t="shared" si="6"/>
        <v>881.2</v>
      </c>
      <c r="Z39" s="89" t="str">
        <f t="shared" si="6"/>
        <v/>
      </c>
      <c r="AA39" s="90">
        <f t="shared" si="5"/>
        <v>22768.519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>
        <v>431.3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321</v>
      </c>
      <c r="I44" s="99">
        <v>99.6</v>
      </c>
      <c r="J44" s="99"/>
      <c r="K44" s="99">
        <v>446.8</v>
      </c>
      <c r="L44" s="99">
        <v>563.1</v>
      </c>
      <c r="M44" s="99">
        <v>384.1</v>
      </c>
      <c r="N44" s="99">
        <v>199.6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373.2</v>
      </c>
      <c r="Z44" s="100"/>
      <c r="AA44" s="79">
        <f t="shared" si="7"/>
        <v>6393.7000000000016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431.3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321</v>
      </c>
      <c r="I48" s="88">
        <f t="shared" si="8"/>
        <v>99.6</v>
      </c>
      <c r="J48" s="88">
        <f t="shared" si="8"/>
        <v>0</v>
      </c>
      <c r="K48" s="88">
        <f t="shared" si="8"/>
        <v>446.8</v>
      </c>
      <c r="L48" s="88">
        <f t="shared" si="8"/>
        <v>563.1</v>
      </c>
      <c r="M48" s="88">
        <f t="shared" si="8"/>
        <v>384.1</v>
      </c>
      <c r="N48" s="88">
        <f t="shared" si="8"/>
        <v>199.6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373.2</v>
      </c>
      <c r="Z48" s="89" t="str">
        <f t="shared" si="8"/>
        <v/>
      </c>
      <c r="AA48" s="90">
        <f t="shared" si="7"/>
        <v>6393.7000000000016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4740.4229999999998</v>
      </c>
      <c r="C51" s="88">
        <f t="shared" si="10"/>
        <v>4568.3389999999999</v>
      </c>
      <c r="D51" s="88">
        <f t="shared" si="10"/>
        <v>4474.6170000000002</v>
      </c>
      <c r="E51" s="88">
        <f t="shared" si="10"/>
        <v>4483.393</v>
      </c>
      <c r="F51" s="88">
        <f t="shared" si="10"/>
        <v>4529.4560000000001</v>
      </c>
      <c r="G51" s="88">
        <f t="shared" si="10"/>
        <v>4740.0159999999996</v>
      </c>
      <c r="H51" s="88">
        <f t="shared" si="10"/>
        <v>5251.741</v>
      </c>
      <c r="I51" s="88">
        <f t="shared" si="10"/>
        <v>5780.3140000000003</v>
      </c>
      <c r="J51" s="88">
        <f t="shared" si="10"/>
        <v>6432.9370000000008</v>
      </c>
      <c r="K51" s="88">
        <f t="shared" si="10"/>
        <v>7024.817</v>
      </c>
      <c r="L51" s="88">
        <f t="shared" si="10"/>
        <v>7233.3160000000007</v>
      </c>
      <c r="M51" s="88">
        <f t="shared" si="10"/>
        <v>7610.639000000001</v>
      </c>
      <c r="N51" s="88">
        <f t="shared" si="10"/>
        <v>7677.268</v>
      </c>
      <c r="O51" s="88">
        <f t="shared" si="10"/>
        <v>8024.570999999999</v>
      </c>
      <c r="P51" s="88">
        <f t="shared" si="10"/>
        <v>7695.2710000000015</v>
      </c>
      <c r="Q51" s="88">
        <f t="shared" si="10"/>
        <v>7485.473</v>
      </c>
      <c r="R51" s="88">
        <f t="shared" si="10"/>
        <v>7187.027</v>
      </c>
      <c r="S51" s="88">
        <f t="shared" si="10"/>
        <v>7326.7420000000002</v>
      </c>
      <c r="T51" s="88">
        <f t="shared" si="10"/>
        <v>7219.5640000000003</v>
      </c>
      <c r="U51" s="88">
        <f t="shared" si="10"/>
        <v>7254.4710000000005</v>
      </c>
      <c r="V51" s="88">
        <f t="shared" si="10"/>
        <v>7195.8580000000002</v>
      </c>
      <c r="W51" s="88">
        <f t="shared" si="10"/>
        <v>6667.32</v>
      </c>
      <c r="X51" s="88">
        <f t="shared" si="10"/>
        <v>5907.3689999999997</v>
      </c>
      <c r="Y51" s="88">
        <f t="shared" si="10"/>
        <v>5449.6689999999999</v>
      </c>
      <c r="Z51" s="89" t="str">
        <f t="shared" si="10"/>
        <v/>
      </c>
      <c r="AA51" s="104">
        <f>SUM(B51:Z51)</f>
        <v>151960.611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4740.4670000000006</v>
      </c>
      <c r="C4" s="18">
        <v>4568.3389999999999</v>
      </c>
      <c r="D4" s="18">
        <v>4474.617000000002</v>
      </c>
      <c r="E4" s="18">
        <v>4483.3930000000009</v>
      </c>
      <c r="F4" s="18">
        <v>4529.4560000000001</v>
      </c>
      <c r="G4" s="18">
        <v>4740.0160000000005</v>
      </c>
      <c r="H4" s="18">
        <v>5251.704999999999</v>
      </c>
      <c r="I4" s="18">
        <v>5780.308</v>
      </c>
      <c r="J4" s="18">
        <v>6432.9160000000011</v>
      </c>
      <c r="K4" s="18">
        <v>7024.8120000000026</v>
      </c>
      <c r="L4" s="18">
        <v>7233.3589999999986</v>
      </c>
      <c r="M4" s="18">
        <v>7610.6809999999996</v>
      </c>
      <c r="N4" s="18">
        <v>7677.2790000000032</v>
      </c>
      <c r="O4" s="18">
        <v>8024.5800000000008</v>
      </c>
      <c r="P4" s="18">
        <v>7695.3160000000007</v>
      </c>
      <c r="Q4" s="18">
        <v>7485.4240000000009</v>
      </c>
      <c r="R4" s="18">
        <v>7187.0740000000014</v>
      </c>
      <c r="S4" s="18">
        <v>7326.7020000000011</v>
      </c>
      <c r="T4" s="18">
        <v>7219.5530000000017</v>
      </c>
      <c r="U4" s="18">
        <v>7254.4760000000015</v>
      </c>
      <c r="V4" s="18">
        <v>7195.9039999999968</v>
      </c>
      <c r="W4" s="18">
        <v>6667.2829999999976</v>
      </c>
      <c r="X4" s="18">
        <v>5907.37</v>
      </c>
      <c r="Y4" s="18">
        <v>5449.6269999999995</v>
      </c>
      <c r="Z4" s="19"/>
      <c r="AA4" s="20">
        <f>SUM(B4:Z4)</f>
        <v>151960.65700000004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116</v>
      </c>
      <c r="C7" s="28">
        <v>109.91</v>
      </c>
      <c r="D7" s="28">
        <v>107.25</v>
      </c>
      <c r="E7" s="28">
        <v>106.89</v>
      </c>
      <c r="F7" s="28">
        <v>105.02</v>
      </c>
      <c r="G7" s="28">
        <v>97.67</v>
      </c>
      <c r="H7" s="28">
        <v>107.65</v>
      </c>
      <c r="I7" s="28">
        <v>131.38</v>
      </c>
      <c r="J7" s="28">
        <v>111.4</v>
      </c>
      <c r="K7" s="28">
        <v>101.52</v>
      </c>
      <c r="L7" s="28">
        <v>87.9</v>
      </c>
      <c r="M7" s="28">
        <v>82.9</v>
      </c>
      <c r="N7" s="28">
        <v>82.98</v>
      </c>
      <c r="O7" s="28">
        <v>79.88</v>
      </c>
      <c r="P7" s="28">
        <v>84.62</v>
      </c>
      <c r="Q7" s="28">
        <v>85</v>
      </c>
      <c r="R7" s="28">
        <v>106.53</v>
      </c>
      <c r="S7" s="28">
        <v>110.32</v>
      </c>
      <c r="T7" s="28">
        <v>135.84</v>
      </c>
      <c r="U7" s="28">
        <v>144.26</v>
      </c>
      <c r="V7" s="28">
        <v>146.31</v>
      </c>
      <c r="W7" s="28">
        <v>90.8</v>
      </c>
      <c r="X7" s="28">
        <v>98.22</v>
      </c>
      <c r="Y7" s="28">
        <v>78.989999999999995</v>
      </c>
      <c r="Z7" s="29"/>
      <c r="AA7" s="30">
        <f>IF(SUM(B7:Z7)&lt;&gt;0,AVERAGEIF(B7:Z7,"&lt;&gt;"""),"")</f>
        <v>104.55166666666663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700.92899999999997</v>
      </c>
      <c r="C19" s="72">
        <v>786.25599999999997</v>
      </c>
      <c r="D19" s="72">
        <v>809.15500000000009</v>
      </c>
      <c r="E19" s="72">
        <v>835.52199999999993</v>
      </c>
      <c r="F19" s="72">
        <v>829.42399999999998</v>
      </c>
      <c r="G19" s="72">
        <v>830.93399999999997</v>
      </c>
      <c r="H19" s="72">
        <v>832.505</v>
      </c>
      <c r="I19" s="72">
        <v>733.52499999999998</v>
      </c>
      <c r="J19" s="72">
        <v>733.428</v>
      </c>
      <c r="K19" s="72">
        <v>821.43000000000006</v>
      </c>
      <c r="L19" s="72">
        <v>819.92100000000005</v>
      </c>
      <c r="M19" s="72">
        <v>872.94900000000007</v>
      </c>
      <c r="N19" s="72">
        <v>901.55799999999999</v>
      </c>
      <c r="O19" s="72">
        <v>938.07999999999993</v>
      </c>
      <c r="P19" s="72">
        <v>940.58400000000006</v>
      </c>
      <c r="Q19" s="72">
        <v>949.60399999999981</v>
      </c>
      <c r="R19" s="72">
        <v>805.29600000000005</v>
      </c>
      <c r="S19" s="72">
        <v>812.71600000000001</v>
      </c>
      <c r="T19" s="72">
        <v>752.154</v>
      </c>
      <c r="U19" s="72">
        <v>737.10799999999995</v>
      </c>
      <c r="V19" s="72">
        <v>731.21399999999994</v>
      </c>
      <c r="W19" s="72">
        <v>729.851</v>
      </c>
      <c r="X19" s="72">
        <v>731.81399999999996</v>
      </c>
      <c r="Y19" s="72">
        <v>729.72199999999998</v>
      </c>
      <c r="Z19" s="73"/>
      <c r="AA19" s="74">
        <f t="shared" ref="AA19:AA24" si="2">SUM(B19:Z19)</f>
        <v>19365.679</v>
      </c>
    </row>
    <row r="20" spans="1:27" ht="24.9" customHeight="1" x14ac:dyDescent="0.25">
      <c r="A20" s="75" t="s">
        <v>15</v>
      </c>
      <c r="B20" s="76">
        <v>840.64699999999993</v>
      </c>
      <c r="C20" s="77">
        <v>833.48500000000013</v>
      </c>
      <c r="D20" s="77">
        <v>818.89499999999987</v>
      </c>
      <c r="E20" s="77">
        <v>829.78000000000009</v>
      </c>
      <c r="F20" s="77">
        <v>876.96600000000001</v>
      </c>
      <c r="G20" s="77">
        <v>1010.068</v>
      </c>
      <c r="H20" s="77">
        <v>1201.4850000000001</v>
      </c>
      <c r="I20" s="77">
        <v>1384.9829999999999</v>
      </c>
      <c r="J20" s="77">
        <v>1505.7919999999997</v>
      </c>
      <c r="K20" s="77">
        <v>1627.6210000000001</v>
      </c>
      <c r="L20" s="77">
        <v>1648.2540000000001</v>
      </c>
      <c r="M20" s="77">
        <v>1765.7620000000002</v>
      </c>
      <c r="N20" s="77">
        <v>1769.174</v>
      </c>
      <c r="O20" s="77">
        <v>1733.0170000000001</v>
      </c>
      <c r="P20" s="77">
        <v>1687.5580000000002</v>
      </c>
      <c r="Q20" s="77">
        <v>1629.2380000000003</v>
      </c>
      <c r="R20" s="77">
        <v>1590.2</v>
      </c>
      <c r="S20" s="77">
        <v>1509.9730000000002</v>
      </c>
      <c r="T20" s="77">
        <v>1396.9109999999998</v>
      </c>
      <c r="U20" s="77">
        <v>1356.5130000000001</v>
      </c>
      <c r="V20" s="77">
        <v>1268.0809999999999</v>
      </c>
      <c r="W20" s="77">
        <v>1155.3</v>
      </c>
      <c r="X20" s="77">
        <v>1088.8690000000001</v>
      </c>
      <c r="Y20" s="77">
        <v>1056.086</v>
      </c>
      <c r="Z20" s="78"/>
      <c r="AA20" s="79">
        <f t="shared" si="2"/>
        <v>31584.658000000003</v>
      </c>
    </row>
    <row r="21" spans="1:27" ht="24.9" customHeight="1" x14ac:dyDescent="0.25">
      <c r="A21" s="75" t="s">
        <v>16</v>
      </c>
      <c r="B21" s="80">
        <v>2741.8909999999996</v>
      </c>
      <c r="C21" s="81">
        <v>2529.098</v>
      </c>
      <c r="D21" s="81">
        <v>2435.0670000000005</v>
      </c>
      <c r="E21" s="81">
        <v>2413.0909999999999</v>
      </c>
      <c r="F21" s="81">
        <v>2414.0659999999998</v>
      </c>
      <c r="G21" s="81">
        <v>2446.0140000000001</v>
      </c>
      <c r="H21" s="81">
        <v>2692.7150000000001</v>
      </c>
      <c r="I21" s="81">
        <v>3097.8</v>
      </c>
      <c r="J21" s="81">
        <v>3490.8959999999997</v>
      </c>
      <c r="K21" s="81">
        <v>3826.761</v>
      </c>
      <c r="L21" s="81">
        <v>4003.1840000000002</v>
      </c>
      <c r="M21" s="81">
        <v>4201.97</v>
      </c>
      <c r="N21" s="81">
        <v>4245.0469999999996</v>
      </c>
      <c r="O21" s="81">
        <v>4117.7830000000004</v>
      </c>
      <c r="P21" s="81">
        <v>3954.6739999999995</v>
      </c>
      <c r="Q21" s="81">
        <v>3847.0819999999999</v>
      </c>
      <c r="R21" s="81">
        <v>3910.3780000000002</v>
      </c>
      <c r="S21" s="81">
        <v>3873.7129999999997</v>
      </c>
      <c r="T21" s="81">
        <v>3844.2880000000005</v>
      </c>
      <c r="U21" s="81">
        <v>3947.6549999999997</v>
      </c>
      <c r="V21" s="81">
        <v>4024.5089999999996</v>
      </c>
      <c r="W21" s="81">
        <v>3814.6320000000005</v>
      </c>
      <c r="X21" s="81">
        <v>3475.2869999999994</v>
      </c>
      <c r="Y21" s="81">
        <v>3119.1469999999999</v>
      </c>
      <c r="Z21" s="78"/>
      <c r="AA21" s="79">
        <f t="shared" si="2"/>
        <v>82466.747999999992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>
        <v>90</v>
      </c>
      <c r="C23" s="77">
        <v>86.5</v>
      </c>
      <c r="D23" s="77">
        <v>86.5</v>
      </c>
      <c r="E23" s="77">
        <v>86</v>
      </c>
      <c r="F23" s="77">
        <v>85</v>
      </c>
      <c r="G23" s="77">
        <v>113</v>
      </c>
      <c r="H23" s="77">
        <v>129</v>
      </c>
      <c r="I23" s="77">
        <v>135</v>
      </c>
      <c r="J23" s="77">
        <v>149</v>
      </c>
      <c r="K23" s="77">
        <v>147</v>
      </c>
      <c r="L23" s="77">
        <v>146</v>
      </c>
      <c r="M23" s="77">
        <v>156</v>
      </c>
      <c r="N23" s="77">
        <v>159.5</v>
      </c>
      <c r="O23" s="77">
        <v>143.5</v>
      </c>
      <c r="P23" s="77">
        <v>126.5</v>
      </c>
      <c r="Q23" s="77">
        <v>128</v>
      </c>
      <c r="R23" s="77">
        <v>143.5</v>
      </c>
      <c r="S23" s="77">
        <v>139.5</v>
      </c>
      <c r="T23" s="77">
        <v>156.5</v>
      </c>
      <c r="U23" s="77">
        <v>158.5</v>
      </c>
      <c r="V23" s="77">
        <v>157</v>
      </c>
      <c r="W23" s="77">
        <v>137</v>
      </c>
      <c r="X23" s="77">
        <v>126</v>
      </c>
      <c r="Y23" s="77">
        <v>111</v>
      </c>
      <c r="Z23" s="77"/>
      <c r="AA23" s="79">
        <f t="shared" si="2"/>
        <v>3095.5</v>
      </c>
    </row>
    <row r="24" spans="1:27" ht="24.9" customHeight="1" x14ac:dyDescent="0.25">
      <c r="A24" s="85" t="s">
        <v>19</v>
      </c>
      <c r="B24" s="77">
        <v>323</v>
      </c>
      <c r="C24" s="77">
        <v>309</v>
      </c>
      <c r="D24" s="77">
        <v>301</v>
      </c>
      <c r="E24" s="77">
        <v>295.00000000000006</v>
      </c>
      <c r="F24" s="77">
        <v>299.99999999999994</v>
      </c>
      <c r="G24" s="77">
        <v>316</v>
      </c>
      <c r="H24" s="77">
        <v>370.99999999999994</v>
      </c>
      <c r="I24" s="77">
        <v>424.99999999999994</v>
      </c>
      <c r="J24" s="77">
        <v>466</v>
      </c>
      <c r="K24" s="77">
        <v>480.99999999999994</v>
      </c>
      <c r="L24" s="77">
        <v>489.00000000000006</v>
      </c>
      <c r="M24" s="77">
        <v>496</v>
      </c>
      <c r="N24" s="77">
        <v>499</v>
      </c>
      <c r="O24" s="77">
        <v>485.99999999999994</v>
      </c>
      <c r="P24" s="77">
        <v>466</v>
      </c>
      <c r="Q24" s="77">
        <v>457.00000000000011</v>
      </c>
      <c r="R24" s="77">
        <v>463.99999999999994</v>
      </c>
      <c r="S24" s="77">
        <v>478.99999999999994</v>
      </c>
      <c r="T24" s="77">
        <v>485.99999999999994</v>
      </c>
      <c r="U24" s="77">
        <v>480.99999999999994</v>
      </c>
      <c r="V24" s="77">
        <v>470.99999999999994</v>
      </c>
      <c r="W24" s="77">
        <v>430.99999999999994</v>
      </c>
      <c r="X24" s="77">
        <v>387</v>
      </c>
      <c r="Y24" s="77">
        <v>343.00000000000006</v>
      </c>
      <c r="Z24" s="77"/>
      <c r="AA24" s="79">
        <f t="shared" si="2"/>
        <v>10022</v>
      </c>
    </row>
    <row r="25" spans="1:27" ht="30" customHeight="1" thickBot="1" x14ac:dyDescent="0.3">
      <c r="A25" s="86" t="s">
        <v>20</v>
      </c>
      <c r="B25" s="87">
        <f t="shared" ref="B25:AA25" si="3">SUM(B19:B24)</f>
        <v>4696.4669999999996</v>
      </c>
      <c r="C25" s="88">
        <f t="shared" si="3"/>
        <v>4544.3389999999999</v>
      </c>
      <c r="D25" s="88">
        <f t="shared" si="3"/>
        <v>4450.6170000000002</v>
      </c>
      <c r="E25" s="88">
        <f t="shared" si="3"/>
        <v>4459.393</v>
      </c>
      <c r="F25" s="88">
        <f t="shared" si="3"/>
        <v>4505.4560000000001</v>
      </c>
      <c r="G25" s="88">
        <f t="shared" si="3"/>
        <v>4716.0159999999996</v>
      </c>
      <c r="H25" s="88">
        <f t="shared" si="3"/>
        <v>5226.7049999999999</v>
      </c>
      <c r="I25" s="88">
        <f t="shared" si="3"/>
        <v>5776.308</v>
      </c>
      <c r="J25" s="88">
        <f t="shared" si="3"/>
        <v>6345.116</v>
      </c>
      <c r="K25" s="88">
        <f t="shared" si="3"/>
        <v>6903.8119999999999</v>
      </c>
      <c r="L25" s="88">
        <f t="shared" si="3"/>
        <v>7106.3590000000004</v>
      </c>
      <c r="M25" s="88">
        <f t="shared" si="3"/>
        <v>7492.6810000000005</v>
      </c>
      <c r="N25" s="88">
        <f t="shared" si="3"/>
        <v>7574.2789999999995</v>
      </c>
      <c r="O25" s="88">
        <f t="shared" si="3"/>
        <v>7418.38</v>
      </c>
      <c r="P25" s="88">
        <f t="shared" si="3"/>
        <v>7175.3159999999998</v>
      </c>
      <c r="Q25" s="88">
        <f t="shared" si="3"/>
        <v>7010.924</v>
      </c>
      <c r="R25" s="88">
        <f t="shared" si="3"/>
        <v>6913.3739999999998</v>
      </c>
      <c r="S25" s="88">
        <f t="shared" si="3"/>
        <v>6814.902</v>
      </c>
      <c r="T25" s="88">
        <f t="shared" si="3"/>
        <v>6635.8530000000001</v>
      </c>
      <c r="U25" s="88">
        <f t="shared" si="3"/>
        <v>6680.7759999999998</v>
      </c>
      <c r="V25" s="88">
        <f t="shared" si="3"/>
        <v>6651.8039999999992</v>
      </c>
      <c r="W25" s="88">
        <f t="shared" si="3"/>
        <v>6267.7830000000004</v>
      </c>
      <c r="X25" s="88">
        <f t="shared" si="3"/>
        <v>5808.9699999999993</v>
      </c>
      <c r="Y25" s="88">
        <f t="shared" si="3"/>
        <v>5358.9549999999999</v>
      </c>
      <c r="Z25" s="89">
        <f t="shared" si="3"/>
        <v>0</v>
      </c>
      <c r="AA25" s="90">
        <f t="shared" si="3"/>
        <v>146534.58499999999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603</v>
      </c>
      <c r="C28" s="72">
        <v>585.5</v>
      </c>
      <c r="D28" s="72">
        <v>577.5</v>
      </c>
      <c r="E28" s="72">
        <v>571</v>
      </c>
      <c r="F28" s="72">
        <v>575</v>
      </c>
      <c r="G28" s="72">
        <v>619.23</v>
      </c>
      <c r="H28" s="72">
        <v>669.66</v>
      </c>
      <c r="I28" s="72">
        <v>737.82</v>
      </c>
      <c r="J28" s="72">
        <v>798.15</v>
      </c>
      <c r="K28" s="72">
        <v>815.69</v>
      </c>
      <c r="L28" s="72">
        <v>825.16</v>
      </c>
      <c r="M28" s="72">
        <v>842.79</v>
      </c>
      <c r="N28" s="72">
        <v>849.92</v>
      </c>
      <c r="O28" s="72">
        <v>821.84</v>
      </c>
      <c r="P28" s="72">
        <v>779.51</v>
      </c>
      <c r="Q28" s="72">
        <v>770.32</v>
      </c>
      <c r="R28" s="72">
        <v>788.96</v>
      </c>
      <c r="S28" s="72">
        <v>795.78</v>
      </c>
      <c r="T28" s="72">
        <v>811.49</v>
      </c>
      <c r="U28" s="72">
        <v>807.78</v>
      </c>
      <c r="V28" s="72">
        <v>794</v>
      </c>
      <c r="W28" s="72">
        <v>734</v>
      </c>
      <c r="X28" s="72">
        <v>679</v>
      </c>
      <c r="Y28" s="72">
        <v>620</v>
      </c>
      <c r="Z28" s="73"/>
      <c r="AA28" s="74">
        <f>SUM(B28:Z28)</f>
        <v>17473.099999999999</v>
      </c>
    </row>
    <row r="29" spans="1:27" ht="24.9" customHeight="1" x14ac:dyDescent="0.25">
      <c r="A29" s="75" t="s">
        <v>23</v>
      </c>
      <c r="B29" s="76">
        <v>4137.4669999999996</v>
      </c>
      <c r="C29" s="77">
        <v>3982.8389999999999</v>
      </c>
      <c r="D29" s="77">
        <v>3897.1170000000002</v>
      </c>
      <c r="E29" s="77">
        <v>3912.393</v>
      </c>
      <c r="F29" s="77">
        <v>3954.4560000000001</v>
      </c>
      <c r="G29" s="77">
        <v>4120.7860000000001</v>
      </c>
      <c r="H29" s="77">
        <v>4582.0450000000001</v>
      </c>
      <c r="I29" s="77">
        <v>5042.4880000000003</v>
      </c>
      <c r="J29" s="77">
        <v>5587.9660000000003</v>
      </c>
      <c r="K29" s="77">
        <v>6209.1220000000003</v>
      </c>
      <c r="L29" s="77">
        <v>6408.1989999999996</v>
      </c>
      <c r="M29" s="77">
        <v>6767.8909999999996</v>
      </c>
      <c r="N29" s="77">
        <v>6827.3590000000004</v>
      </c>
      <c r="O29" s="77">
        <v>6690.54</v>
      </c>
      <c r="P29" s="77">
        <v>6492.8059999999996</v>
      </c>
      <c r="Q29" s="77">
        <v>6338.6040000000003</v>
      </c>
      <c r="R29" s="77">
        <v>6218.4139999999998</v>
      </c>
      <c r="S29" s="77">
        <v>6107.1220000000003</v>
      </c>
      <c r="T29" s="77">
        <v>5867.3630000000003</v>
      </c>
      <c r="U29" s="77">
        <v>5926.9960000000001</v>
      </c>
      <c r="V29" s="77">
        <v>5874.8040000000001</v>
      </c>
      <c r="W29" s="77">
        <v>5648.7830000000004</v>
      </c>
      <c r="X29" s="77">
        <v>5184.97</v>
      </c>
      <c r="Y29" s="77">
        <v>4829.6270000000004</v>
      </c>
      <c r="Z29" s="78"/>
      <c r="AA29" s="79">
        <f>SUM(B29:Z29)</f>
        <v>130610.15700000001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4740.4669999999996</v>
      </c>
      <c r="C31" s="62">
        <f t="shared" si="4"/>
        <v>4568.3389999999999</v>
      </c>
      <c r="D31" s="62">
        <f t="shared" si="4"/>
        <v>4474.6170000000002</v>
      </c>
      <c r="E31" s="62">
        <f t="shared" si="4"/>
        <v>4483.393</v>
      </c>
      <c r="F31" s="62">
        <f t="shared" si="4"/>
        <v>4529.4560000000001</v>
      </c>
      <c r="G31" s="62">
        <f t="shared" si="4"/>
        <v>4740.0159999999996</v>
      </c>
      <c r="H31" s="62">
        <f t="shared" si="4"/>
        <v>5251.7049999999999</v>
      </c>
      <c r="I31" s="62">
        <f t="shared" si="4"/>
        <v>5780.308</v>
      </c>
      <c r="J31" s="62">
        <f t="shared" si="4"/>
        <v>6386.116</v>
      </c>
      <c r="K31" s="62">
        <f t="shared" si="4"/>
        <v>7024.8119999999999</v>
      </c>
      <c r="L31" s="62">
        <f t="shared" si="4"/>
        <v>7233.3589999999995</v>
      </c>
      <c r="M31" s="62">
        <f t="shared" si="4"/>
        <v>7610.6809999999996</v>
      </c>
      <c r="N31" s="62">
        <f t="shared" si="4"/>
        <v>7677.2790000000005</v>
      </c>
      <c r="O31" s="62">
        <f t="shared" si="4"/>
        <v>7512.38</v>
      </c>
      <c r="P31" s="62">
        <f t="shared" si="4"/>
        <v>7272.3159999999998</v>
      </c>
      <c r="Q31" s="62">
        <f t="shared" si="4"/>
        <v>7108.924</v>
      </c>
      <c r="R31" s="62">
        <f t="shared" si="4"/>
        <v>7007.3739999999998</v>
      </c>
      <c r="S31" s="62">
        <f t="shared" si="4"/>
        <v>6902.902</v>
      </c>
      <c r="T31" s="62">
        <f t="shared" si="4"/>
        <v>6678.8530000000001</v>
      </c>
      <c r="U31" s="62">
        <f t="shared" si="4"/>
        <v>6734.7759999999998</v>
      </c>
      <c r="V31" s="62">
        <f t="shared" si="4"/>
        <v>6668.8040000000001</v>
      </c>
      <c r="W31" s="62">
        <f t="shared" si="4"/>
        <v>6382.7830000000004</v>
      </c>
      <c r="X31" s="62">
        <f t="shared" si="4"/>
        <v>5863.97</v>
      </c>
      <c r="Y31" s="62">
        <f t="shared" si="4"/>
        <v>5449.6270000000004</v>
      </c>
      <c r="Z31" s="63">
        <f t="shared" si="4"/>
        <v>0</v>
      </c>
      <c r="AA31" s="64">
        <f t="shared" si="4"/>
        <v>148083.25700000001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>
        <v>44</v>
      </c>
      <c r="C34" s="95">
        <v>24</v>
      </c>
      <c r="D34" s="95">
        <v>24</v>
      </c>
      <c r="E34" s="95">
        <v>24</v>
      </c>
      <c r="F34" s="95">
        <v>24</v>
      </c>
      <c r="G34" s="95">
        <v>24</v>
      </c>
      <c r="H34" s="95"/>
      <c r="I34" s="95">
        <v>4</v>
      </c>
      <c r="J34" s="95">
        <v>41</v>
      </c>
      <c r="K34" s="95">
        <v>121</v>
      </c>
      <c r="L34" s="95">
        <v>127</v>
      </c>
      <c r="M34" s="95">
        <v>118</v>
      </c>
      <c r="N34" s="95">
        <v>103</v>
      </c>
      <c r="O34" s="95">
        <v>94</v>
      </c>
      <c r="P34" s="95">
        <v>97</v>
      </c>
      <c r="Q34" s="95">
        <v>98</v>
      </c>
      <c r="R34" s="95">
        <v>94</v>
      </c>
      <c r="S34" s="95">
        <v>88</v>
      </c>
      <c r="T34" s="95">
        <v>43</v>
      </c>
      <c r="U34" s="95">
        <v>54</v>
      </c>
      <c r="V34" s="95">
        <v>17</v>
      </c>
      <c r="W34" s="95">
        <v>5</v>
      </c>
      <c r="X34" s="95">
        <v>5</v>
      </c>
      <c r="Y34" s="95">
        <v>10</v>
      </c>
      <c r="Z34" s="96"/>
      <c r="AA34" s="74">
        <f t="shared" ref="AA34:AA39" si="5">SUM(B34:Z34)</f>
        <v>1283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>
        <v>25</v>
      </c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>
        <v>110</v>
      </c>
      <c r="X35" s="99">
        <v>50</v>
      </c>
      <c r="Y35" s="99">
        <v>80.671999999999997</v>
      </c>
      <c r="Z35" s="100"/>
      <c r="AA35" s="79">
        <f t="shared" si="5"/>
        <v>265.67200000000003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46.8</v>
      </c>
      <c r="K36" s="99"/>
      <c r="L36" s="99"/>
      <c r="M36" s="99"/>
      <c r="N36" s="99"/>
      <c r="O36" s="99">
        <v>512.20000000000005</v>
      </c>
      <c r="P36" s="99">
        <v>423</v>
      </c>
      <c r="Q36" s="99">
        <v>376.5</v>
      </c>
      <c r="R36" s="99">
        <v>179.7</v>
      </c>
      <c r="S36" s="99">
        <v>423.8</v>
      </c>
      <c r="T36" s="99">
        <v>540.70000000000005</v>
      </c>
      <c r="U36" s="99">
        <v>519.70000000000005</v>
      </c>
      <c r="V36" s="99">
        <v>527.1</v>
      </c>
      <c r="W36" s="99">
        <v>284.5</v>
      </c>
      <c r="X36" s="99">
        <v>43.4</v>
      </c>
      <c r="Y36" s="99"/>
      <c r="Z36" s="100"/>
      <c r="AA36" s="79">
        <f t="shared" si="5"/>
        <v>3877.3999999999996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44</v>
      </c>
      <c r="C39" s="88">
        <f t="shared" si="6"/>
        <v>24</v>
      </c>
      <c r="D39" s="88">
        <f t="shared" si="6"/>
        <v>24</v>
      </c>
      <c r="E39" s="88">
        <f t="shared" si="6"/>
        <v>24</v>
      </c>
      <c r="F39" s="88">
        <f t="shared" si="6"/>
        <v>24</v>
      </c>
      <c r="G39" s="88">
        <f t="shared" si="6"/>
        <v>24</v>
      </c>
      <c r="H39" s="88">
        <f t="shared" si="6"/>
        <v>25</v>
      </c>
      <c r="I39" s="88">
        <f t="shared" si="6"/>
        <v>4</v>
      </c>
      <c r="J39" s="88">
        <f t="shared" si="6"/>
        <v>87.8</v>
      </c>
      <c r="K39" s="88">
        <f t="shared" si="6"/>
        <v>121</v>
      </c>
      <c r="L39" s="88">
        <f t="shared" si="6"/>
        <v>127</v>
      </c>
      <c r="M39" s="88">
        <f t="shared" si="6"/>
        <v>118</v>
      </c>
      <c r="N39" s="88">
        <f t="shared" si="6"/>
        <v>103</v>
      </c>
      <c r="O39" s="88">
        <f t="shared" si="6"/>
        <v>606.20000000000005</v>
      </c>
      <c r="P39" s="88">
        <f t="shared" si="6"/>
        <v>520</v>
      </c>
      <c r="Q39" s="88">
        <f t="shared" si="6"/>
        <v>474.5</v>
      </c>
      <c r="R39" s="88">
        <f t="shared" si="6"/>
        <v>273.7</v>
      </c>
      <c r="S39" s="88">
        <f t="shared" si="6"/>
        <v>511.8</v>
      </c>
      <c r="T39" s="88">
        <f t="shared" si="6"/>
        <v>583.70000000000005</v>
      </c>
      <c r="U39" s="88">
        <f t="shared" si="6"/>
        <v>573.70000000000005</v>
      </c>
      <c r="V39" s="88">
        <f t="shared" si="6"/>
        <v>544.1</v>
      </c>
      <c r="W39" s="88">
        <f t="shared" si="6"/>
        <v>399.5</v>
      </c>
      <c r="X39" s="88">
        <f t="shared" si="6"/>
        <v>98.4</v>
      </c>
      <c r="Y39" s="88">
        <f t="shared" si="6"/>
        <v>90.671999999999997</v>
      </c>
      <c r="Z39" s="89">
        <f t="shared" si="6"/>
        <v>0</v>
      </c>
      <c r="AA39" s="90">
        <f t="shared" si="5"/>
        <v>5426.0719999999992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46.8</v>
      </c>
      <c r="K44" s="99"/>
      <c r="L44" s="99"/>
      <c r="M44" s="99"/>
      <c r="N44" s="99"/>
      <c r="O44" s="99">
        <v>512.20000000000005</v>
      </c>
      <c r="P44" s="99">
        <v>423</v>
      </c>
      <c r="Q44" s="99">
        <v>376.5</v>
      </c>
      <c r="R44" s="99">
        <v>179.7</v>
      </c>
      <c r="S44" s="99">
        <v>423.8</v>
      </c>
      <c r="T44" s="99">
        <v>540.70000000000005</v>
      </c>
      <c r="U44" s="99">
        <v>519.70000000000005</v>
      </c>
      <c r="V44" s="99">
        <v>527.1</v>
      </c>
      <c r="W44" s="99">
        <v>284.5</v>
      </c>
      <c r="X44" s="99">
        <v>43.4</v>
      </c>
      <c r="Y44" s="99"/>
      <c r="Z44" s="100"/>
      <c r="AA44" s="79">
        <f t="shared" si="7"/>
        <v>3877.3999999999996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>
        <v>150</v>
      </c>
      <c r="C47" s="99">
        <v>147</v>
      </c>
      <c r="D47" s="99">
        <v>140</v>
      </c>
      <c r="E47" s="99">
        <v>134</v>
      </c>
      <c r="F47" s="99">
        <v>139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105</v>
      </c>
      <c r="Z47" s="100"/>
      <c r="AA47" s="79">
        <f t="shared" si="7"/>
        <v>3515</v>
      </c>
    </row>
    <row r="48" spans="1:27" ht="30" customHeight="1" thickBot="1" x14ac:dyDescent="0.3">
      <c r="A48" s="86" t="s">
        <v>48</v>
      </c>
      <c r="B48" s="87">
        <f>SUM(B42:B47)</f>
        <v>150</v>
      </c>
      <c r="C48" s="88">
        <f t="shared" ref="C48:Z48" si="8">SUM(C42:C47)</f>
        <v>147</v>
      </c>
      <c r="D48" s="88">
        <f t="shared" si="8"/>
        <v>140</v>
      </c>
      <c r="E48" s="88">
        <f t="shared" si="8"/>
        <v>134</v>
      </c>
      <c r="F48" s="88">
        <f t="shared" si="8"/>
        <v>139</v>
      </c>
      <c r="G48" s="88">
        <f t="shared" si="8"/>
        <v>150</v>
      </c>
      <c r="H48" s="88">
        <f t="shared" si="8"/>
        <v>150</v>
      </c>
      <c r="I48" s="88">
        <f t="shared" si="8"/>
        <v>150</v>
      </c>
      <c r="J48" s="88">
        <f t="shared" si="8"/>
        <v>196.8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662.2</v>
      </c>
      <c r="P48" s="88">
        <f t="shared" si="8"/>
        <v>573</v>
      </c>
      <c r="Q48" s="88">
        <f t="shared" si="8"/>
        <v>526.5</v>
      </c>
      <c r="R48" s="88">
        <f t="shared" si="8"/>
        <v>329.7</v>
      </c>
      <c r="S48" s="88">
        <f t="shared" si="8"/>
        <v>573.79999999999995</v>
      </c>
      <c r="T48" s="88">
        <f t="shared" si="8"/>
        <v>690.7</v>
      </c>
      <c r="U48" s="88">
        <f t="shared" si="8"/>
        <v>669.7</v>
      </c>
      <c r="V48" s="88">
        <f t="shared" si="8"/>
        <v>677.1</v>
      </c>
      <c r="W48" s="88">
        <f t="shared" si="8"/>
        <v>434.5</v>
      </c>
      <c r="X48" s="88">
        <f t="shared" si="8"/>
        <v>193.4</v>
      </c>
      <c r="Y48" s="88">
        <f t="shared" si="8"/>
        <v>105</v>
      </c>
      <c r="Z48" s="89">
        <f t="shared" si="8"/>
        <v>0</v>
      </c>
      <c r="AA48" s="90">
        <f t="shared" si="7"/>
        <v>7392.4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4740.4669999999996</v>
      </c>
      <c r="C51" s="88">
        <f t="shared" si="10"/>
        <v>4568.3389999999999</v>
      </c>
      <c r="D51" s="88">
        <f t="shared" si="10"/>
        <v>4474.6170000000002</v>
      </c>
      <c r="E51" s="88">
        <f t="shared" si="10"/>
        <v>4483.393</v>
      </c>
      <c r="F51" s="88">
        <f t="shared" si="10"/>
        <v>4529.4560000000001</v>
      </c>
      <c r="G51" s="88">
        <f t="shared" si="10"/>
        <v>4740.0159999999996</v>
      </c>
      <c r="H51" s="88">
        <f t="shared" si="10"/>
        <v>5251.7049999999999</v>
      </c>
      <c r="I51" s="88">
        <f t="shared" si="10"/>
        <v>5780.308</v>
      </c>
      <c r="J51" s="88">
        <f t="shared" si="10"/>
        <v>6432.9160000000002</v>
      </c>
      <c r="K51" s="88">
        <f t="shared" si="10"/>
        <v>7024.8119999999999</v>
      </c>
      <c r="L51" s="88">
        <f t="shared" si="10"/>
        <v>7233.3590000000004</v>
      </c>
      <c r="M51" s="88">
        <f t="shared" si="10"/>
        <v>7610.6810000000005</v>
      </c>
      <c r="N51" s="88">
        <f t="shared" si="10"/>
        <v>7677.2789999999995</v>
      </c>
      <c r="O51" s="88">
        <f t="shared" si="10"/>
        <v>8024.58</v>
      </c>
      <c r="P51" s="88">
        <f t="shared" si="10"/>
        <v>7695.3159999999998</v>
      </c>
      <c r="Q51" s="88">
        <f t="shared" si="10"/>
        <v>7485.424</v>
      </c>
      <c r="R51" s="88">
        <f t="shared" si="10"/>
        <v>7187.0739999999996</v>
      </c>
      <c r="S51" s="88">
        <f t="shared" si="10"/>
        <v>7326.7020000000002</v>
      </c>
      <c r="T51" s="88">
        <f t="shared" si="10"/>
        <v>7219.5529999999999</v>
      </c>
      <c r="U51" s="88">
        <f t="shared" si="10"/>
        <v>7254.4759999999997</v>
      </c>
      <c r="V51" s="88">
        <f t="shared" si="10"/>
        <v>7195.9039999999995</v>
      </c>
      <c r="W51" s="88">
        <f t="shared" si="10"/>
        <v>6667.2830000000004</v>
      </c>
      <c r="X51" s="88">
        <f t="shared" si="10"/>
        <v>5907.369999999999</v>
      </c>
      <c r="Y51" s="88">
        <f t="shared" si="10"/>
        <v>5449.6269999999995</v>
      </c>
      <c r="Z51" s="89">
        <f t="shared" si="10"/>
        <v>0</v>
      </c>
      <c r="AA51" s="104">
        <f>SUM(B51:Z51)</f>
        <v>151960.65699999998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-431.3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-321</v>
      </c>
      <c r="I4" s="18">
        <v>-99.6</v>
      </c>
      <c r="J4" s="18">
        <v>46.8</v>
      </c>
      <c r="K4" s="18">
        <v>-446.8</v>
      </c>
      <c r="L4" s="18">
        <v>-563.1</v>
      </c>
      <c r="M4" s="18">
        <v>-384.1</v>
      </c>
      <c r="N4" s="18">
        <v>-199.6</v>
      </c>
      <c r="O4" s="18">
        <v>512.20000000000005</v>
      </c>
      <c r="P4" s="18">
        <v>423</v>
      </c>
      <c r="Q4" s="18">
        <v>376.5</v>
      </c>
      <c r="R4" s="18">
        <v>179.7</v>
      </c>
      <c r="S4" s="18">
        <v>423.8</v>
      </c>
      <c r="T4" s="18">
        <v>540.70000000000005</v>
      </c>
      <c r="U4" s="18">
        <v>519.70000000000005</v>
      </c>
      <c r="V4" s="18">
        <v>527.1</v>
      </c>
      <c r="W4" s="18">
        <v>284.5</v>
      </c>
      <c r="X4" s="18">
        <v>43.4</v>
      </c>
      <c r="Y4" s="18">
        <v>-373.2</v>
      </c>
      <c r="Z4" s="19"/>
      <c r="AA4" s="111">
        <f>SUM(B4:Z4)</f>
        <v>-2516.300000000002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116</v>
      </c>
      <c r="C7" s="117">
        <v>109.91</v>
      </c>
      <c r="D7" s="117">
        <v>107.25</v>
      </c>
      <c r="E7" s="117">
        <v>106.89</v>
      </c>
      <c r="F7" s="117">
        <v>105.02</v>
      </c>
      <c r="G7" s="117">
        <v>97.67</v>
      </c>
      <c r="H7" s="117">
        <v>107.65</v>
      </c>
      <c r="I7" s="117">
        <v>131.38</v>
      </c>
      <c r="J7" s="117">
        <v>111.4</v>
      </c>
      <c r="K7" s="117">
        <v>101.52</v>
      </c>
      <c r="L7" s="117">
        <v>87.9</v>
      </c>
      <c r="M7" s="117">
        <v>82.9</v>
      </c>
      <c r="N7" s="117">
        <v>82.98</v>
      </c>
      <c r="O7" s="117">
        <v>79.88</v>
      </c>
      <c r="P7" s="117">
        <v>84.62</v>
      </c>
      <c r="Q7" s="117">
        <v>85</v>
      </c>
      <c r="R7" s="117">
        <v>106.53</v>
      </c>
      <c r="S7" s="117">
        <v>110.32</v>
      </c>
      <c r="T7" s="117">
        <v>135.84</v>
      </c>
      <c r="U7" s="117">
        <v>144.26</v>
      </c>
      <c r="V7" s="117">
        <v>146.31</v>
      </c>
      <c r="W7" s="117">
        <v>90.8</v>
      </c>
      <c r="X7" s="117">
        <v>98.22</v>
      </c>
      <c r="Y7" s="117">
        <v>78.989999999999995</v>
      </c>
      <c r="Z7" s="118"/>
      <c r="AA7" s="119">
        <f>IF(SUM(B7:Z7)&lt;&gt;0,AVERAGEIF(B7:Z7,"&lt;&gt;"""),"")</f>
        <v>104.55166666666663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>
        <v>431.3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321</v>
      </c>
      <c r="I13" s="129">
        <v>99.6</v>
      </c>
      <c r="J13" s="129"/>
      <c r="K13" s="129">
        <v>446.8</v>
      </c>
      <c r="L13" s="129">
        <v>563.1</v>
      </c>
      <c r="M13" s="129">
        <v>384.1</v>
      </c>
      <c r="N13" s="129">
        <v>199.6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373.2</v>
      </c>
      <c r="Z13" s="131"/>
      <c r="AA13" s="132">
        <f t="shared" si="0"/>
        <v>6393.7000000000016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431.3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321</v>
      </c>
      <c r="I16" s="135">
        <f t="shared" si="1"/>
        <v>99.6</v>
      </c>
      <c r="J16" s="135">
        <f t="shared" si="1"/>
        <v>0</v>
      </c>
      <c r="K16" s="135">
        <f t="shared" si="1"/>
        <v>446.8</v>
      </c>
      <c r="L16" s="135">
        <f t="shared" si="1"/>
        <v>563.1</v>
      </c>
      <c r="M16" s="135">
        <f t="shared" si="1"/>
        <v>384.1</v>
      </c>
      <c r="N16" s="135">
        <f t="shared" si="1"/>
        <v>199.6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373.2</v>
      </c>
      <c r="Z16" s="136" t="str">
        <f t="shared" si="1"/>
        <v/>
      </c>
      <c r="AA16" s="90">
        <f t="shared" si="0"/>
        <v>6393.7000000000016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46.8</v>
      </c>
      <c r="K21" s="129"/>
      <c r="L21" s="129"/>
      <c r="M21" s="129"/>
      <c r="N21" s="129"/>
      <c r="O21" s="129">
        <v>512.20000000000005</v>
      </c>
      <c r="P21" s="129">
        <v>423</v>
      </c>
      <c r="Q21" s="129">
        <v>376.5</v>
      </c>
      <c r="R21" s="129">
        <v>179.7</v>
      </c>
      <c r="S21" s="129">
        <v>423.8</v>
      </c>
      <c r="T21" s="129">
        <v>540.70000000000005</v>
      </c>
      <c r="U21" s="129">
        <v>519.70000000000005</v>
      </c>
      <c r="V21" s="129">
        <v>527.1</v>
      </c>
      <c r="W21" s="129">
        <v>284.5</v>
      </c>
      <c r="X21" s="129">
        <v>43.4</v>
      </c>
      <c r="Y21" s="130"/>
      <c r="Z21" s="131"/>
      <c r="AA21" s="132">
        <f t="shared" si="2"/>
        <v>3877.3999999999996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46.8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512.20000000000005</v>
      </c>
      <c r="P24" s="135">
        <f t="shared" si="3"/>
        <v>423</v>
      </c>
      <c r="Q24" s="135">
        <f t="shared" si="3"/>
        <v>376.5</v>
      </c>
      <c r="R24" s="135">
        <f t="shared" si="3"/>
        <v>179.7</v>
      </c>
      <c r="S24" s="135">
        <f t="shared" si="3"/>
        <v>423.8</v>
      </c>
      <c r="T24" s="135">
        <f t="shared" si="3"/>
        <v>540.70000000000005</v>
      </c>
      <c r="U24" s="135">
        <f t="shared" si="3"/>
        <v>519.70000000000005</v>
      </c>
      <c r="V24" s="135">
        <f t="shared" si="3"/>
        <v>527.1</v>
      </c>
      <c r="W24" s="135">
        <f t="shared" si="3"/>
        <v>284.5</v>
      </c>
      <c r="X24" s="135">
        <f t="shared" si="3"/>
        <v>43.4</v>
      </c>
      <c r="Y24" s="135">
        <f t="shared" si="3"/>
        <v>0</v>
      </c>
      <c r="Z24" s="136" t="str">
        <f t="shared" si="3"/>
        <v/>
      </c>
      <c r="AA24" s="90">
        <f t="shared" si="2"/>
        <v>3877.3999999999996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2023-06-25T11:23:09Z</dcterms:created>
  <dcterms:modified xsi:type="dcterms:W3CDTF">2023-06-25T11:23:10Z</dcterms:modified>
</cp:coreProperties>
</file>