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<sst xmlns="http://schemas.openxmlformats.org/spreadsheetml/2006/main" count="117" uniqueCount="53">
  <si>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24/06/2023 14:17:26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</si>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</sst>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308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308</c:v>
                </c:pt>
                <c:pt idx="8">
                  <c:v>308</c:v>
                </c:pt>
                <c:pt idx="9">
                  <c:v>308</c:v>
                </c:pt>
                <c:pt idx="10">
                  <c:v>308</c:v>
                </c:pt>
                <c:pt idx="11">
                  <c:v>308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308</c:v>
                </c:pt>
                <c:pt idx="16">
                  <c:v>308</c:v>
                </c:pt>
                <c:pt idx="17">
                  <c:v>308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AC-4ACE-9815-4036822CF8E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155</c:v>
                </c:pt>
                <c:pt idx="1">
                  <c:v>143</c:v>
                </c:pt>
                <c:pt idx="2">
                  <c:v>143</c:v>
                </c:pt>
                <c:pt idx="3">
                  <c:v>143</c:v>
                </c:pt>
                <c:pt idx="4">
                  <c:v>143</c:v>
                </c:pt>
                <c:pt idx="5">
                  <c:v>143</c:v>
                </c:pt>
                <c:pt idx="6">
                  <c:v>143</c:v>
                </c:pt>
                <c:pt idx="7">
                  <c:v>160</c:v>
                </c:pt>
                <c:pt idx="8">
                  <c:v>184</c:v>
                </c:pt>
                <c:pt idx="9">
                  <c:v>186</c:v>
                </c:pt>
                <c:pt idx="10">
                  <c:v>187</c:v>
                </c:pt>
                <c:pt idx="11">
                  <c:v>192</c:v>
                </c:pt>
                <c:pt idx="12">
                  <c:v>194</c:v>
                </c:pt>
                <c:pt idx="13">
                  <c:v>185</c:v>
                </c:pt>
                <c:pt idx="14">
                  <c:v>171</c:v>
                </c:pt>
                <c:pt idx="15">
                  <c:v>169</c:v>
                </c:pt>
                <c:pt idx="16">
                  <c:v>184</c:v>
                </c:pt>
                <c:pt idx="17">
                  <c:v>212</c:v>
                </c:pt>
                <c:pt idx="18">
                  <c:v>238</c:v>
                </c:pt>
                <c:pt idx="19">
                  <c:v>250</c:v>
                </c:pt>
                <c:pt idx="20">
                  <c:v>247</c:v>
                </c:pt>
                <c:pt idx="21">
                  <c:v>208</c:v>
                </c:pt>
                <c:pt idx="22">
                  <c:v>169</c:v>
                </c:pt>
                <c:pt idx="23">
                  <c:v>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AC-4ACE-9815-4036822CF8E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2801.79</c:v>
                </c:pt>
                <c:pt idx="1">
                  <c:v>2537.674</c:v>
                </c:pt>
                <c:pt idx="2">
                  <c:v>2247.8670000000002</c:v>
                </c:pt>
                <c:pt idx="3">
                  <c:v>2119.7870000000003</c:v>
                </c:pt>
                <c:pt idx="4">
                  <c:v>1889.116</c:v>
                </c:pt>
                <c:pt idx="5">
                  <c:v>1216.779</c:v>
                </c:pt>
                <c:pt idx="6">
                  <c:v>908.74099999999999</c:v>
                </c:pt>
                <c:pt idx="7">
                  <c:v>757.38400000000001</c:v>
                </c:pt>
                <c:pt idx="8">
                  <c:v>564.82799999999997</c:v>
                </c:pt>
                <c:pt idx="9">
                  <c:v>499.9</c:v>
                </c:pt>
                <c:pt idx="10">
                  <c:v>327.9</c:v>
                </c:pt>
                <c:pt idx="11">
                  <c:v>477.9</c:v>
                </c:pt>
                <c:pt idx="12">
                  <c:v>507.9</c:v>
                </c:pt>
                <c:pt idx="13">
                  <c:v>877.9</c:v>
                </c:pt>
                <c:pt idx="14">
                  <c:v>877.9</c:v>
                </c:pt>
                <c:pt idx="15">
                  <c:v>877.9</c:v>
                </c:pt>
                <c:pt idx="16">
                  <c:v>1247.9000000000001</c:v>
                </c:pt>
                <c:pt idx="17">
                  <c:v>1527.9</c:v>
                </c:pt>
                <c:pt idx="18">
                  <c:v>2448.6979999999999</c:v>
                </c:pt>
                <c:pt idx="19">
                  <c:v>3197.9030000000002</c:v>
                </c:pt>
                <c:pt idx="20">
                  <c:v>3248.0920000000001</c:v>
                </c:pt>
                <c:pt idx="21">
                  <c:v>3254.09</c:v>
                </c:pt>
                <c:pt idx="22">
                  <c:v>3226.0340000000001</c:v>
                </c:pt>
                <c:pt idx="23">
                  <c:v>3172.422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8AC-4ACE-9815-4036822CF8E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1078.8</c:v>
                </c:pt>
                <c:pt idx="1">
                  <c:v>1094.5</c:v>
                </c:pt>
                <c:pt idx="2">
                  <c:v>1187.3</c:v>
                </c:pt>
                <c:pt idx="3">
                  <c:v>1211.4000000000001</c:v>
                </c:pt>
                <c:pt idx="4">
                  <c:v>1242.4000000000001</c:v>
                </c:pt>
                <c:pt idx="5">
                  <c:v>1485</c:v>
                </c:pt>
                <c:pt idx="6">
                  <c:v>1450.4470000000001</c:v>
                </c:pt>
                <c:pt idx="7">
                  <c:v>1359</c:v>
                </c:pt>
                <c:pt idx="8">
                  <c:v>1328.8690000000001</c:v>
                </c:pt>
                <c:pt idx="9">
                  <c:v>1294.8489999999999</c:v>
                </c:pt>
                <c:pt idx="10">
                  <c:v>1468.1100000000001</c:v>
                </c:pt>
                <c:pt idx="11">
                  <c:v>1412.202</c:v>
                </c:pt>
                <c:pt idx="12">
                  <c:v>1427</c:v>
                </c:pt>
                <c:pt idx="13">
                  <c:v>1329</c:v>
                </c:pt>
                <c:pt idx="14">
                  <c:v>1411</c:v>
                </c:pt>
                <c:pt idx="15">
                  <c:v>1510</c:v>
                </c:pt>
                <c:pt idx="16">
                  <c:v>1508</c:v>
                </c:pt>
                <c:pt idx="17">
                  <c:v>1533</c:v>
                </c:pt>
                <c:pt idx="18">
                  <c:v>1023</c:v>
                </c:pt>
                <c:pt idx="19">
                  <c:v>589</c:v>
                </c:pt>
                <c:pt idx="20">
                  <c:v>626</c:v>
                </c:pt>
                <c:pt idx="21">
                  <c:v>629</c:v>
                </c:pt>
                <c:pt idx="22">
                  <c:v>656.10699999999997</c:v>
                </c:pt>
                <c:pt idx="23">
                  <c:v>879.9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8AC-4ACE-9815-4036822CF8E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496.11599999999987</c:v>
                </c:pt>
                <c:pt idx="1">
                  <c:v>533.95799999999997</c:v>
                </c:pt>
                <c:pt idx="2">
                  <c:v>589.23299999999983</c:v>
                </c:pt>
                <c:pt idx="3">
                  <c:v>629.10799999999995</c:v>
                </c:pt>
                <c:pt idx="4">
                  <c:v>678.654</c:v>
                </c:pt>
                <c:pt idx="5">
                  <c:v>768.39800000000002</c:v>
                </c:pt>
                <c:pt idx="6">
                  <c:v>1117.7270000000001</c:v>
                </c:pt>
                <c:pt idx="7">
                  <c:v>1868.289</c:v>
                </c:pt>
                <c:pt idx="8">
                  <c:v>2576.4739999999997</c:v>
                </c:pt>
                <c:pt idx="9">
                  <c:v>3263.7480000000005</c:v>
                </c:pt>
                <c:pt idx="10">
                  <c:v>3789.4439999999995</c:v>
                </c:pt>
                <c:pt idx="11">
                  <c:v>3992.9619999999995</c:v>
                </c:pt>
                <c:pt idx="12">
                  <c:v>3887.1130000000007</c:v>
                </c:pt>
                <c:pt idx="13">
                  <c:v>3662.4179999999997</c:v>
                </c:pt>
                <c:pt idx="14">
                  <c:v>3268.6340000000005</c:v>
                </c:pt>
                <c:pt idx="15">
                  <c:v>2819.306</c:v>
                </c:pt>
                <c:pt idx="16">
                  <c:v>2284.6110000000003</c:v>
                </c:pt>
                <c:pt idx="17">
                  <c:v>1689.0599999999997</c:v>
                </c:pt>
                <c:pt idx="18">
                  <c:v>980.86099999999988</c:v>
                </c:pt>
                <c:pt idx="19">
                  <c:v>637.60899999999992</c:v>
                </c:pt>
                <c:pt idx="20">
                  <c:v>577.86400000000003</c:v>
                </c:pt>
                <c:pt idx="21">
                  <c:v>604.93399999999997</c:v>
                </c:pt>
                <c:pt idx="22">
                  <c:v>629.16999999999973</c:v>
                </c:pt>
                <c:pt idx="23">
                  <c:v>646.92999999999984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8AC-4ACE-9815-4036822CF8E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21</c:v>
                </c:pt>
                <c:pt idx="1">
                  <c:v>22</c:v>
                </c:pt>
                <c:pt idx="2">
                  <c:v>23</c:v>
                </c:pt>
                <c:pt idx="3">
                  <c:v>24</c:v>
                </c:pt>
                <c:pt idx="4">
                  <c:v>25</c:v>
                </c:pt>
                <c:pt idx="5">
                  <c:v>28</c:v>
                </c:pt>
                <c:pt idx="6">
                  <c:v>42</c:v>
                </c:pt>
                <c:pt idx="7">
                  <c:v>59</c:v>
                </c:pt>
                <c:pt idx="8">
                  <c:v>73</c:v>
                </c:pt>
                <c:pt idx="9">
                  <c:v>82</c:v>
                </c:pt>
                <c:pt idx="10">
                  <c:v>89</c:v>
                </c:pt>
                <c:pt idx="11">
                  <c:v>93</c:v>
                </c:pt>
                <c:pt idx="12">
                  <c:v>93</c:v>
                </c:pt>
                <c:pt idx="13">
                  <c:v>90</c:v>
                </c:pt>
                <c:pt idx="14">
                  <c:v>84</c:v>
                </c:pt>
                <c:pt idx="15">
                  <c:v>75</c:v>
                </c:pt>
                <c:pt idx="16">
                  <c:v>63</c:v>
                </c:pt>
                <c:pt idx="17">
                  <c:v>46</c:v>
                </c:pt>
                <c:pt idx="18">
                  <c:v>25</c:v>
                </c:pt>
                <c:pt idx="19">
                  <c:v>14</c:v>
                </c:pt>
                <c:pt idx="20">
                  <c:v>14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8AC-4ACE-9815-4036822CF8E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132</c:v>
                </c:pt>
                <c:pt idx="5">
                  <c:v>426</c:v>
                </c:pt>
                <c:pt idx="6">
                  <c:v>566</c:v>
                </c:pt>
                <c:pt idx="7">
                  <c:v>621</c:v>
                </c:pt>
                <c:pt idx="8">
                  <c:v>494</c:v>
                </c:pt>
                <c:pt idx="9">
                  <c:v>321</c:v>
                </c:pt>
                <c:pt idx="10">
                  <c:v>60</c:v>
                </c:pt>
                <c:pt idx="11">
                  <c:v>60</c:v>
                </c:pt>
                <c:pt idx="12">
                  <c:v>58</c:v>
                </c:pt>
                <c:pt idx="13">
                  <c:v>30</c:v>
                </c:pt>
                <c:pt idx="14">
                  <c:v>30</c:v>
                </c:pt>
                <c:pt idx="15">
                  <c:v>71</c:v>
                </c:pt>
                <c:pt idx="16">
                  <c:v>197.97899999999998</c:v>
                </c:pt>
                <c:pt idx="17">
                  <c:v>540.64300000000003</c:v>
                </c:pt>
                <c:pt idx="18">
                  <c:v>745</c:v>
                </c:pt>
                <c:pt idx="19">
                  <c:v>1123</c:v>
                </c:pt>
                <c:pt idx="20">
                  <c:v>1139</c:v>
                </c:pt>
                <c:pt idx="21">
                  <c:v>987</c:v>
                </c:pt>
                <c:pt idx="22">
                  <c:v>682</c:v>
                </c:pt>
                <c:pt idx="23">
                  <c:v>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8AC-4ACE-9815-4036822CF8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4890.6620000000003</c:v>
                </c:pt>
                <c:pt idx="1">
                  <c:v>4669.1250000000009</c:v>
                </c:pt>
                <c:pt idx="2">
                  <c:v>4528.3939999999984</c:v>
                </c:pt>
                <c:pt idx="3">
                  <c:v>4465.2999999999993</c:v>
                </c:pt>
                <c:pt idx="4">
                  <c:v>4418.1510000000007</c:v>
                </c:pt>
                <c:pt idx="5">
                  <c:v>4375.1769999999997</c:v>
                </c:pt>
                <c:pt idx="6">
                  <c:v>4535.9150000000018</c:v>
                </c:pt>
                <c:pt idx="7">
                  <c:v>5132.6730000000025</c:v>
                </c:pt>
                <c:pt idx="8">
                  <c:v>5529.1709999999985</c:v>
                </c:pt>
                <c:pt idx="9">
                  <c:v>5955.4970000000003</c:v>
                </c:pt>
                <c:pt idx="10">
                  <c:v>6229.4540000000015</c:v>
                </c:pt>
                <c:pt idx="11">
                  <c:v>6536.0640000000012</c:v>
                </c:pt>
                <c:pt idx="12">
                  <c:v>6475.0130000000017</c:v>
                </c:pt>
                <c:pt idx="13">
                  <c:v>6482.3180000000011</c:v>
                </c:pt>
                <c:pt idx="14">
                  <c:v>6150.5340000000015</c:v>
                </c:pt>
                <c:pt idx="15">
                  <c:v>5830.2060000000001</c:v>
                </c:pt>
                <c:pt idx="16">
                  <c:v>5793.49</c:v>
                </c:pt>
                <c:pt idx="17">
                  <c:v>5856.6030000000001</c:v>
                </c:pt>
                <c:pt idx="18">
                  <c:v>5768.5539999999992</c:v>
                </c:pt>
                <c:pt idx="19">
                  <c:v>6119.5240000000031</c:v>
                </c:pt>
                <c:pt idx="20">
                  <c:v>6159.9699999999993</c:v>
                </c:pt>
                <c:pt idx="21">
                  <c:v>6005.0190000000002</c:v>
                </c:pt>
                <c:pt idx="22">
                  <c:v>5685.286000000001</c:v>
                </c:pt>
                <c:pt idx="23">
                  <c:v>4964.2250000000013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8AC-4ACE-9815-4036822CF8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117.93</c:v>
                </c:pt>
                <c:pt idx="1">
                  <c:v>108.53</c:v>
                </c:pt>
                <c:pt idx="2">
                  <c:v>103.2</c:v>
                </c:pt>
                <c:pt idx="3">
                  <c:v>98.39</c:v>
                </c:pt>
                <c:pt idx="4">
                  <c:v>98.8</c:v>
                </c:pt>
                <c:pt idx="5">
                  <c:v>108.07</c:v>
                </c:pt>
                <c:pt idx="6">
                  <c:v>105.81</c:v>
                </c:pt>
                <c:pt idx="7">
                  <c:v>91.61</c:v>
                </c:pt>
                <c:pt idx="8">
                  <c:v>90.45</c:v>
                </c:pt>
                <c:pt idx="9">
                  <c:v>46.59</c:v>
                </c:pt>
                <c:pt idx="10">
                  <c:v>63.46</c:v>
                </c:pt>
                <c:pt idx="11">
                  <c:v>48.73</c:v>
                </c:pt>
                <c:pt idx="12">
                  <c:v>63.5</c:v>
                </c:pt>
                <c:pt idx="13">
                  <c:v>21.25</c:v>
                </c:pt>
                <c:pt idx="14">
                  <c:v>37.93</c:v>
                </c:pt>
                <c:pt idx="15">
                  <c:v>86.01</c:v>
                </c:pt>
                <c:pt idx="16">
                  <c:v>144.44999999999999</c:v>
                </c:pt>
                <c:pt idx="17">
                  <c:v>144.44999999999999</c:v>
                </c:pt>
                <c:pt idx="18">
                  <c:v>104.5</c:v>
                </c:pt>
                <c:pt idx="19">
                  <c:v>121.44</c:v>
                </c:pt>
                <c:pt idx="20">
                  <c:v>144.28</c:v>
                </c:pt>
                <c:pt idx="21">
                  <c:v>144.18</c:v>
                </c:pt>
                <c:pt idx="22">
                  <c:v>139.43</c:v>
                </c:pt>
                <c:pt idx="23">
                  <c:v>118.98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8AC-4ACE-9815-4036822CF8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4890.7060000000001</v>
      </c>
      <c r="C4" s="18">
        <v>4669.1320000000005</v>
      </c>
      <c r="D4" s="18">
        <v>4528.4000000000005</v>
      </c>
      <c r="E4" s="18">
        <v>4465.295000000001</v>
      </c>
      <c r="F4" s="18">
        <v>4418.17</v>
      </c>
      <c r="G4" s="18">
        <v>4375.1770000000006</v>
      </c>
      <c r="H4" s="18">
        <v>4535.915</v>
      </c>
      <c r="I4" s="18">
        <v>5132.6729999999998</v>
      </c>
      <c r="J4" s="18">
        <v>5529.1710000000012</v>
      </c>
      <c r="K4" s="18">
        <v>5955.4969999999994</v>
      </c>
      <c r="L4" s="18">
        <v>6229.4540000000015</v>
      </c>
      <c r="M4" s="18">
        <v>6536.0640000000003</v>
      </c>
      <c r="N4" s="18">
        <v>6475.0130000000008</v>
      </c>
      <c r="O4" s="18">
        <v>6482.3180000000011</v>
      </c>
      <c r="P4" s="18">
        <v>6150.5340000000006</v>
      </c>
      <c r="Q4" s="18">
        <v>5830.2059999999992</v>
      </c>
      <c r="R4" s="18">
        <v>5793.4900000000007</v>
      </c>
      <c r="S4" s="18">
        <v>5856.6029999999992</v>
      </c>
      <c r="T4" s="18">
        <v>5768.5590000000011</v>
      </c>
      <c r="U4" s="18">
        <v>6119.5120000000006</v>
      </c>
      <c r="V4" s="18">
        <v>6159.9560000000001</v>
      </c>
      <c r="W4" s="18">
        <v>6005.0240000000003</v>
      </c>
      <c r="X4" s="18">
        <v>5685.3110000000006</v>
      </c>
      <c r="Y4" s="18">
        <v>4964.2519999999995</v>
      </c>
      <c r="Z4" s="19"/>
      <c r="AA4" s="20">
        <f>SUM(B4:Z4)</f>
        <v>132556.43200000003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117.93</v>
      </c>
      <c r="C7" s="28">
        <v>108.53</v>
      </c>
      <c r="D7" s="28">
        <v>103.2</v>
      </c>
      <c r="E7" s="28">
        <v>98.39</v>
      </c>
      <c r="F7" s="28">
        <v>98.8</v>
      </c>
      <c r="G7" s="28">
        <v>108.07</v>
      </c>
      <c r="H7" s="28">
        <v>105.81</v>
      </c>
      <c r="I7" s="28">
        <v>91.61</v>
      </c>
      <c r="J7" s="28">
        <v>90.45</v>
      </c>
      <c r="K7" s="28">
        <v>46.59</v>
      </c>
      <c r="L7" s="28">
        <v>63.46</v>
      </c>
      <c r="M7" s="28">
        <v>48.73</v>
      </c>
      <c r="N7" s="28">
        <v>63.5</v>
      </c>
      <c r="O7" s="28">
        <v>21.25</v>
      </c>
      <c r="P7" s="28">
        <v>37.93</v>
      </c>
      <c r="Q7" s="28">
        <v>86.01</v>
      </c>
      <c r="R7" s="28">
        <v>144.44999999999999</v>
      </c>
      <c r="S7" s="28">
        <v>144.44999999999999</v>
      </c>
      <c r="T7" s="28">
        <v>104.5</v>
      </c>
      <c r="U7" s="28">
        <v>121.44</v>
      </c>
      <c r="V7" s="28">
        <v>144.28</v>
      </c>
      <c r="W7" s="28">
        <v>144.18</v>
      </c>
      <c r="X7" s="28">
        <v>139.43</v>
      </c>
      <c r="Y7" s="28">
        <v>118.98</v>
      </c>
      <c r="Z7" s="29"/>
      <c r="AA7" s="30">
        <f>IF(SUM(B7:Z7)&lt;&gt;0,AVERAGEIF(B7:Z7,"&lt;&gt;"""),"")</f>
        <v>97.998750000000015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308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308</v>
      </c>
      <c r="I10" s="42">
        <v>308</v>
      </c>
      <c r="J10" s="42">
        <v>308</v>
      </c>
      <c r="K10" s="42">
        <v>308</v>
      </c>
      <c r="L10" s="42">
        <v>308</v>
      </c>
      <c r="M10" s="42">
        <v>308</v>
      </c>
      <c r="N10" s="42">
        <v>308</v>
      </c>
      <c r="O10" s="42">
        <v>308</v>
      </c>
      <c r="P10" s="42">
        <v>308</v>
      </c>
      <c r="Q10" s="42">
        <v>308</v>
      </c>
      <c r="R10" s="42">
        <v>308</v>
      </c>
      <c r="S10" s="42">
        <v>308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/>
      <c r="Z10" s="43"/>
      <c r="AA10" s="44">
        <f t="shared" ref="AA10:AA15" si="0">SUM(B10:Z10)</f>
        <v>7084</v>
      </c>
    </row>
    <row r="11" spans="1:27" ht="24.95" customHeight="1" x14ac:dyDescent="0.2">
      <c r="A11" s="45" t="s">
        <v>7</v>
      </c>
      <c r="B11" s="46">
        <v>155</v>
      </c>
      <c r="C11" s="47">
        <v>143</v>
      </c>
      <c r="D11" s="47">
        <v>143</v>
      </c>
      <c r="E11" s="47">
        <v>143</v>
      </c>
      <c r="F11" s="47">
        <v>143</v>
      </c>
      <c r="G11" s="47">
        <v>143</v>
      </c>
      <c r="H11" s="47">
        <v>143</v>
      </c>
      <c r="I11" s="47">
        <v>160</v>
      </c>
      <c r="J11" s="47">
        <v>184</v>
      </c>
      <c r="K11" s="47">
        <v>186</v>
      </c>
      <c r="L11" s="47">
        <v>187</v>
      </c>
      <c r="M11" s="47">
        <v>192</v>
      </c>
      <c r="N11" s="47">
        <v>194</v>
      </c>
      <c r="O11" s="47">
        <v>185</v>
      </c>
      <c r="P11" s="47">
        <v>171</v>
      </c>
      <c r="Q11" s="47">
        <v>169</v>
      </c>
      <c r="R11" s="47">
        <v>184</v>
      </c>
      <c r="S11" s="47">
        <v>212</v>
      </c>
      <c r="T11" s="47">
        <v>238</v>
      </c>
      <c r="U11" s="47">
        <v>250</v>
      </c>
      <c r="V11" s="47">
        <v>247</v>
      </c>
      <c r="W11" s="47">
        <v>208</v>
      </c>
      <c r="X11" s="47">
        <v>169</v>
      </c>
      <c r="Y11" s="47">
        <v>143</v>
      </c>
      <c r="Z11" s="48"/>
      <c r="AA11" s="49">
        <f t="shared" si="0"/>
        <v>4292</v>
      </c>
    </row>
    <row r="12" spans="1:27" ht="24.95" customHeight="1" x14ac:dyDescent="0.2">
      <c r="A12" s="50" t="s">
        <v>8</v>
      </c>
      <c r="B12" s="51">
        <v>2801.79</v>
      </c>
      <c r="C12" s="52">
        <v>2537.674</v>
      </c>
      <c r="D12" s="52">
        <v>2247.8670000000002</v>
      </c>
      <c r="E12" s="52">
        <v>2119.7870000000003</v>
      </c>
      <c r="F12" s="52">
        <v>1889.116</v>
      </c>
      <c r="G12" s="52">
        <v>1216.779</v>
      </c>
      <c r="H12" s="52">
        <v>908.74099999999999</v>
      </c>
      <c r="I12" s="52">
        <v>757.38400000000001</v>
      </c>
      <c r="J12" s="52">
        <v>564.82799999999997</v>
      </c>
      <c r="K12" s="52">
        <v>499.9</v>
      </c>
      <c r="L12" s="52">
        <v>327.9</v>
      </c>
      <c r="M12" s="52">
        <v>477.9</v>
      </c>
      <c r="N12" s="52">
        <v>507.9</v>
      </c>
      <c r="O12" s="52">
        <v>877.9</v>
      </c>
      <c r="P12" s="52">
        <v>877.9</v>
      </c>
      <c r="Q12" s="52">
        <v>877.9</v>
      </c>
      <c r="R12" s="52">
        <v>1247.9000000000001</v>
      </c>
      <c r="S12" s="52">
        <v>1527.9</v>
      </c>
      <c r="T12" s="52">
        <v>2448.6979999999999</v>
      </c>
      <c r="U12" s="52">
        <v>3197.9030000000002</v>
      </c>
      <c r="V12" s="52">
        <v>3248.0920000000001</v>
      </c>
      <c r="W12" s="52">
        <v>3254.09</v>
      </c>
      <c r="X12" s="52">
        <v>3226.0340000000001</v>
      </c>
      <c r="Y12" s="52">
        <v>3172.422</v>
      </c>
      <c r="Z12" s="53"/>
      <c r="AA12" s="54">
        <f t="shared" si="0"/>
        <v>40814.305000000008</v>
      </c>
    </row>
    <row r="13" spans="1:27" ht="24.95" customHeight="1" x14ac:dyDescent="0.2">
      <c r="A13" s="50" t="s">
        <v>9</v>
      </c>
      <c r="B13" s="51">
        <v>30</v>
      </c>
      <c r="C13" s="52">
        <v>30</v>
      </c>
      <c r="D13" s="52">
        <v>30</v>
      </c>
      <c r="E13" s="52">
        <v>30</v>
      </c>
      <c r="F13" s="52">
        <v>132</v>
      </c>
      <c r="G13" s="52">
        <v>426</v>
      </c>
      <c r="H13" s="52">
        <v>566</v>
      </c>
      <c r="I13" s="52">
        <v>621</v>
      </c>
      <c r="J13" s="52">
        <v>494</v>
      </c>
      <c r="K13" s="52">
        <v>321</v>
      </c>
      <c r="L13" s="52">
        <v>60</v>
      </c>
      <c r="M13" s="52">
        <v>60</v>
      </c>
      <c r="N13" s="52">
        <v>58</v>
      </c>
      <c r="O13" s="52">
        <v>30</v>
      </c>
      <c r="P13" s="52">
        <v>30</v>
      </c>
      <c r="Q13" s="52">
        <v>71</v>
      </c>
      <c r="R13" s="52">
        <v>197.97899999999998</v>
      </c>
      <c r="S13" s="52">
        <v>540.64300000000003</v>
      </c>
      <c r="T13" s="52">
        <v>745</v>
      </c>
      <c r="U13" s="52">
        <v>1123</v>
      </c>
      <c r="V13" s="52">
        <v>1139</v>
      </c>
      <c r="W13" s="52">
        <v>987</v>
      </c>
      <c r="X13" s="52">
        <v>682</v>
      </c>
      <c r="Y13" s="52">
        <v>106</v>
      </c>
      <c r="Z13" s="53"/>
      <c r="AA13" s="54">
        <f t="shared" si="0"/>
        <v>8509.6219999999994</v>
      </c>
    </row>
    <row r="14" spans="1:27" ht="24.95" customHeight="1" x14ac:dyDescent="0.2">
      <c r="A14" s="55" t="s">
        <v>10</v>
      </c>
      <c r="B14" s="56">
        <v>496.11599999999987</v>
      </c>
      <c r="C14" s="57">
        <v>533.95799999999997</v>
      </c>
      <c r="D14" s="57">
        <v>589.23299999999983</v>
      </c>
      <c r="E14" s="57">
        <v>629.10799999999995</v>
      </c>
      <c r="F14" s="57">
        <v>678.654</v>
      </c>
      <c r="G14" s="57">
        <v>768.39800000000002</v>
      </c>
      <c r="H14" s="57">
        <v>1117.7270000000001</v>
      </c>
      <c r="I14" s="57">
        <v>1868.289</v>
      </c>
      <c r="J14" s="57">
        <v>2576.4739999999997</v>
      </c>
      <c r="K14" s="57">
        <v>3263.7480000000005</v>
      </c>
      <c r="L14" s="57">
        <v>3789.4439999999995</v>
      </c>
      <c r="M14" s="57">
        <v>3992.9619999999995</v>
      </c>
      <c r="N14" s="57">
        <v>3887.1130000000007</v>
      </c>
      <c r="O14" s="57">
        <v>3662.4179999999997</v>
      </c>
      <c r="P14" s="57">
        <v>3268.6340000000005</v>
      </c>
      <c r="Q14" s="57">
        <v>2819.306</v>
      </c>
      <c r="R14" s="57">
        <v>2284.6110000000003</v>
      </c>
      <c r="S14" s="57">
        <v>1689.0599999999997</v>
      </c>
      <c r="T14" s="57">
        <v>980.86099999999988</v>
      </c>
      <c r="U14" s="57">
        <v>637.60899999999992</v>
      </c>
      <c r="V14" s="57">
        <v>577.86400000000003</v>
      </c>
      <c r="W14" s="57">
        <v>604.93399999999997</v>
      </c>
      <c r="X14" s="57">
        <v>629.16999999999973</v>
      </c>
      <c r="Y14" s="57">
        <v>646.92999999999984</v>
      </c>
      <c r="Z14" s="58"/>
      <c r="AA14" s="59">
        <f t="shared" si="0"/>
        <v>41992.620999999992</v>
      </c>
    </row>
    <row r="15" spans="1:27" ht="24.95" customHeight="1" x14ac:dyDescent="0.2">
      <c r="A15" s="55" t="s">
        <v>11</v>
      </c>
      <c r="B15" s="56">
        <v>21</v>
      </c>
      <c r="C15" s="57">
        <v>22</v>
      </c>
      <c r="D15" s="57">
        <v>23</v>
      </c>
      <c r="E15" s="57">
        <v>24</v>
      </c>
      <c r="F15" s="57">
        <v>25</v>
      </c>
      <c r="G15" s="57">
        <v>28</v>
      </c>
      <c r="H15" s="57">
        <v>42</v>
      </c>
      <c r="I15" s="57">
        <v>59</v>
      </c>
      <c r="J15" s="57">
        <v>73</v>
      </c>
      <c r="K15" s="57">
        <v>82</v>
      </c>
      <c r="L15" s="57">
        <v>89</v>
      </c>
      <c r="M15" s="57">
        <v>93</v>
      </c>
      <c r="N15" s="57">
        <v>93</v>
      </c>
      <c r="O15" s="57">
        <v>90</v>
      </c>
      <c r="P15" s="57">
        <v>84</v>
      </c>
      <c r="Q15" s="57">
        <v>75</v>
      </c>
      <c r="R15" s="57">
        <v>63</v>
      </c>
      <c r="S15" s="57">
        <v>46</v>
      </c>
      <c r="T15" s="57">
        <v>25</v>
      </c>
      <c r="U15" s="57">
        <v>14</v>
      </c>
      <c r="V15" s="57">
        <v>14</v>
      </c>
      <c r="W15" s="57">
        <v>14</v>
      </c>
      <c r="X15" s="57">
        <v>15</v>
      </c>
      <c r="Y15" s="57">
        <v>16</v>
      </c>
      <c r="Z15" s="58"/>
      <c r="AA15" s="59">
        <f t="shared" si="0"/>
        <v>1130</v>
      </c>
    </row>
    <row r="16" spans="1:27" ht="30" customHeight="1" thickBot="1" x14ac:dyDescent="0.25">
      <c r="A16" s="60" t="s">
        <v>12</v>
      </c>
      <c r="B16" s="61">
        <f>IF(LEN(B$2)&gt;0,SUM(B10:B15),"")</f>
        <v>3811.9059999999999</v>
      </c>
      <c r="C16" s="62">
        <f t="shared" ref="C16:Z16" si="1">IF(LEN(C$2)&gt;0,SUM(C10:C15),"")</f>
        <v>3574.6320000000001</v>
      </c>
      <c r="D16" s="62">
        <f t="shared" si="1"/>
        <v>3341.1</v>
      </c>
      <c r="E16" s="62">
        <f t="shared" si="1"/>
        <v>3253.8950000000004</v>
      </c>
      <c r="F16" s="62">
        <f t="shared" si="1"/>
        <v>3175.77</v>
      </c>
      <c r="G16" s="62">
        <f t="shared" si="1"/>
        <v>2890.1770000000001</v>
      </c>
      <c r="H16" s="62">
        <f t="shared" si="1"/>
        <v>3085.4679999999998</v>
      </c>
      <c r="I16" s="62">
        <f t="shared" si="1"/>
        <v>3773.6729999999998</v>
      </c>
      <c r="J16" s="62">
        <f t="shared" si="1"/>
        <v>4200.3019999999997</v>
      </c>
      <c r="K16" s="62">
        <f t="shared" si="1"/>
        <v>4660.648000000001</v>
      </c>
      <c r="L16" s="62">
        <f t="shared" si="1"/>
        <v>4761.3439999999991</v>
      </c>
      <c r="M16" s="62">
        <f t="shared" si="1"/>
        <v>5123.8619999999992</v>
      </c>
      <c r="N16" s="62">
        <f t="shared" si="1"/>
        <v>5048.0130000000008</v>
      </c>
      <c r="O16" s="62">
        <f t="shared" si="1"/>
        <v>5153.3179999999993</v>
      </c>
      <c r="P16" s="62">
        <f t="shared" si="1"/>
        <v>4739.5340000000006</v>
      </c>
      <c r="Q16" s="62">
        <f t="shared" si="1"/>
        <v>4320.2060000000001</v>
      </c>
      <c r="R16" s="62">
        <f t="shared" si="1"/>
        <v>4285.4900000000007</v>
      </c>
      <c r="S16" s="62">
        <f t="shared" si="1"/>
        <v>4323.6030000000001</v>
      </c>
      <c r="T16" s="62">
        <f t="shared" si="1"/>
        <v>4745.5589999999993</v>
      </c>
      <c r="U16" s="62">
        <f t="shared" si="1"/>
        <v>5530.5120000000006</v>
      </c>
      <c r="V16" s="62">
        <f t="shared" si="1"/>
        <v>5533.9560000000001</v>
      </c>
      <c r="W16" s="62">
        <f t="shared" si="1"/>
        <v>5376.0240000000003</v>
      </c>
      <c r="X16" s="62">
        <f t="shared" si="1"/>
        <v>5029.2039999999997</v>
      </c>
      <c r="Y16" s="62">
        <f t="shared" si="1"/>
        <v>4084.3519999999999</v>
      </c>
      <c r="Z16" s="63" t="str">
        <f t="shared" si="1"/>
        <v/>
      </c>
      <c r="AA16" s="64">
        <f>SUM(AA10:AA15)</f>
        <v>103822.54800000001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1411.9</v>
      </c>
      <c r="C28" s="72">
        <v>1423.9</v>
      </c>
      <c r="D28" s="72">
        <v>1453.9</v>
      </c>
      <c r="E28" s="72">
        <v>1485.9</v>
      </c>
      <c r="F28" s="72">
        <v>1604.9</v>
      </c>
      <c r="G28" s="72">
        <v>1928.14</v>
      </c>
      <c r="H28" s="72">
        <v>2232.5500000000002</v>
      </c>
      <c r="I28" s="72">
        <v>2632.71</v>
      </c>
      <c r="J28" s="72">
        <v>2918.52</v>
      </c>
      <c r="K28" s="72">
        <v>3108.34</v>
      </c>
      <c r="L28" s="72">
        <v>3106.71</v>
      </c>
      <c r="M28" s="72">
        <v>3416.29</v>
      </c>
      <c r="N28" s="72">
        <v>3460.85</v>
      </c>
      <c r="O28" s="72">
        <v>3718.04</v>
      </c>
      <c r="P28" s="72">
        <v>3528.7</v>
      </c>
      <c r="Q28" s="72">
        <v>3331.97</v>
      </c>
      <c r="R28" s="72">
        <v>3150.27</v>
      </c>
      <c r="S28" s="72">
        <v>3160.69</v>
      </c>
      <c r="T28" s="72">
        <v>3022.04</v>
      </c>
      <c r="U28" s="72">
        <v>3214.15</v>
      </c>
      <c r="V28" s="72">
        <v>3183.9</v>
      </c>
      <c r="W28" s="72">
        <v>2999.9</v>
      </c>
      <c r="X28" s="72">
        <v>2674.9</v>
      </c>
      <c r="Y28" s="72">
        <v>1807.9</v>
      </c>
      <c r="Z28" s="73"/>
      <c r="AA28" s="74">
        <f>SUM(B28:Z28)</f>
        <v>63977.07</v>
      </c>
    </row>
    <row r="29" spans="1:27" ht="24.95" customHeight="1" x14ac:dyDescent="0.2">
      <c r="A29" s="75" t="s">
        <v>23</v>
      </c>
      <c r="B29" s="76">
        <v>1572.0060000000001</v>
      </c>
      <c r="C29" s="77">
        <v>1376.732</v>
      </c>
      <c r="D29" s="77">
        <v>1131.2</v>
      </c>
      <c r="E29" s="77">
        <v>1011.995</v>
      </c>
      <c r="F29" s="77">
        <v>985.87</v>
      </c>
      <c r="G29" s="77">
        <v>1003.037</v>
      </c>
      <c r="H29" s="77">
        <v>1154.365</v>
      </c>
      <c r="I29" s="77">
        <v>1368.963</v>
      </c>
      <c r="J29" s="77">
        <v>1661.6510000000001</v>
      </c>
      <c r="K29" s="77">
        <v>1926.1569999999999</v>
      </c>
      <c r="L29" s="77">
        <v>2373.7440000000001</v>
      </c>
      <c r="M29" s="77">
        <v>2370.7739999999999</v>
      </c>
      <c r="N29" s="77">
        <v>2276.163</v>
      </c>
      <c r="O29" s="77">
        <v>2040.278</v>
      </c>
      <c r="P29" s="77">
        <v>1897.8340000000001</v>
      </c>
      <c r="Q29" s="77">
        <v>1766.2360000000001</v>
      </c>
      <c r="R29" s="77">
        <v>1674.22</v>
      </c>
      <c r="S29" s="77">
        <v>1446.913</v>
      </c>
      <c r="T29" s="77">
        <v>874.51900000000001</v>
      </c>
      <c r="U29" s="77">
        <v>776.36199999999997</v>
      </c>
      <c r="V29" s="77">
        <v>782.05600000000004</v>
      </c>
      <c r="W29" s="77">
        <v>811.12400000000002</v>
      </c>
      <c r="X29" s="77">
        <v>846.41099999999994</v>
      </c>
      <c r="Y29" s="77">
        <v>803.452</v>
      </c>
      <c r="Z29" s="78"/>
      <c r="AA29" s="79">
        <f>SUM(B29:Z29)</f>
        <v>33932.061999999998</v>
      </c>
    </row>
    <row r="30" spans="1:27" ht="24.95" customHeight="1" x14ac:dyDescent="0.2">
      <c r="A30" s="82" t="s">
        <v>24</v>
      </c>
      <c r="B30" s="80">
        <v>1497</v>
      </c>
      <c r="C30" s="81">
        <v>1497</v>
      </c>
      <c r="D30" s="81">
        <v>1497</v>
      </c>
      <c r="E30" s="81">
        <v>1497</v>
      </c>
      <c r="F30" s="81">
        <v>1343</v>
      </c>
      <c r="G30" s="81">
        <v>729</v>
      </c>
      <c r="H30" s="81">
        <v>434</v>
      </c>
      <c r="I30" s="81">
        <v>416</v>
      </c>
      <c r="J30" s="81">
        <v>234</v>
      </c>
      <c r="K30" s="81">
        <v>206</v>
      </c>
      <c r="L30" s="81">
        <v>34</v>
      </c>
      <c r="M30" s="81">
        <v>34</v>
      </c>
      <c r="N30" s="81">
        <v>34</v>
      </c>
      <c r="O30" s="81">
        <v>34</v>
      </c>
      <c r="P30" s="81">
        <v>34</v>
      </c>
      <c r="Q30" s="81">
        <v>34</v>
      </c>
      <c r="R30" s="81">
        <v>254</v>
      </c>
      <c r="S30" s="81">
        <v>534</v>
      </c>
      <c r="T30" s="81">
        <v>1469</v>
      </c>
      <c r="U30" s="81">
        <v>2129</v>
      </c>
      <c r="V30" s="81">
        <v>2194</v>
      </c>
      <c r="W30" s="81">
        <v>2194</v>
      </c>
      <c r="X30" s="81">
        <v>2164</v>
      </c>
      <c r="Y30" s="81">
        <v>2064</v>
      </c>
      <c r="Z30" s="83"/>
      <c r="AA30" s="84">
        <f>SUM(B30:Z30)</f>
        <v>22556</v>
      </c>
    </row>
    <row r="31" spans="1:27" ht="30" customHeight="1" thickBot="1" x14ac:dyDescent="0.25">
      <c r="A31" s="60" t="s">
        <v>25</v>
      </c>
      <c r="B31" s="61">
        <f>IF(LEN(B$2)&gt;0,SUM(B28:B30),"")</f>
        <v>4480.9059999999999</v>
      </c>
      <c r="C31" s="62">
        <f t="shared" ref="C31:Z31" si="4">IF(LEN(C$2)&gt;0,SUM(C28:C30),"")</f>
        <v>4297.6319999999996</v>
      </c>
      <c r="D31" s="62">
        <f t="shared" si="4"/>
        <v>4082.1000000000004</v>
      </c>
      <c r="E31" s="62">
        <f t="shared" si="4"/>
        <v>3994.895</v>
      </c>
      <c r="F31" s="62">
        <f t="shared" si="4"/>
        <v>3933.77</v>
      </c>
      <c r="G31" s="62">
        <f t="shared" si="4"/>
        <v>3660.1770000000001</v>
      </c>
      <c r="H31" s="62">
        <f t="shared" si="4"/>
        <v>3820.915</v>
      </c>
      <c r="I31" s="62">
        <f t="shared" si="4"/>
        <v>4417.6729999999998</v>
      </c>
      <c r="J31" s="62">
        <f t="shared" si="4"/>
        <v>4814.1710000000003</v>
      </c>
      <c r="K31" s="62">
        <f t="shared" si="4"/>
        <v>5240.4970000000003</v>
      </c>
      <c r="L31" s="62">
        <f t="shared" si="4"/>
        <v>5514.4539999999997</v>
      </c>
      <c r="M31" s="62">
        <f t="shared" si="4"/>
        <v>5821.0640000000003</v>
      </c>
      <c r="N31" s="62">
        <f t="shared" si="4"/>
        <v>5771.0129999999999</v>
      </c>
      <c r="O31" s="62">
        <f t="shared" si="4"/>
        <v>5792.3180000000002</v>
      </c>
      <c r="P31" s="62">
        <f t="shared" si="4"/>
        <v>5460.5339999999997</v>
      </c>
      <c r="Q31" s="62">
        <f t="shared" si="4"/>
        <v>5132.2060000000001</v>
      </c>
      <c r="R31" s="62">
        <f t="shared" si="4"/>
        <v>5078.49</v>
      </c>
      <c r="S31" s="62">
        <f t="shared" si="4"/>
        <v>5141.6030000000001</v>
      </c>
      <c r="T31" s="62">
        <f t="shared" si="4"/>
        <v>5365.5590000000002</v>
      </c>
      <c r="U31" s="62">
        <f t="shared" si="4"/>
        <v>6119.5120000000006</v>
      </c>
      <c r="V31" s="62">
        <f t="shared" si="4"/>
        <v>6159.9560000000001</v>
      </c>
      <c r="W31" s="62">
        <f t="shared" si="4"/>
        <v>6005.0240000000003</v>
      </c>
      <c r="X31" s="62">
        <f t="shared" si="4"/>
        <v>5685.3109999999997</v>
      </c>
      <c r="Y31" s="62">
        <f t="shared" si="4"/>
        <v>4675.3519999999999</v>
      </c>
      <c r="Z31" s="63" t="str">
        <f t="shared" si="4"/>
        <v/>
      </c>
      <c r="AA31" s="64">
        <f>SUM(AA28:AA30)</f>
        <v>120465.132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214</v>
      </c>
      <c r="C34" s="95">
        <v>263</v>
      </c>
      <c r="D34" s="95">
        <v>281</v>
      </c>
      <c r="E34" s="95">
        <v>281</v>
      </c>
      <c r="F34" s="95">
        <v>298</v>
      </c>
      <c r="G34" s="95">
        <v>327</v>
      </c>
      <c r="H34" s="95">
        <v>280.447</v>
      </c>
      <c r="I34" s="95">
        <v>214</v>
      </c>
      <c r="J34" s="95">
        <v>220.869</v>
      </c>
      <c r="K34" s="95">
        <v>212</v>
      </c>
      <c r="L34" s="95">
        <v>313.11</v>
      </c>
      <c r="M34" s="95">
        <v>250.202</v>
      </c>
      <c r="N34" s="95">
        <v>263</v>
      </c>
      <c r="O34" s="95">
        <v>186</v>
      </c>
      <c r="P34" s="95">
        <v>261</v>
      </c>
      <c r="Q34" s="95">
        <v>352</v>
      </c>
      <c r="R34" s="95">
        <v>333</v>
      </c>
      <c r="S34" s="95">
        <v>358</v>
      </c>
      <c r="T34" s="95">
        <v>196</v>
      </c>
      <c r="U34" s="95">
        <v>181</v>
      </c>
      <c r="V34" s="95">
        <v>217</v>
      </c>
      <c r="W34" s="95">
        <v>217</v>
      </c>
      <c r="X34" s="95">
        <v>232.107</v>
      </c>
      <c r="Y34" s="95">
        <v>167</v>
      </c>
      <c r="Z34" s="96"/>
      <c r="AA34" s="74">
        <f t="shared" ref="AA34:AA39" si="5">SUM(B34:Z34)</f>
        <v>6117.7350000000006</v>
      </c>
    </row>
    <row r="35" spans="1:27" ht="24.95" customHeight="1" x14ac:dyDescent="0.2">
      <c r="A35" s="97" t="s">
        <v>28</v>
      </c>
      <c r="B35" s="98">
        <v>395</v>
      </c>
      <c r="C35" s="99">
        <v>400</v>
      </c>
      <c r="D35" s="99">
        <v>400</v>
      </c>
      <c r="E35" s="99">
        <v>400</v>
      </c>
      <c r="F35" s="99">
        <v>400</v>
      </c>
      <c r="G35" s="99">
        <v>383</v>
      </c>
      <c r="H35" s="99">
        <v>395</v>
      </c>
      <c r="I35" s="99">
        <v>370</v>
      </c>
      <c r="J35" s="99">
        <v>333</v>
      </c>
      <c r="K35" s="99">
        <v>307.84899999999999</v>
      </c>
      <c r="L35" s="99">
        <v>380</v>
      </c>
      <c r="M35" s="99">
        <v>387</v>
      </c>
      <c r="N35" s="99">
        <v>400</v>
      </c>
      <c r="O35" s="99">
        <v>400</v>
      </c>
      <c r="P35" s="99">
        <v>400</v>
      </c>
      <c r="Q35" s="99">
        <v>400</v>
      </c>
      <c r="R35" s="99">
        <v>400</v>
      </c>
      <c r="S35" s="99">
        <v>400</v>
      </c>
      <c r="T35" s="99">
        <v>364</v>
      </c>
      <c r="U35" s="99">
        <v>348</v>
      </c>
      <c r="V35" s="99">
        <v>349</v>
      </c>
      <c r="W35" s="99">
        <v>352</v>
      </c>
      <c r="X35" s="99">
        <v>364</v>
      </c>
      <c r="Y35" s="99">
        <v>364</v>
      </c>
      <c r="Z35" s="100"/>
      <c r="AA35" s="79">
        <f t="shared" si="5"/>
        <v>9091.8490000000002</v>
      </c>
    </row>
    <row r="36" spans="1:27" ht="24.95" customHeight="1" x14ac:dyDescent="0.2">
      <c r="A36" s="97" t="s">
        <v>29</v>
      </c>
      <c r="B36" s="98">
        <v>419.8</v>
      </c>
      <c r="C36" s="99">
        <v>381.5</v>
      </c>
      <c r="D36" s="99">
        <v>456.3</v>
      </c>
      <c r="E36" s="99">
        <v>480.4</v>
      </c>
      <c r="F36" s="99">
        <v>494.4</v>
      </c>
      <c r="G36" s="99">
        <v>725</v>
      </c>
      <c r="H36" s="99">
        <v>725</v>
      </c>
      <c r="I36" s="99">
        <v>725</v>
      </c>
      <c r="J36" s="99">
        <v>725</v>
      </c>
      <c r="K36" s="99">
        <v>725</v>
      </c>
      <c r="L36" s="99">
        <v>725</v>
      </c>
      <c r="M36" s="99">
        <v>725</v>
      </c>
      <c r="N36" s="99">
        <v>714</v>
      </c>
      <c r="O36" s="99">
        <v>700</v>
      </c>
      <c r="P36" s="99">
        <v>700</v>
      </c>
      <c r="Q36" s="99">
        <v>708</v>
      </c>
      <c r="R36" s="99">
        <v>725</v>
      </c>
      <c r="S36" s="99">
        <v>725</v>
      </c>
      <c r="T36" s="99">
        <v>413</v>
      </c>
      <c r="U36" s="99">
        <v>10</v>
      </c>
      <c r="V36" s="99">
        <v>10</v>
      </c>
      <c r="W36" s="99">
        <v>10</v>
      </c>
      <c r="X36" s="99">
        <v>10</v>
      </c>
      <c r="Y36" s="99">
        <v>298.89999999999998</v>
      </c>
      <c r="Z36" s="100"/>
      <c r="AA36" s="79">
        <f t="shared" si="5"/>
        <v>12331.3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43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1193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1078.8</v>
      </c>
      <c r="C39" s="88">
        <f t="shared" si="6"/>
        <v>1094.5</v>
      </c>
      <c r="D39" s="88">
        <f t="shared" si="6"/>
        <v>1187.3</v>
      </c>
      <c r="E39" s="88">
        <f t="shared" si="6"/>
        <v>1211.4000000000001</v>
      </c>
      <c r="F39" s="88">
        <f t="shared" si="6"/>
        <v>1242.4000000000001</v>
      </c>
      <c r="G39" s="88">
        <f t="shared" si="6"/>
        <v>1485</v>
      </c>
      <c r="H39" s="88">
        <f t="shared" si="6"/>
        <v>1450.4470000000001</v>
      </c>
      <c r="I39" s="88">
        <f t="shared" si="6"/>
        <v>1359</v>
      </c>
      <c r="J39" s="88">
        <f t="shared" si="6"/>
        <v>1328.8690000000001</v>
      </c>
      <c r="K39" s="88">
        <f t="shared" si="6"/>
        <v>1294.8489999999999</v>
      </c>
      <c r="L39" s="88">
        <f t="shared" si="6"/>
        <v>1468.1100000000001</v>
      </c>
      <c r="M39" s="88">
        <f t="shared" si="6"/>
        <v>1412.202</v>
      </c>
      <c r="N39" s="88">
        <f t="shared" si="6"/>
        <v>1427</v>
      </c>
      <c r="O39" s="88">
        <f t="shared" si="6"/>
        <v>1329</v>
      </c>
      <c r="P39" s="88">
        <f t="shared" si="6"/>
        <v>1411</v>
      </c>
      <c r="Q39" s="88">
        <f t="shared" si="6"/>
        <v>1510</v>
      </c>
      <c r="R39" s="88">
        <f t="shared" si="6"/>
        <v>1508</v>
      </c>
      <c r="S39" s="88">
        <f t="shared" si="6"/>
        <v>1533</v>
      </c>
      <c r="T39" s="88">
        <f t="shared" si="6"/>
        <v>1023</v>
      </c>
      <c r="U39" s="88">
        <f t="shared" si="6"/>
        <v>589</v>
      </c>
      <c r="V39" s="88">
        <f t="shared" si="6"/>
        <v>626</v>
      </c>
      <c r="W39" s="88">
        <f t="shared" si="6"/>
        <v>629</v>
      </c>
      <c r="X39" s="88">
        <f t="shared" si="6"/>
        <v>656.10699999999997</v>
      </c>
      <c r="Y39" s="88">
        <f t="shared" si="6"/>
        <v>879.9</v>
      </c>
      <c r="Z39" s="89" t="str">
        <f t="shared" si="6"/>
        <v/>
      </c>
      <c r="AA39" s="90">
        <f t="shared" si="5"/>
        <v>28733.884000000002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409.8</v>
      </c>
      <c r="C44" s="99">
        <v>371.5</v>
      </c>
      <c r="D44" s="99">
        <v>446.3</v>
      </c>
      <c r="E44" s="99">
        <v>470.4</v>
      </c>
      <c r="F44" s="99">
        <v>484.4</v>
      </c>
      <c r="G44" s="99">
        <v>715</v>
      </c>
      <c r="H44" s="99">
        <v>715</v>
      </c>
      <c r="I44" s="99">
        <v>715</v>
      </c>
      <c r="J44" s="99">
        <v>715</v>
      </c>
      <c r="K44" s="99">
        <v>715</v>
      </c>
      <c r="L44" s="99">
        <v>715</v>
      </c>
      <c r="M44" s="99">
        <v>715</v>
      </c>
      <c r="N44" s="99">
        <v>704</v>
      </c>
      <c r="O44" s="99">
        <v>690</v>
      </c>
      <c r="P44" s="99">
        <v>690</v>
      </c>
      <c r="Q44" s="99">
        <v>698</v>
      </c>
      <c r="R44" s="99">
        <v>715</v>
      </c>
      <c r="S44" s="99">
        <v>715</v>
      </c>
      <c r="T44" s="99">
        <v>403</v>
      </c>
      <c r="U44" s="99"/>
      <c r="V44" s="99"/>
      <c r="W44" s="99"/>
      <c r="X44" s="99"/>
      <c r="Y44" s="99">
        <v>288.89999999999998</v>
      </c>
      <c r="Z44" s="100"/>
      <c r="AA44" s="79">
        <f t="shared" si="7"/>
        <v>12091.3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409.8</v>
      </c>
      <c r="C48" s="88">
        <f t="shared" ref="C48:Z48" si="8">IF(LEN(C$2)&gt;0,SUM(C42:C47),"")</f>
        <v>371.5</v>
      </c>
      <c r="D48" s="88">
        <f t="shared" si="8"/>
        <v>446.3</v>
      </c>
      <c r="E48" s="88">
        <f t="shared" si="8"/>
        <v>470.4</v>
      </c>
      <c r="F48" s="88">
        <f t="shared" si="8"/>
        <v>484.4</v>
      </c>
      <c r="G48" s="88">
        <f t="shared" si="8"/>
        <v>715</v>
      </c>
      <c r="H48" s="88">
        <f t="shared" si="8"/>
        <v>715</v>
      </c>
      <c r="I48" s="88">
        <f t="shared" si="8"/>
        <v>715</v>
      </c>
      <c r="J48" s="88">
        <f t="shared" si="8"/>
        <v>715</v>
      </c>
      <c r="K48" s="88">
        <f t="shared" si="8"/>
        <v>715</v>
      </c>
      <c r="L48" s="88">
        <f t="shared" si="8"/>
        <v>715</v>
      </c>
      <c r="M48" s="88">
        <f t="shared" si="8"/>
        <v>715</v>
      </c>
      <c r="N48" s="88">
        <f t="shared" si="8"/>
        <v>704</v>
      </c>
      <c r="O48" s="88">
        <f t="shared" si="8"/>
        <v>690</v>
      </c>
      <c r="P48" s="88">
        <f t="shared" si="8"/>
        <v>690</v>
      </c>
      <c r="Q48" s="88">
        <f t="shared" si="8"/>
        <v>698</v>
      </c>
      <c r="R48" s="88">
        <f t="shared" si="8"/>
        <v>715</v>
      </c>
      <c r="S48" s="88">
        <f t="shared" si="8"/>
        <v>715</v>
      </c>
      <c r="T48" s="88">
        <f t="shared" si="8"/>
        <v>403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288.89999999999998</v>
      </c>
      <c r="Z48" s="89" t="str">
        <f t="shared" si="8"/>
        <v/>
      </c>
      <c r="AA48" s="90">
        <f t="shared" si="7"/>
        <v>12091.3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4890.7060000000001</v>
      </c>
      <c r="C51" s="88">
        <f t="shared" si="10"/>
        <v>4669.1319999999996</v>
      </c>
      <c r="D51" s="88">
        <f t="shared" si="10"/>
        <v>4528.3999999999996</v>
      </c>
      <c r="E51" s="88">
        <f t="shared" si="10"/>
        <v>4465.2950000000001</v>
      </c>
      <c r="F51" s="88">
        <f t="shared" si="10"/>
        <v>4418.17</v>
      </c>
      <c r="G51" s="88">
        <f t="shared" si="10"/>
        <v>4375.1769999999997</v>
      </c>
      <c r="H51" s="88">
        <f t="shared" si="10"/>
        <v>4535.915</v>
      </c>
      <c r="I51" s="88">
        <f t="shared" si="10"/>
        <v>5132.6729999999998</v>
      </c>
      <c r="J51" s="88">
        <f t="shared" si="10"/>
        <v>5529.1710000000003</v>
      </c>
      <c r="K51" s="88">
        <f t="shared" si="10"/>
        <v>5955.4970000000012</v>
      </c>
      <c r="L51" s="88">
        <f t="shared" si="10"/>
        <v>6229.4539999999997</v>
      </c>
      <c r="M51" s="88">
        <f t="shared" si="10"/>
        <v>6536.0639999999994</v>
      </c>
      <c r="N51" s="88">
        <f t="shared" si="10"/>
        <v>6475.0130000000008</v>
      </c>
      <c r="O51" s="88">
        <f t="shared" si="10"/>
        <v>6482.3179999999993</v>
      </c>
      <c r="P51" s="88">
        <f t="shared" si="10"/>
        <v>6150.5340000000006</v>
      </c>
      <c r="Q51" s="88">
        <f t="shared" si="10"/>
        <v>5830.2060000000001</v>
      </c>
      <c r="R51" s="88">
        <f t="shared" si="10"/>
        <v>5793.4900000000007</v>
      </c>
      <c r="S51" s="88">
        <f t="shared" si="10"/>
        <v>5856.6030000000001</v>
      </c>
      <c r="T51" s="88">
        <f t="shared" si="10"/>
        <v>5768.5589999999993</v>
      </c>
      <c r="U51" s="88">
        <f t="shared" si="10"/>
        <v>6119.5120000000006</v>
      </c>
      <c r="V51" s="88">
        <f t="shared" si="10"/>
        <v>6159.9560000000001</v>
      </c>
      <c r="W51" s="88">
        <f t="shared" si="10"/>
        <v>6005.0240000000003</v>
      </c>
      <c r="X51" s="88">
        <f t="shared" si="10"/>
        <v>5685.3109999999997</v>
      </c>
      <c r="Y51" s="88">
        <f t="shared" si="10"/>
        <v>4964.2519999999995</v>
      </c>
      <c r="Z51" s="89" t="str">
        <f t="shared" si="10"/>
        <v/>
      </c>
      <c r="AA51" s="104">
        <f>SUM(B51:Z51)</f>
        <v>132556.43200000003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45102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4890.6620000000003</v>
      </c>
      <c r="C4" s="18">
        <v>4669.1250000000009</v>
      </c>
      <c r="D4" s="18">
        <v>4528.3939999999984</v>
      </c>
      <c r="E4" s="18">
        <v>4465.2999999999993</v>
      </c>
      <c r="F4" s="18">
        <v>4418.1510000000007</v>
      </c>
      <c r="G4" s="18">
        <v>4375.1769999999997</v>
      </c>
      <c r="H4" s="18">
        <v>4535.9150000000018</v>
      </c>
      <c r="I4" s="18">
        <v>5132.6730000000025</v>
      </c>
      <c r="J4" s="18">
        <v>5529.1709999999985</v>
      </c>
      <c r="K4" s="18">
        <v>5955.4970000000003</v>
      </c>
      <c r="L4" s="18">
        <v>6229.4540000000015</v>
      </c>
      <c r="M4" s="18">
        <v>6536.0640000000012</v>
      </c>
      <c r="N4" s="18">
        <v>6475.0130000000017</v>
      </c>
      <c r="O4" s="18">
        <v>6482.3180000000011</v>
      </c>
      <c r="P4" s="18">
        <v>6150.5340000000015</v>
      </c>
      <c r="Q4" s="18">
        <v>5830.2060000000001</v>
      </c>
      <c r="R4" s="18">
        <v>5793.49</v>
      </c>
      <c r="S4" s="18">
        <v>5856.6030000000001</v>
      </c>
      <c r="T4" s="18">
        <v>5768.5539999999992</v>
      </c>
      <c r="U4" s="18">
        <v>6119.5240000000031</v>
      </c>
      <c r="V4" s="18">
        <v>6159.9699999999993</v>
      </c>
      <c r="W4" s="18">
        <v>6005.0190000000002</v>
      </c>
      <c r="X4" s="18">
        <v>5685.286000000001</v>
      </c>
      <c r="Y4" s="18">
        <v>4964.2250000000013</v>
      </c>
      <c r="Z4" s="19"/>
      <c r="AA4" s="20">
        <f>SUM(B4:Z4)</f>
        <v>132556.32500000004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117.93</v>
      </c>
      <c r="C7" s="28">
        <v>108.53</v>
      </c>
      <c r="D7" s="28">
        <v>103.2</v>
      </c>
      <c r="E7" s="28">
        <v>98.39</v>
      </c>
      <c r="F7" s="28">
        <v>98.8</v>
      </c>
      <c r="G7" s="28">
        <v>108.07</v>
      </c>
      <c r="H7" s="28">
        <v>105.81</v>
      </c>
      <c r="I7" s="28">
        <v>91.61</v>
      </c>
      <c r="J7" s="28">
        <v>90.45</v>
      </c>
      <c r="K7" s="28">
        <v>46.59</v>
      </c>
      <c r="L7" s="28">
        <v>63.46</v>
      </c>
      <c r="M7" s="28">
        <v>48.73</v>
      </c>
      <c r="N7" s="28">
        <v>63.5</v>
      </c>
      <c r="O7" s="28">
        <v>21.25</v>
      </c>
      <c r="P7" s="28">
        <v>37.93</v>
      </c>
      <c r="Q7" s="28">
        <v>86.01</v>
      </c>
      <c r="R7" s="28">
        <v>144.44999999999999</v>
      </c>
      <c r="S7" s="28">
        <v>144.44999999999999</v>
      </c>
      <c r="T7" s="28">
        <v>104.5</v>
      </c>
      <c r="U7" s="28">
        <v>121.44</v>
      </c>
      <c r="V7" s="28">
        <v>144.28</v>
      </c>
      <c r="W7" s="28">
        <v>144.18</v>
      </c>
      <c r="X7" s="28">
        <v>139.43</v>
      </c>
      <c r="Y7" s="28">
        <v>118.98</v>
      </c>
      <c r="Z7" s="29"/>
      <c r="AA7" s="30">
        <f>IF(SUM(B7:Z7)&lt;&gt;0,AVERAGEIF(B7:Z7,"&lt;&gt;"""),"")</f>
        <v>97.998750000000015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789.39700000000005</v>
      </c>
      <c r="C19" s="72">
        <v>822.05700000000002</v>
      </c>
      <c r="D19" s="72">
        <v>818.97199999999987</v>
      </c>
      <c r="E19" s="72">
        <v>820.92399999999998</v>
      </c>
      <c r="F19" s="72">
        <v>836.21299999999997</v>
      </c>
      <c r="G19" s="72">
        <v>825.60699999999997</v>
      </c>
      <c r="H19" s="72">
        <v>818.63599999999997</v>
      </c>
      <c r="I19" s="72">
        <v>855.827</v>
      </c>
      <c r="J19" s="72">
        <v>874.06999999999994</v>
      </c>
      <c r="K19" s="72">
        <v>866.53899999999999</v>
      </c>
      <c r="L19" s="72">
        <v>851.52199999999993</v>
      </c>
      <c r="M19" s="72">
        <v>858.29</v>
      </c>
      <c r="N19" s="72">
        <v>865.04900000000009</v>
      </c>
      <c r="O19" s="72">
        <v>851.56999999999994</v>
      </c>
      <c r="P19" s="72">
        <v>855.37899999999991</v>
      </c>
      <c r="Q19" s="72">
        <v>879.9319999999999</v>
      </c>
      <c r="R19" s="72">
        <v>827.23699999999997</v>
      </c>
      <c r="S19" s="72">
        <v>833.33999999999992</v>
      </c>
      <c r="T19" s="72">
        <v>763.52699999999993</v>
      </c>
      <c r="U19" s="72">
        <v>730.97299999999996</v>
      </c>
      <c r="V19" s="72">
        <v>699.73699999999997</v>
      </c>
      <c r="W19" s="72">
        <v>694.25099999999998</v>
      </c>
      <c r="X19" s="72">
        <v>684.6690000000001</v>
      </c>
      <c r="Y19" s="72">
        <v>681.46699999999998</v>
      </c>
      <c r="Z19" s="73"/>
      <c r="AA19" s="74">
        <f t="shared" ref="AA19:AA24" si="2">SUM(B19:Z19)</f>
        <v>19405.185000000005</v>
      </c>
    </row>
    <row r="20" spans="1:27" ht="24.95" customHeight="1" x14ac:dyDescent="0.2">
      <c r="A20" s="75" t="s">
        <v>15</v>
      </c>
      <c r="B20" s="76">
        <v>891.76600000000008</v>
      </c>
      <c r="C20" s="77">
        <v>855.43600000000004</v>
      </c>
      <c r="D20" s="77">
        <v>847.5390000000001</v>
      </c>
      <c r="E20" s="77">
        <v>857.94400000000007</v>
      </c>
      <c r="F20" s="77">
        <v>848.57600000000014</v>
      </c>
      <c r="G20" s="77">
        <v>827.17099999999982</v>
      </c>
      <c r="H20" s="77">
        <v>854.87500000000011</v>
      </c>
      <c r="I20" s="77">
        <v>978.43899999999996</v>
      </c>
      <c r="J20" s="77">
        <v>970.22499999999991</v>
      </c>
      <c r="K20" s="77">
        <v>1003.41</v>
      </c>
      <c r="L20" s="77">
        <v>1011.765</v>
      </c>
      <c r="M20" s="77">
        <v>1003.6030000000001</v>
      </c>
      <c r="N20" s="77">
        <v>998.63</v>
      </c>
      <c r="O20" s="77">
        <v>992.25400000000002</v>
      </c>
      <c r="P20" s="77">
        <v>1007.352</v>
      </c>
      <c r="Q20" s="77">
        <v>1021.559</v>
      </c>
      <c r="R20" s="77">
        <v>1019.0129999999999</v>
      </c>
      <c r="S20" s="77">
        <v>1021.7</v>
      </c>
      <c r="T20" s="77">
        <v>1010.207</v>
      </c>
      <c r="U20" s="77">
        <v>976.81100000000004</v>
      </c>
      <c r="V20" s="77">
        <v>972.29000000000008</v>
      </c>
      <c r="W20" s="77">
        <v>922.65900000000011</v>
      </c>
      <c r="X20" s="77">
        <v>883.34800000000007</v>
      </c>
      <c r="Y20" s="77">
        <v>861.79100000000005</v>
      </c>
      <c r="Z20" s="78"/>
      <c r="AA20" s="79">
        <f t="shared" si="2"/>
        <v>22638.363000000005</v>
      </c>
    </row>
    <row r="21" spans="1:27" ht="24.95" customHeight="1" x14ac:dyDescent="0.2">
      <c r="A21" s="75" t="s">
        <v>16</v>
      </c>
      <c r="B21" s="80">
        <v>2798.9989999999993</v>
      </c>
      <c r="C21" s="81">
        <v>2596.1320000000005</v>
      </c>
      <c r="D21" s="81">
        <v>2481.3829999999994</v>
      </c>
      <c r="E21" s="81">
        <v>2410.4319999999998</v>
      </c>
      <c r="F21" s="81">
        <v>2349.3620000000005</v>
      </c>
      <c r="G21" s="81">
        <v>2266.3990000000003</v>
      </c>
      <c r="H21" s="81">
        <v>2390.404</v>
      </c>
      <c r="I21" s="81">
        <v>2748.4069999999997</v>
      </c>
      <c r="J21" s="81">
        <v>3097.3759999999993</v>
      </c>
      <c r="K21" s="81">
        <v>3492.0479999999998</v>
      </c>
      <c r="L21" s="81">
        <v>3792.1670000000004</v>
      </c>
      <c r="M21" s="81">
        <v>3979.1709999999998</v>
      </c>
      <c r="N21" s="81">
        <v>4014.7629999999999</v>
      </c>
      <c r="O21" s="81">
        <v>3838.8299999999995</v>
      </c>
      <c r="P21" s="81">
        <v>3566.530999999999</v>
      </c>
      <c r="Q21" s="81">
        <v>3407.7149999999997</v>
      </c>
      <c r="R21" s="81">
        <v>3415.7400000000007</v>
      </c>
      <c r="S21" s="81">
        <v>3438.5630000000001</v>
      </c>
      <c r="T21" s="81">
        <v>3421.3199999999997</v>
      </c>
      <c r="U21" s="81">
        <v>3511.74</v>
      </c>
      <c r="V21" s="81">
        <v>3665.7430000000004</v>
      </c>
      <c r="W21" s="81">
        <v>3541.2089999999998</v>
      </c>
      <c r="X21" s="81">
        <v>3258.9689999999996</v>
      </c>
      <c r="Y21" s="81">
        <v>2972.4669999999996</v>
      </c>
      <c r="Z21" s="78"/>
      <c r="AA21" s="79">
        <f t="shared" si="2"/>
        <v>76455.87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110</v>
      </c>
      <c r="N22" s="81">
        <v>9.0709999999999997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339.07100000000003</v>
      </c>
    </row>
    <row r="23" spans="1:27" ht="24.95" customHeight="1" x14ac:dyDescent="0.2">
      <c r="A23" s="85" t="s">
        <v>18</v>
      </c>
      <c r="B23" s="77">
        <v>95.5</v>
      </c>
      <c r="C23" s="77">
        <v>92.5</v>
      </c>
      <c r="D23" s="77">
        <v>86.5</v>
      </c>
      <c r="E23" s="77">
        <v>87</v>
      </c>
      <c r="F23" s="77">
        <v>95</v>
      </c>
      <c r="G23" s="77">
        <v>85</v>
      </c>
      <c r="H23" s="77">
        <v>83</v>
      </c>
      <c r="I23" s="77">
        <v>77</v>
      </c>
      <c r="J23" s="77">
        <v>76.5</v>
      </c>
      <c r="K23" s="77">
        <v>79.5</v>
      </c>
      <c r="L23" s="77">
        <v>95</v>
      </c>
      <c r="M23" s="77">
        <v>96</v>
      </c>
      <c r="N23" s="77">
        <v>93.5</v>
      </c>
      <c r="O23" s="77">
        <v>88.5</v>
      </c>
      <c r="P23" s="77">
        <v>88</v>
      </c>
      <c r="Q23" s="77">
        <v>93</v>
      </c>
      <c r="R23" s="77">
        <v>99.5</v>
      </c>
      <c r="S23" s="77">
        <v>105</v>
      </c>
      <c r="T23" s="77">
        <v>111.5</v>
      </c>
      <c r="U23" s="77">
        <v>110.5</v>
      </c>
      <c r="V23" s="77">
        <v>121</v>
      </c>
      <c r="W23" s="77">
        <v>116</v>
      </c>
      <c r="X23" s="77">
        <v>112.5</v>
      </c>
      <c r="Y23" s="77">
        <v>104.5</v>
      </c>
      <c r="Z23" s="77"/>
      <c r="AA23" s="79">
        <f t="shared" si="2"/>
        <v>2292</v>
      </c>
    </row>
    <row r="24" spans="1:27" ht="24.95" customHeight="1" x14ac:dyDescent="0.2">
      <c r="A24" s="85" t="s">
        <v>19</v>
      </c>
      <c r="B24" s="77">
        <v>295.00000000000006</v>
      </c>
      <c r="C24" s="77">
        <v>283</v>
      </c>
      <c r="D24" s="77">
        <v>274</v>
      </c>
      <c r="E24" s="77">
        <v>269.00000000000006</v>
      </c>
      <c r="F24" s="77">
        <v>269.00000000000006</v>
      </c>
      <c r="G24" s="77">
        <v>280.99999999999994</v>
      </c>
      <c r="H24" s="77">
        <v>320.00000000000006</v>
      </c>
      <c r="I24" s="77">
        <v>368.99999999999994</v>
      </c>
      <c r="J24" s="77">
        <v>407</v>
      </c>
      <c r="K24" s="77">
        <v>418</v>
      </c>
      <c r="L24" s="77">
        <v>425.99999999999994</v>
      </c>
      <c r="M24" s="77">
        <v>435</v>
      </c>
      <c r="N24" s="77">
        <v>437.00000000000006</v>
      </c>
      <c r="O24" s="77">
        <v>424.99999999999994</v>
      </c>
      <c r="P24" s="77">
        <v>405.00000000000006</v>
      </c>
      <c r="Q24" s="77">
        <v>394</v>
      </c>
      <c r="R24" s="77">
        <v>397.00000000000011</v>
      </c>
      <c r="S24" s="77">
        <v>408</v>
      </c>
      <c r="T24" s="77">
        <v>412.99999999999994</v>
      </c>
      <c r="U24" s="77">
        <v>414</v>
      </c>
      <c r="V24" s="77">
        <v>410.99999999999994</v>
      </c>
      <c r="W24" s="77">
        <v>371.99999999999994</v>
      </c>
      <c r="X24" s="77">
        <v>334</v>
      </c>
      <c r="Y24" s="77">
        <v>295.99999999999994</v>
      </c>
      <c r="Z24" s="77"/>
      <c r="AA24" s="79">
        <f t="shared" si="2"/>
        <v>8752</v>
      </c>
    </row>
    <row r="25" spans="1:27" ht="30" customHeight="1" thickBot="1" x14ac:dyDescent="0.25">
      <c r="A25" s="86" t="s">
        <v>20</v>
      </c>
      <c r="B25" s="87">
        <f t="shared" ref="B25:AA25" si="3">SUM(B19:B24)</f>
        <v>4870.6619999999994</v>
      </c>
      <c r="C25" s="88">
        <f t="shared" si="3"/>
        <v>4649.125</v>
      </c>
      <c r="D25" s="88">
        <f t="shared" si="3"/>
        <v>4508.3939999999993</v>
      </c>
      <c r="E25" s="88">
        <f t="shared" si="3"/>
        <v>4445.2999999999993</v>
      </c>
      <c r="F25" s="88">
        <f t="shared" si="3"/>
        <v>4398.1510000000007</v>
      </c>
      <c r="G25" s="88">
        <f t="shared" si="3"/>
        <v>4285.1769999999997</v>
      </c>
      <c r="H25" s="88">
        <f t="shared" si="3"/>
        <v>4466.915</v>
      </c>
      <c r="I25" s="88">
        <f t="shared" si="3"/>
        <v>5028.6729999999998</v>
      </c>
      <c r="J25" s="88">
        <f t="shared" si="3"/>
        <v>5425.1709999999994</v>
      </c>
      <c r="K25" s="88">
        <f t="shared" si="3"/>
        <v>5859.4969999999994</v>
      </c>
      <c r="L25" s="88">
        <f t="shared" si="3"/>
        <v>6176.4539999999997</v>
      </c>
      <c r="M25" s="88">
        <f t="shared" si="3"/>
        <v>6482.0640000000003</v>
      </c>
      <c r="N25" s="88">
        <f t="shared" si="3"/>
        <v>6418.0129999999999</v>
      </c>
      <c r="O25" s="88">
        <f t="shared" si="3"/>
        <v>6306.1539999999995</v>
      </c>
      <c r="P25" s="88">
        <f t="shared" si="3"/>
        <v>6032.2619999999988</v>
      </c>
      <c r="Q25" s="88">
        <f t="shared" si="3"/>
        <v>5796.2060000000001</v>
      </c>
      <c r="R25" s="88">
        <f t="shared" si="3"/>
        <v>5758.4900000000007</v>
      </c>
      <c r="S25" s="88">
        <f t="shared" si="3"/>
        <v>5806.6030000000001</v>
      </c>
      <c r="T25" s="88">
        <f t="shared" si="3"/>
        <v>5719.5540000000001</v>
      </c>
      <c r="U25" s="88">
        <f t="shared" si="3"/>
        <v>5744.0239999999994</v>
      </c>
      <c r="V25" s="88">
        <f t="shared" si="3"/>
        <v>5869.77</v>
      </c>
      <c r="W25" s="88">
        <f t="shared" si="3"/>
        <v>5646.1189999999997</v>
      </c>
      <c r="X25" s="88">
        <f t="shared" si="3"/>
        <v>5273.4859999999999</v>
      </c>
      <c r="Y25" s="88">
        <f t="shared" si="3"/>
        <v>4916.2249999999995</v>
      </c>
      <c r="Z25" s="89">
        <f t="shared" si="3"/>
        <v>0</v>
      </c>
      <c r="AA25" s="90">
        <f t="shared" si="3"/>
        <v>129882.489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556.5</v>
      </c>
      <c r="C28" s="72">
        <v>541.5</v>
      </c>
      <c r="D28" s="72">
        <v>526.5</v>
      </c>
      <c r="E28" s="72">
        <v>522</v>
      </c>
      <c r="F28" s="72">
        <v>530</v>
      </c>
      <c r="G28" s="72">
        <v>532.24</v>
      </c>
      <c r="H28" s="72">
        <v>572.65</v>
      </c>
      <c r="I28" s="72">
        <v>623.80999999999995</v>
      </c>
      <c r="J28" s="72">
        <v>666.12</v>
      </c>
      <c r="K28" s="72">
        <v>684.94</v>
      </c>
      <c r="L28" s="72">
        <v>711.81</v>
      </c>
      <c r="M28" s="72">
        <v>723.39</v>
      </c>
      <c r="N28" s="72">
        <v>720.45</v>
      </c>
      <c r="O28" s="72">
        <v>700.64</v>
      </c>
      <c r="P28" s="72">
        <v>675.8</v>
      </c>
      <c r="Q28" s="72">
        <v>667.07</v>
      </c>
      <c r="R28" s="72">
        <v>677.87</v>
      </c>
      <c r="S28" s="72">
        <v>684.79</v>
      </c>
      <c r="T28" s="72">
        <v>693.64</v>
      </c>
      <c r="U28" s="72">
        <v>692.75</v>
      </c>
      <c r="V28" s="72">
        <v>698</v>
      </c>
      <c r="W28" s="72">
        <v>654</v>
      </c>
      <c r="X28" s="72">
        <v>612.5</v>
      </c>
      <c r="Y28" s="72">
        <v>566.5</v>
      </c>
      <c r="Z28" s="73"/>
      <c r="AA28" s="74">
        <f>SUM(B28:Z28)</f>
        <v>15235.469999999998</v>
      </c>
    </row>
    <row r="29" spans="1:27" ht="24.95" customHeight="1" x14ac:dyDescent="0.2">
      <c r="A29" s="75" t="s">
        <v>23</v>
      </c>
      <c r="B29" s="76">
        <v>4334.1620000000003</v>
      </c>
      <c r="C29" s="77">
        <v>4127.625</v>
      </c>
      <c r="D29" s="77">
        <v>4001.8939999999998</v>
      </c>
      <c r="E29" s="77">
        <v>3943.3</v>
      </c>
      <c r="F29" s="77">
        <v>3888.1509999999998</v>
      </c>
      <c r="G29" s="77">
        <v>3842.9369999999999</v>
      </c>
      <c r="H29" s="77">
        <v>3963.2649999999999</v>
      </c>
      <c r="I29" s="77">
        <v>4508.8630000000003</v>
      </c>
      <c r="J29" s="77">
        <v>4863.0510000000004</v>
      </c>
      <c r="K29" s="77">
        <v>5270.5569999999998</v>
      </c>
      <c r="L29" s="77">
        <v>5517.6440000000002</v>
      </c>
      <c r="M29" s="77">
        <v>5812.674</v>
      </c>
      <c r="N29" s="77">
        <v>5754.5630000000001</v>
      </c>
      <c r="O29" s="77">
        <v>5781.6779999999999</v>
      </c>
      <c r="P29" s="77">
        <v>5474.7340000000004</v>
      </c>
      <c r="Q29" s="77">
        <v>5163.1360000000004</v>
      </c>
      <c r="R29" s="77">
        <v>5115.62</v>
      </c>
      <c r="S29" s="77">
        <v>5171.8130000000001</v>
      </c>
      <c r="T29" s="77">
        <v>5074.9139999999998</v>
      </c>
      <c r="U29" s="77">
        <v>5099.2740000000003</v>
      </c>
      <c r="V29" s="77">
        <v>5222.7700000000004</v>
      </c>
      <c r="W29" s="77">
        <v>5045.1189999999997</v>
      </c>
      <c r="X29" s="77">
        <v>4710.9859999999999</v>
      </c>
      <c r="Y29" s="77">
        <v>4397.7250000000004</v>
      </c>
      <c r="Z29" s="78"/>
      <c r="AA29" s="79">
        <f>SUM(B29:Z29)</f>
        <v>116086.45500000002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4890.6620000000003</v>
      </c>
      <c r="C31" s="62">
        <f t="shared" si="4"/>
        <v>4669.125</v>
      </c>
      <c r="D31" s="62">
        <f t="shared" si="4"/>
        <v>4528.3940000000002</v>
      </c>
      <c r="E31" s="62">
        <f t="shared" si="4"/>
        <v>4465.3</v>
      </c>
      <c r="F31" s="62">
        <f t="shared" si="4"/>
        <v>4418.1509999999998</v>
      </c>
      <c r="G31" s="62">
        <f t="shared" si="4"/>
        <v>4375.1769999999997</v>
      </c>
      <c r="H31" s="62">
        <f t="shared" si="4"/>
        <v>4535.915</v>
      </c>
      <c r="I31" s="62">
        <f t="shared" si="4"/>
        <v>5132.6730000000007</v>
      </c>
      <c r="J31" s="62">
        <f t="shared" si="4"/>
        <v>5529.1710000000003</v>
      </c>
      <c r="K31" s="62">
        <f t="shared" si="4"/>
        <v>5955.4969999999994</v>
      </c>
      <c r="L31" s="62">
        <f t="shared" si="4"/>
        <v>6229.4539999999997</v>
      </c>
      <c r="M31" s="62">
        <f t="shared" si="4"/>
        <v>6536.0640000000003</v>
      </c>
      <c r="N31" s="62">
        <f t="shared" si="4"/>
        <v>6475.0129999999999</v>
      </c>
      <c r="O31" s="62">
        <f t="shared" si="4"/>
        <v>6482.3180000000002</v>
      </c>
      <c r="P31" s="62">
        <f t="shared" si="4"/>
        <v>6150.5340000000006</v>
      </c>
      <c r="Q31" s="62">
        <f t="shared" si="4"/>
        <v>5830.2060000000001</v>
      </c>
      <c r="R31" s="62">
        <f t="shared" si="4"/>
        <v>5793.49</v>
      </c>
      <c r="S31" s="62">
        <f t="shared" si="4"/>
        <v>5856.6030000000001</v>
      </c>
      <c r="T31" s="62">
        <f t="shared" si="4"/>
        <v>5768.5540000000001</v>
      </c>
      <c r="U31" s="62">
        <f t="shared" si="4"/>
        <v>5792.0240000000003</v>
      </c>
      <c r="V31" s="62">
        <f t="shared" si="4"/>
        <v>5920.77</v>
      </c>
      <c r="W31" s="62">
        <f t="shared" si="4"/>
        <v>5699.1189999999997</v>
      </c>
      <c r="X31" s="62">
        <f t="shared" si="4"/>
        <v>5323.4859999999999</v>
      </c>
      <c r="Y31" s="62">
        <f t="shared" si="4"/>
        <v>4964.2250000000004</v>
      </c>
      <c r="Z31" s="63">
        <f t="shared" si="4"/>
        <v>0</v>
      </c>
      <c r="AA31" s="64">
        <f t="shared" si="4"/>
        <v>131321.92500000002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20</v>
      </c>
      <c r="C34" s="95">
        <v>20</v>
      </c>
      <c r="D34" s="95">
        <v>20</v>
      </c>
      <c r="E34" s="95">
        <v>20</v>
      </c>
      <c r="F34" s="95">
        <v>20</v>
      </c>
      <c r="G34" s="95">
        <v>20</v>
      </c>
      <c r="H34" s="95">
        <v>20</v>
      </c>
      <c r="I34" s="95">
        <v>34</v>
      </c>
      <c r="J34" s="95">
        <v>34</v>
      </c>
      <c r="K34" s="95">
        <v>71</v>
      </c>
      <c r="L34" s="95">
        <v>53</v>
      </c>
      <c r="M34" s="95">
        <v>54</v>
      </c>
      <c r="N34" s="95">
        <v>57</v>
      </c>
      <c r="O34" s="95">
        <v>64</v>
      </c>
      <c r="P34" s="95">
        <v>63</v>
      </c>
      <c r="Q34" s="95">
        <v>34</v>
      </c>
      <c r="R34" s="95">
        <v>35</v>
      </c>
      <c r="S34" s="95">
        <v>50</v>
      </c>
      <c r="T34" s="95">
        <v>49</v>
      </c>
      <c r="U34" s="95">
        <v>48</v>
      </c>
      <c r="V34" s="95">
        <v>51</v>
      </c>
      <c r="W34" s="95">
        <v>53</v>
      </c>
      <c r="X34" s="95">
        <v>50</v>
      </c>
      <c r="Y34" s="95">
        <v>48</v>
      </c>
      <c r="Z34" s="96"/>
      <c r="AA34" s="74">
        <f t="shared" ref="AA34:AA39" si="5">SUM(B34:Z34)</f>
        <v>988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>
        <v>70</v>
      </c>
      <c r="H35" s="99">
        <v>49</v>
      </c>
      <c r="I35" s="99">
        <v>70</v>
      </c>
      <c r="J35" s="99">
        <v>70</v>
      </c>
      <c r="K35" s="99">
        <v>25</v>
      </c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284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>
        <v>327.5</v>
      </c>
      <c r="V36" s="99">
        <v>239.2</v>
      </c>
      <c r="W36" s="99">
        <v>305.89999999999998</v>
      </c>
      <c r="X36" s="99">
        <v>361.8</v>
      </c>
      <c r="Y36" s="99"/>
      <c r="Z36" s="100"/>
      <c r="AA36" s="79">
        <f t="shared" si="5"/>
        <v>1234.4000000000001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>
        <v>112.164</v>
      </c>
      <c r="P37" s="99">
        <v>55.271999999999998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167.43600000000001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20</v>
      </c>
      <c r="C39" s="88">
        <f t="shared" si="6"/>
        <v>20</v>
      </c>
      <c r="D39" s="88">
        <f t="shared" si="6"/>
        <v>20</v>
      </c>
      <c r="E39" s="88">
        <f t="shared" si="6"/>
        <v>20</v>
      </c>
      <c r="F39" s="88">
        <f t="shared" si="6"/>
        <v>20</v>
      </c>
      <c r="G39" s="88">
        <f t="shared" si="6"/>
        <v>90</v>
      </c>
      <c r="H39" s="88">
        <f t="shared" si="6"/>
        <v>69</v>
      </c>
      <c r="I39" s="88">
        <f t="shared" si="6"/>
        <v>104</v>
      </c>
      <c r="J39" s="88">
        <f t="shared" si="6"/>
        <v>104</v>
      </c>
      <c r="K39" s="88">
        <f t="shared" si="6"/>
        <v>96</v>
      </c>
      <c r="L39" s="88">
        <f t="shared" si="6"/>
        <v>53</v>
      </c>
      <c r="M39" s="88">
        <f t="shared" si="6"/>
        <v>54</v>
      </c>
      <c r="N39" s="88">
        <f t="shared" si="6"/>
        <v>57</v>
      </c>
      <c r="O39" s="88">
        <f t="shared" si="6"/>
        <v>176.16399999999999</v>
      </c>
      <c r="P39" s="88">
        <f t="shared" si="6"/>
        <v>118.27199999999999</v>
      </c>
      <c r="Q39" s="88">
        <f t="shared" si="6"/>
        <v>34</v>
      </c>
      <c r="R39" s="88">
        <f t="shared" si="6"/>
        <v>35</v>
      </c>
      <c r="S39" s="88">
        <f t="shared" si="6"/>
        <v>50</v>
      </c>
      <c r="T39" s="88">
        <f t="shared" si="6"/>
        <v>49</v>
      </c>
      <c r="U39" s="88">
        <f t="shared" si="6"/>
        <v>375.5</v>
      </c>
      <c r="V39" s="88">
        <f t="shared" si="6"/>
        <v>290.2</v>
      </c>
      <c r="W39" s="88">
        <f t="shared" si="6"/>
        <v>358.9</v>
      </c>
      <c r="X39" s="88">
        <f t="shared" si="6"/>
        <v>411.8</v>
      </c>
      <c r="Y39" s="88">
        <f t="shared" si="6"/>
        <v>48</v>
      </c>
      <c r="Z39" s="89">
        <f t="shared" si="6"/>
        <v>0</v>
      </c>
      <c r="AA39" s="90">
        <f t="shared" si="5"/>
        <v>2673.8360000000002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>
        <v>327.5</v>
      </c>
      <c r="V44" s="99">
        <v>239.2</v>
      </c>
      <c r="W44" s="99">
        <v>305.89999999999998</v>
      </c>
      <c r="X44" s="99">
        <v>361.8</v>
      </c>
      <c r="Y44" s="99"/>
      <c r="Z44" s="100"/>
      <c r="AA44" s="79">
        <f t="shared" si="7"/>
        <v>1234.4000000000001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119</v>
      </c>
      <c r="C47" s="99">
        <v>118</v>
      </c>
      <c r="D47" s="99">
        <v>108</v>
      </c>
      <c r="E47" s="99">
        <v>102</v>
      </c>
      <c r="F47" s="99">
        <v>101</v>
      </c>
      <c r="G47" s="99">
        <v>110</v>
      </c>
      <c r="H47" s="99">
        <v>135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137</v>
      </c>
      <c r="Z47" s="100"/>
      <c r="AA47" s="79">
        <f t="shared" si="7"/>
        <v>3330</v>
      </c>
    </row>
    <row r="48" spans="1:27" ht="30" customHeight="1" thickBot="1" x14ac:dyDescent="0.25">
      <c r="A48" s="86" t="s">
        <v>48</v>
      </c>
      <c r="B48" s="87">
        <f>SUM(B42:B47)</f>
        <v>119</v>
      </c>
      <c r="C48" s="88">
        <f t="shared" ref="C48:Z48" si="8">SUM(C42:C47)</f>
        <v>118</v>
      </c>
      <c r="D48" s="88">
        <f t="shared" si="8"/>
        <v>108</v>
      </c>
      <c r="E48" s="88">
        <f t="shared" si="8"/>
        <v>102</v>
      </c>
      <c r="F48" s="88">
        <f t="shared" si="8"/>
        <v>101</v>
      </c>
      <c r="G48" s="88">
        <f t="shared" si="8"/>
        <v>110</v>
      </c>
      <c r="H48" s="88">
        <f t="shared" si="8"/>
        <v>135</v>
      </c>
      <c r="I48" s="88">
        <f t="shared" si="8"/>
        <v>150</v>
      </c>
      <c r="J48" s="88">
        <f t="shared" si="8"/>
        <v>150</v>
      </c>
      <c r="K48" s="88">
        <f t="shared" si="8"/>
        <v>150</v>
      </c>
      <c r="L48" s="88">
        <f t="shared" si="8"/>
        <v>150</v>
      </c>
      <c r="M48" s="88">
        <f t="shared" si="8"/>
        <v>150</v>
      </c>
      <c r="N48" s="88">
        <f t="shared" si="8"/>
        <v>150</v>
      </c>
      <c r="O48" s="88">
        <f t="shared" si="8"/>
        <v>150</v>
      </c>
      <c r="P48" s="88">
        <f t="shared" si="8"/>
        <v>150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477.5</v>
      </c>
      <c r="V48" s="88">
        <f t="shared" si="8"/>
        <v>389.2</v>
      </c>
      <c r="W48" s="88">
        <f t="shared" si="8"/>
        <v>455.9</v>
      </c>
      <c r="X48" s="88">
        <f t="shared" si="8"/>
        <v>511.8</v>
      </c>
      <c r="Y48" s="88">
        <f t="shared" si="8"/>
        <v>137</v>
      </c>
      <c r="Z48" s="89">
        <f t="shared" si="8"/>
        <v>0</v>
      </c>
      <c r="AA48" s="90">
        <f t="shared" si="7"/>
        <v>4564.3999999999996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4890.6619999999994</v>
      </c>
      <c r="C51" s="88">
        <f t="shared" si="10"/>
        <v>4669.125</v>
      </c>
      <c r="D51" s="88">
        <f t="shared" si="10"/>
        <v>4528.3939999999993</v>
      </c>
      <c r="E51" s="88">
        <f t="shared" si="10"/>
        <v>4465.2999999999993</v>
      </c>
      <c r="F51" s="88">
        <f t="shared" si="10"/>
        <v>4418.1510000000007</v>
      </c>
      <c r="G51" s="88">
        <f t="shared" si="10"/>
        <v>4375.1769999999997</v>
      </c>
      <c r="H51" s="88">
        <f t="shared" si="10"/>
        <v>4535.915</v>
      </c>
      <c r="I51" s="88">
        <f t="shared" si="10"/>
        <v>5132.6729999999998</v>
      </c>
      <c r="J51" s="88">
        <f t="shared" si="10"/>
        <v>5529.1709999999994</v>
      </c>
      <c r="K51" s="88">
        <f t="shared" si="10"/>
        <v>5955.4969999999994</v>
      </c>
      <c r="L51" s="88">
        <f t="shared" si="10"/>
        <v>6229.4539999999997</v>
      </c>
      <c r="M51" s="88">
        <f t="shared" si="10"/>
        <v>6536.0640000000003</v>
      </c>
      <c r="N51" s="88">
        <f t="shared" si="10"/>
        <v>6475.0129999999999</v>
      </c>
      <c r="O51" s="88">
        <f t="shared" si="10"/>
        <v>6482.3179999999993</v>
      </c>
      <c r="P51" s="88">
        <f t="shared" si="10"/>
        <v>6150.5339999999987</v>
      </c>
      <c r="Q51" s="88">
        <f t="shared" si="10"/>
        <v>5830.2060000000001</v>
      </c>
      <c r="R51" s="88">
        <f t="shared" si="10"/>
        <v>5793.4900000000007</v>
      </c>
      <c r="S51" s="88">
        <f t="shared" si="10"/>
        <v>5856.6030000000001</v>
      </c>
      <c r="T51" s="88">
        <f t="shared" si="10"/>
        <v>5768.5540000000001</v>
      </c>
      <c r="U51" s="88">
        <f t="shared" si="10"/>
        <v>6119.5239999999994</v>
      </c>
      <c r="V51" s="88">
        <f t="shared" si="10"/>
        <v>6159.97</v>
      </c>
      <c r="W51" s="88">
        <f t="shared" si="10"/>
        <v>6005.0189999999993</v>
      </c>
      <c r="X51" s="88">
        <f t="shared" si="10"/>
        <v>5685.2860000000001</v>
      </c>
      <c r="Y51" s="88">
        <f t="shared" si="10"/>
        <v>4964.2249999999995</v>
      </c>
      <c r="Z51" s="89">
        <f t="shared" si="10"/>
        <v>0</v>
      </c>
      <c r="AA51" s="104">
        <f>SUM(B51:Z51)</f>
        <v>132556.32500000004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-409.8</v>
      </c>
      <c r="C4" s="18">
        <v>-371.5</v>
      </c>
      <c r="D4" s="18">
        <v>-446.3</v>
      </c>
      <c r="E4" s="18">
        <v>-470.4</v>
      </c>
      <c r="F4" s="18">
        <v>-484.4</v>
      </c>
      <c r="G4" s="18">
        <v>-715</v>
      </c>
      <c r="H4" s="18">
        <v>-715</v>
      </c>
      <c r="I4" s="18">
        <v>-715</v>
      </c>
      <c r="J4" s="18">
        <v>-715</v>
      </c>
      <c r="K4" s="18">
        <v>-715</v>
      </c>
      <c r="L4" s="18">
        <v>-715</v>
      </c>
      <c r="M4" s="18">
        <v>-715</v>
      </c>
      <c r="N4" s="18">
        <v>-704</v>
      </c>
      <c r="O4" s="18">
        <v>-690</v>
      </c>
      <c r="P4" s="18">
        <v>-690</v>
      </c>
      <c r="Q4" s="18">
        <v>-698</v>
      </c>
      <c r="R4" s="18">
        <v>-715</v>
      </c>
      <c r="S4" s="18">
        <v>-715</v>
      </c>
      <c r="T4" s="18">
        <v>-403</v>
      </c>
      <c r="U4" s="18">
        <v>327.5</v>
      </c>
      <c r="V4" s="18">
        <v>239.2</v>
      </c>
      <c r="W4" s="18">
        <v>305.89999999999998</v>
      </c>
      <c r="X4" s="18">
        <v>361.8</v>
      </c>
      <c r="Y4" s="18">
        <v>-288.89999999999998</v>
      </c>
      <c r="Z4" s="19"/>
      <c r="AA4" s="111">
        <f>SUM(B4:Z4)</f>
        <v>-10856.9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117.93</v>
      </c>
      <c r="C7" s="117">
        <v>108.53</v>
      </c>
      <c r="D7" s="117">
        <v>103.2</v>
      </c>
      <c r="E7" s="117">
        <v>98.39</v>
      </c>
      <c r="F7" s="117">
        <v>98.8</v>
      </c>
      <c r="G7" s="117">
        <v>108.07</v>
      </c>
      <c r="H7" s="117">
        <v>105.81</v>
      </c>
      <c r="I7" s="117">
        <v>91.61</v>
      </c>
      <c r="J7" s="117">
        <v>90.45</v>
      </c>
      <c r="K7" s="117">
        <v>46.59</v>
      </c>
      <c r="L7" s="117">
        <v>63.46</v>
      </c>
      <c r="M7" s="117">
        <v>48.73</v>
      </c>
      <c r="N7" s="117">
        <v>63.5</v>
      </c>
      <c r="O7" s="117">
        <v>21.25</v>
      </c>
      <c r="P7" s="117">
        <v>37.93</v>
      </c>
      <c r="Q7" s="117">
        <v>86.01</v>
      </c>
      <c r="R7" s="117">
        <v>144.44999999999999</v>
      </c>
      <c r="S7" s="117">
        <v>144.44999999999999</v>
      </c>
      <c r="T7" s="117">
        <v>104.5</v>
      </c>
      <c r="U7" s="117">
        <v>121.44</v>
      </c>
      <c r="V7" s="117">
        <v>144.28</v>
      </c>
      <c r="W7" s="117">
        <v>144.18</v>
      </c>
      <c r="X7" s="117">
        <v>139.43</v>
      </c>
      <c r="Y7" s="117">
        <v>118.98</v>
      </c>
      <c r="Z7" s="118"/>
      <c r="AA7" s="119">
        <f>IF(SUM(B7:Z7)&lt;&gt;0,AVERAGEIF(B7:Z7,"&lt;&gt;"""),"")</f>
        <v>97.998750000000015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409.8</v>
      </c>
      <c r="C13" s="129">
        <v>371.5</v>
      </c>
      <c r="D13" s="129">
        <v>446.3</v>
      </c>
      <c r="E13" s="129">
        <v>470.4</v>
      </c>
      <c r="F13" s="129">
        <v>484.4</v>
      </c>
      <c r="G13" s="129">
        <v>715</v>
      </c>
      <c r="H13" s="129">
        <v>715</v>
      </c>
      <c r="I13" s="129">
        <v>715</v>
      </c>
      <c r="J13" s="129">
        <v>715</v>
      </c>
      <c r="K13" s="129">
        <v>715</v>
      </c>
      <c r="L13" s="129">
        <v>715</v>
      </c>
      <c r="M13" s="129">
        <v>715</v>
      </c>
      <c r="N13" s="129">
        <v>704</v>
      </c>
      <c r="O13" s="129">
        <v>690</v>
      </c>
      <c r="P13" s="129">
        <v>690</v>
      </c>
      <c r="Q13" s="129">
        <v>698</v>
      </c>
      <c r="R13" s="129">
        <v>715</v>
      </c>
      <c r="S13" s="129">
        <v>715</v>
      </c>
      <c r="T13" s="129">
        <v>403</v>
      </c>
      <c r="U13" s="129"/>
      <c r="V13" s="129"/>
      <c r="W13" s="129"/>
      <c r="X13" s="129"/>
      <c r="Y13" s="130">
        <v>288.89999999999998</v>
      </c>
      <c r="Z13" s="131"/>
      <c r="AA13" s="132">
        <f t="shared" si="0"/>
        <v>12091.3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409.8</v>
      </c>
      <c r="C16" s="135">
        <f t="shared" si="1"/>
        <v>371.5</v>
      </c>
      <c r="D16" s="135">
        <f t="shared" si="1"/>
        <v>446.3</v>
      </c>
      <c r="E16" s="135">
        <f t="shared" si="1"/>
        <v>470.4</v>
      </c>
      <c r="F16" s="135">
        <f t="shared" si="1"/>
        <v>484.4</v>
      </c>
      <c r="G16" s="135">
        <f t="shared" si="1"/>
        <v>715</v>
      </c>
      <c r="H16" s="135">
        <f t="shared" si="1"/>
        <v>715</v>
      </c>
      <c r="I16" s="135">
        <f t="shared" si="1"/>
        <v>715</v>
      </c>
      <c r="J16" s="135">
        <f t="shared" si="1"/>
        <v>715</v>
      </c>
      <c r="K16" s="135">
        <f t="shared" si="1"/>
        <v>715</v>
      </c>
      <c r="L16" s="135">
        <f t="shared" si="1"/>
        <v>715</v>
      </c>
      <c r="M16" s="135">
        <f t="shared" si="1"/>
        <v>715</v>
      </c>
      <c r="N16" s="135">
        <f t="shared" si="1"/>
        <v>704</v>
      </c>
      <c r="O16" s="135">
        <f t="shared" si="1"/>
        <v>690</v>
      </c>
      <c r="P16" s="135">
        <f t="shared" si="1"/>
        <v>690</v>
      </c>
      <c r="Q16" s="135">
        <f t="shared" si="1"/>
        <v>698</v>
      </c>
      <c r="R16" s="135">
        <f t="shared" si="1"/>
        <v>715</v>
      </c>
      <c r="S16" s="135">
        <f t="shared" si="1"/>
        <v>715</v>
      </c>
      <c r="T16" s="135">
        <f t="shared" si="1"/>
        <v>403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288.89999999999998</v>
      </c>
      <c r="Z16" s="136" t="str">
        <f t="shared" si="1"/>
        <v/>
      </c>
      <c r="AA16" s="90">
        <f t="shared" si="0"/>
        <v>12091.3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>
        <v>327.5</v>
      </c>
      <c r="V21" s="129">
        <v>239.2</v>
      </c>
      <c r="W21" s="129">
        <v>305.89999999999998</v>
      </c>
      <c r="X21" s="129">
        <v>361.8</v>
      </c>
      <c r="Y21" s="130"/>
      <c r="Z21" s="131"/>
      <c r="AA21" s="132">
        <f t="shared" si="2"/>
        <v>1234.4000000000001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327.5</v>
      </c>
      <c r="V24" s="135">
        <f t="shared" si="3"/>
        <v>239.2</v>
      </c>
      <c r="W24" s="135">
        <f t="shared" si="3"/>
        <v>305.89999999999998</v>
      </c>
      <c r="X24" s="135">
        <f t="shared" si="3"/>
        <v>361.8</v>
      </c>
      <c r="Y24" s="135">
        <f t="shared" si="3"/>
        <v>0</v>
      </c>
      <c r="Z24" s="136" t="str">
        <f t="shared" si="3"/>
        <v/>
      </c>
      <c r="AA24" s="90">
        <f t="shared" si="2"/>
        <v>1234.4000000000001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2023-06-24T11:17:26Z</dcterms:created>
  <dcterms:modified xsi:type="dcterms:W3CDTF">2023-06-24T11:17:27Z</dcterms:modified>
</cp:coreProperties>
</file>