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<sst xmlns="http://schemas.openxmlformats.org/spreadsheetml/2006/main" count="117" uniqueCount="53">
  <si>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23/06/2023 14:23:11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</si>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</sst>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308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308</c:v>
                </c:pt>
                <c:pt idx="8">
                  <c:v>308</c:v>
                </c:pt>
                <c:pt idx="9">
                  <c:v>308</c:v>
                </c:pt>
                <c:pt idx="10">
                  <c:v>308</c:v>
                </c:pt>
                <c:pt idx="11">
                  <c:v>308</c:v>
                </c:pt>
                <c:pt idx="12">
                  <c:v>308</c:v>
                </c:pt>
                <c:pt idx="13">
                  <c:v>308</c:v>
                </c:pt>
                <c:pt idx="14">
                  <c:v>308</c:v>
                </c:pt>
                <c:pt idx="15">
                  <c:v>308</c:v>
                </c:pt>
                <c:pt idx="16">
                  <c:v>308</c:v>
                </c:pt>
                <c:pt idx="17">
                  <c:v>308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013-400A-9605-7D547A47C18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132</c:v>
                </c:pt>
                <c:pt idx="1">
                  <c:v>132</c:v>
                </c:pt>
                <c:pt idx="2">
                  <c:v>126</c:v>
                </c:pt>
                <c:pt idx="3">
                  <c:v>126</c:v>
                </c:pt>
                <c:pt idx="4">
                  <c:v>126</c:v>
                </c:pt>
                <c:pt idx="5">
                  <c:v>126</c:v>
                </c:pt>
                <c:pt idx="6">
                  <c:v>137</c:v>
                </c:pt>
                <c:pt idx="7">
                  <c:v>177</c:v>
                </c:pt>
                <c:pt idx="8">
                  <c:v>203</c:v>
                </c:pt>
                <c:pt idx="9">
                  <c:v>213</c:v>
                </c:pt>
                <c:pt idx="10">
                  <c:v>215</c:v>
                </c:pt>
                <c:pt idx="11">
                  <c:v>216</c:v>
                </c:pt>
                <c:pt idx="12">
                  <c:v>225</c:v>
                </c:pt>
                <c:pt idx="13">
                  <c:v>217</c:v>
                </c:pt>
                <c:pt idx="14">
                  <c:v>208</c:v>
                </c:pt>
                <c:pt idx="15">
                  <c:v>211</c:v>
                </c:pt>
                <c:pt idx="16">
                  <c:v>235</c:v>
                </c:pt>
                <c:pt idx="17">
                  <c:v>270</c:v>
                </c:pt>
                <c:pt idx="18">
                  <c:v>297</c:v>
                </c:pt>
                <c:pt idx="19">
                  <c:v>308</c:v>
                </c:pt>
                <c:pt idx="20">
                  <c:v>302</c:v>
                </c:pt>
                <c:pt idx="21">
                  <c:v>259</c:v>
                </c:pt>
                <c:pt idx="22">
                  <c:v>217</c:v>
                </c:pt>
                <c:pt idx="23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013-400A-9605-7D547A47C18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2565.645</c:v>
                </c:pt>
                <c:pt idx="1">
                  <c:v>2353.0119999999997</c:v>
                </c:pt>
                <c:pt idx="2">
                  <c:v>2361.377</c:v>
                </c:pt>
                <c:pt idx="3">
                  <c:v>2166.6790000000001</c:v>
                </c:pt>
                <c:pt idx="4">
                  <c:v>1908.922</c:v>
                </c:pt>
                <c:pt idx="5">
                  <c:v>1656.2129999999997</c:v>
                </c:pt>
                <c:pt idx="6">
                  <c:v>1639.2870000000003</c:v>
                </c:pt>
                <c:pt idx="7">
                  <c:v>1527.5969999999998</c:v>
                </c:pt>
                <c:pt idx="8">
                  <c:v>1198.432</c:v>
                </c:pt>
                <c:pt idx="9">
                  <c:v>1147.9000000000001</c:v>
                </c:pt>
                <c:pt idx="10">
                  <c:v>1147.9000000000001</c:v>
                </c:pt>
                <c:pt idx="11">
                  <c:v>1147.9000000000001</c:v>
                </c:pt>
                <c:pt idx="12">
                  <c:v>1147.9000000000001</c:v>
                </c:pt>
                <c:pt idx="13">
                  <c:v>1147.9000000000001</c:v>
                </c:pt>
                <c:pt idx="14">
                  <c:v>1147.9000000000001</c:v>
                </c:pt>
                <c:pt idx="15">
                  <c:v>1412.5900000000001</c:v>
                </c:pt>
                <c:pt idx="16">
                  <c:v>2032.3960000000002</c:v>
                </c:pt>
                <c:pt idx="17">
                  <c:v>2485.096</c:v>
                </c:pt>
                <c:pt idx="18">
                  <c:v>2933.4180000000001</c:v>
                </c:pt>
                <c:pt idx="19">
                  <c:v>3141.8829999999998</c:v>
                </c:pt>
                <c:pt idx="20">
                  <c:v>3242.3440000000001</c:v>
                </c:pt>
                <c:pt idx="21">
                  <c:v>3250.9750000000004</c:v>
                </c:pt>
                <c:pt idx="22">
                  <c:v>3502.808</c:v>
                </c:pt>
                <c:pt idx="23">
                  <c:v>3320.1400000000003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013-400A-9605-7D547A47C18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1093.2</c:v>
                </c:pt>
                <c:pt idx="1">
                  <c:v>1161</c:v>
                </c:pt>
                <c:pt idx="2">
                  <c:v>1005.9</c:v>
                </c:pt>
                <c:pt idx="3">
                  <c:v>1072.0999999999999</c:v>
                </c:pt>
                <c:pt idx="4">
                  <c:v>1312</c:v>
                </c:pt>
                <c:pt idx="5">
                  <c:v>1112.2</c:v>
                </c:pt>
                <c:pt idx="6">
                  <c:v>920.3</c:v>
                </c:pt>
                <c:pt idx="7">
                  <c:v>736.9</c:v>
                </c:pt>
                <c:pt idx="8">
                  <c:v>719.5</c:v>
                </c:pt>
                <c:pt idx="9">
                  <c:v>685</c:v>
                </c:pt>
                <c:pt idx="10">
                  <c:v>893</c:v>
                </c:pt>
                <c:pt idx="11">
                  <c:v>934</c:v>
                </c:pt>
                <c:pt idx="12">
                  <c:v>999</c:v>
                </c:pt>
                <c:pt idx="13">
                  <c:v>1043</c:v>
                </c:pt>
                <c:pt idx="14">
                  <c:v>1024</c:v>
                </c:pt>
                <c:pt idx="15">
                  <c:v>1104</c:v>
                </c:pt>
                <c:pt idx="16">
                  <c:v>1096</c:v>
                </c:pt>
                <c:pt idx="17">
                  <c:v>1174</c:v>
                </c:pt>
                <c:pt idx="18">
                  <c:v>966</c:v>
                </c:pt>
                <c:pt idx="19">
                  <c:v>531.1</c:v>
                </c:pt>
                <c:pt idx="20">
                  <c:v>577.29999999999995</c:v>
                </c:pt>
                <c:pt idx="21">
                  <c:v>458.6</c:v>
                </c:pt>
                <c:pt idx="22">
                  <c:v>317.8</c:v>
                </c:pt>
                <c:pt idx="23">
                  <c:v>955.8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013-400A-9605-7D547A47C18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813.23399999999992</c:v>
                </c:pt>
                <c:pt idx="1">
                  <c:v>813.43500000000006</c:v>
                </c:pt>
                <c:pt idx="2">
                  <c:v>835.125</c:v>
                </c:pt>
                <c:pt idx="3">
                  <c:v>852.41400000000033</c:v>
                </c:pt>
                <c:pt idx="4">
                  <c:v>865.20400000000006</c:v>
                </c:pt>
                <c:pt idx="5">
                  <c:v>940.88799999999969</c:v>
                </c:pt>
                <c:pt idx="6">
                  <c:v>1294.9779999999996</c:v>
                </c:pt>
                <c:pt idx="7">
                  <c:v>2034.3680000000008</c:v>
                </c:pt>
                <c:pt idx="8">
                  <c:v>3131.35</c:v>
                </c:pt>
                <c:pt idx="9">
                  <c:v>3898.5589999999993</c:v>
                </c:pt>
                <c:pt idx="10">
                  <c:v>4421.4720000000007</c:v>
                </c:pt>
                <c:pt idx="11">
                  <c:v>4607.3169999999991</c:v>
                </c:pt>
                <c:pt idx="12">
                  <c:v>4611.619999999999</c:v>
                </c:pt>
                <c:pt idx="13">
                  <c:v>4408.9419999999991</c:v>
                </c:pt>
                <c:pt idx="14">
                  <c:v>4032.9690000000005</c:v>
                </c:pt>
                <c:pt idx="15">
                  <c:v>3482.9480000000012</c:v>
                </c:pt>
                <c:pt idx="16">
                  <c:v>2743.3530000000001</c:v>
                </c:pt>
                <c:pt idx="17">
                  <c:v>1782.7169999999999</c:v>
                </c:pt>
                <c:pt idx="18">
                  <c:v>1085.1440000000005</c:v>
                </c:pt>
                <c:pt idx="19">
                  <c:v>775.54099999999971</c:v>
                </c:pt>
                <c:pt idx="20">
                  <c:v>675.28800000000001</c:v>
                </c:pt>
                <c:pt idx="21">
                  <c:v>577.67099999999994</c:v>
                </c:pt>
                <c:pt idx="22">
                  <c:v>511.56099999999998</c:v>
                </c:pt>
                <c:pt idx="23">
                  <c:v>521.14099999999996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013-400A-9605-7D547A47C18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54</c:v>
                </c:pt>
                <c:pt idx="1">
                  <c:v>55</c:v>
                </c:pt>
                <c:pt idx="2">
                  <c:v>57</c:v>
                </c:pt>
                <c:pt idx="3">
                  <c:v>58</c:v>
                </c:pt>
                <c:pt idx="4">
                  <c:v>58</c:v>
                </c:pt>
                <c:pt idx="5">
                  <c:v>61</c:v>
                </c:pt>
                <c:pt idx="6">
                  <c:v>76</c:v>
                </c:pt>
                <c:pt idx="7">
                  <c:v>95</c:v>
                </c:pt>
                <c:pt idx="8">
                  <c:v>106</c:v>
                </c:pt>
                <c:pt idx="9">
                  <c:v>112</c:v>
                </c:pt>
                <c:pt idx="10">
                  <c:v>116</c:v>
                </c:pt>
                <c:pt idx="11">
                  <c:v>117</c:v>
                </c:pt>
                <c:pt idx="12">
                  <c:v>116</c:v>
                </c:pt>
                <c:pt idx="13">
                  <c:v>111</c:v>
                </c:pt>
                <c:pt idx="14">
                  <c:v>101</c:v>
                </c:pt>
                <c:pt idx="15">
                  <c:v>88</c:v>
                </c:pt>
                <c:pt idx="16">
                  <c:v>70</c:v>
                </c:pt>
                <c:pt idx="17">
                  <c:v>50</c:v>
                </c:pt>
                <c:pt idx="18">
                  <c:v>27</c:v>
                </c:pt>
                <c:pt idx="19">
                  <c:v>14</c:v>
                </c:pt>
                <c:pt idx="20">
                  <c:v>13</c:v>
                </c:pt>
                <c:pt idx="21">
                  <c:v>15</c:v>
                </c:pt>
                <c:pt idx="22">
                  <c:v>18</c:v>
                </c:pt>
                <c:pt idx="23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013-400A-9605-7D547A47C18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56</c:v>
                </c:pt>
                <c:pt idx="5">
                  <c:v>475</c:v>
                </c:pt>
                <c:pt idx="6">
                  <c:v>615</c:v>
                </c:pt>
                <c:pt idx="7">
                  <c:v>670</c:v>
                </c:pt>
                <c:pt idx="8">
                  <c:v>540</c:v>
                </c:pt>
                <c:pt idx="9">
                  <c:v>245</c:v>
                </c:pt>
                <c:pt idx="10">
                  <c:v>60</c:v>
                </c:pt>
                <c:pt idx="11">
                  <c:v>60</c:v>
                </c:pt>
                <c:pt idx="12">
                  <c:v>58</c:v>
                </c:pt>
                <c:pt idx="13">
                  <c:v>30</c:v>
                </c:pt>
                <c:pt idx="14">
                  <c:v>30</c:v>
                </c:pt>
                <c:pt idx="15">
                  <c:v>30</c:v>
                </c:pt>
                <c:pt idx="16">
                  <c:v>86</c:v>
                </c:pt>
                <c:pt idx="17">
                  <c:v>386</c:v>
                </c:pt>
                <c:pt idx="18">
                  <c:v>669</c:v>
                </c:pt>
                <c:pt idx="19">
                  <c:v>1199</c:v>
                </c:pt>
                <c:pt idx="20">
                  <c:v>1215</c:v>
                </c:pt>
                <c:pt idx="21">
                  <c:v>1063</c:v>
                </c:pt>
                <c:pt idx="22">
                  <c:v>758</c:v>
                </c:pt>
                <c:pt idx="23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013-400A-9605-7D547A47C1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4996.0969999999998</c:v>
                </c:pt>
                <c:pt idx="1">
                  <c:v>4852.4130000000014</c:v>
                </c:pt>
                <c:pt idx="2">
                  <c:v>4723.402</c:v>
                </c:pt>
                <c:pt idx="3">
                  <c:v>4613.1849999999995</c:v>
                </c:pt>
                <c:pt idx="4">
                  <c:v>4634.1260000000002</c:v>
                </c:pt>
                <c:pt idx="5">
                  <c:v>4679.3010000000004</c:v>
                </c:pt>
                <c:pt idx="6">
                  <c:v>4990.5660000000007</c:v>
                </c:pt>
                <c:pt idx="7">
                  <c:v>5548.8499999999995</c:v>
                </c:pt>
                <c:pt idx="8">
                  <c:v>6206.2619999999997</c:v>
                </c:pt>
                <c:pt idx="9">
                  <c:v>6609.4269999999997</c:v>
                </c:pt>
                <c:pt idx="10">
                  <c:v>7161.3720000000003</c:v>
                </c:pt>
                <c:pt idx="11">
                  <c:v>7390.2169999999996</c:v>
                </c:pt>
                <c:pt idx="12">
                  <c:v>7465.5199999999995</c:v>
                </c:pt>
                <c:pt idx="13">
                  <c:v>7265.8419999999996</c:v>
                </c:pt>
                <c:pt idx="14">
                  <c:v>6851.8690000000006</c:v>
                </c:pt>
                <c:pt idx="15">
                  <c:v>6636.5380000000023</c:v>
                </c:pt>
                <c:pt idx="16">
                  <c:v>6570.7490000000007</c:v>
                </c:pt>
                <c:pt idx="17">
                  <c:v>6455.8129999999992</c:v>
                </c:pt>
                <c:pt idx="18">
                  <c:v>6285.5519999999988</c:v>
                </c:pt>
                <c:pt idx="19">
                  <c:v>6277.4930000000004</c:v>
                </c:pt>
                <c:pt idx="20">
                  <c:v>6332.967999999998</c:v>
                </c:pt>
                <c:pt idx="21">
                  <c:v>5932.2110000000002</c:v>
                </c:pt>
                <c:pt idx="22">
                  <c:v>5633.148000000001</c:v>
                </c:pt>
                <c:pt idx="23">
                  <c:v>5326.0679999999993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013-400A-9605-7D547A47C1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106.13</c:v>
                </c:pt>
                <c:pt idx="1">
                  <c:v>98.81</c:v>
                </c:pt>
                <c:pt idx="2">
                  <c:v>98.71</c:v>
                </c:pt>
                <c:pt idx="3">
                  <c:v>100.31</c:v>
                </c:pt>
                <c:pt idx="4">
                  <c:v>96.95</c:v>
                </c:pt>
                <c:pt idx="5">
                  <c:v>91.58</c:v>
                </c:pt>
                <c:pt idx="6">
                  <c:v>90.83</c:v>
                </c:pt>
                <c:pt idx="7">
                  <c:v>91.64</c:v>
                </c:pt>
                <c:pt idx="8">
                  <c:v>90.57</c:v>
                </c:pt>
                <c:pt idx="9">
                  <c:v>81.69</c:v>
                </c:pt>
                <c:pt idx="10">
                  <c:v>63.5</c:v>
                </c:pt>
                <c:pt idx="11">
                  <c:v>61.83</c:v>
                </c:pt>
                <c:pt idx="12">
                  <c:v>59.37</c:v>
                </c:pt>
                <c:pt idx="13">
                  <c:v>63.5</c:v>
                </c:pt>
                <c:pt idx="14">
                  <c:v>76.95</c:v>
                </c:pt>
                <c:pt idx="15">
                  <c:v>98.93</c:v>
                </c:pt>
                <c:pt idx="16">
                  <c:v>108.95</c:v>
                </c:pt>
                <c:pt idx="17">
                  <c:v>109.44</c:v>
                </c:pt>
                <c:pt idx="18">
                  <c:v>98.68</c:v>
                </c:pt>
                <c:pt idx="19">
                  <c:v>111.2</c:v>
                </c:pt>
                <c:pt idx="20">
                  <c:v>137.61000000000001</c:v>
                </c:pt>
                <c:pt idx="21">
                  <c:v>142.82</c:v>
                </c:pt>
                <c:pt idx="22">
                  <c:v>126.01</c:v>
                </c:pt>
                <c:pt idx="23">
                  <c:v>118.31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013-400A-9605-7D547A47C1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4996.0790000000006</v>
      </c>
      <c r="C4" s="18">
        <v>4852.4470000000019</v>
      </c>
      <c r="D4" s="18">
        <v>4723.402</v>
      </c>
      <c r="E4" s="18">
        <v>4613.1930000000002</v>
      </c>
      <c r="F4" s="18">
        <v>4634.1260000000002</v>
      </c>
      <c r="G4" s="18">
        <v>4679.3010000000004</v>
      </c>
      <c r="H4" s="18">
        <v>4990.5649999999987</v>
      </c>
      <c r="I4" s="18">
        <v>5548.8649999999998</v>
      </c>
      <c r="J4" s="18">
        <v>6206.2819999999992</v>
      </c>
      <c r="K4" s="18">
        <v>6609.458999999998</v>
      </c>
      <c r="L4" s="18">
        <v>7161.3719999999994</v>
      </c>
      <c r="M4" s="18">
        <v>7390.2169999999978</v>
      </c>
      <c r="N4" s="18">
        <v>7465.5199999999995</v>
      </c>
      <c r="O4" s="18">
        <v>7265.8419999999987</v>
      </c>
      <c r="P4" s="18">
        <v>6851.8689999999997</v>
      </c>
      <c r="Q4" s="18">
        <v>6636.5379999999977</v>
      </c>
      <c r="R4" s="18">
        <v>6570.7490000000007</v>
      </c>
      <c r="S4" s="18">
        <v>6455.8129999999992</v>
      </c>
      <c r="T4" s="18">
        <v>6285.5619999999981</v>
      </c>
      <c r="U4" s="18">
        <v>6277.5239999999985</v>
      </c>
      <c r="V4" s="18">
        <v>6332.9319999999998</v>
      </c>
      <c r="W4" s="18">
        <v>5932.2459999999992</v>
      </c>
      <c r="X4" s="18">
        <v>5633.1689999999999</v>
      </c>
      <c r="Y4" s="18">
        <v>5326.0809999999992</v>
      </c>
      <c r="Z4" s="19"/>
      <c r="AA4" s="20">
        <f>SUM(B4:Z4)</f>
        <v>143439.15299999999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106.13</v>
      </c>
      <c r="C7" s="28">
        <v>98.81</v>
      </c>
      <c r="D7" s="28">
        <v>98.71</v>
      </c>
      <c r="E7" s="28">
        <v>100.31</v>
      </c>
      <c r="F7" s="28">
        <v>96.95</v>
      </c>
      <c r="G7" s="28">
        <v>91.58</v>
      </c>
      <c r="H7" s="28">
        <v>90.83</v>
      </c>
      <c r="I7" s="28">
        <v>91.64</v>
      </c>
      <c r="J7" s="28">
        <v>90.57</v>
      </c>
      <c r="K7" s="28">
        <v>81.69</v>
      </c>
      <c r="L7" s="28">
        <v>63.5</v>
      </c>
      <c r="M7" s="28">
        <v>61.83</v>
      </c>
      <c r="N7" s="28">
        <v>59.37</v>
      </c>
      <c r="O7" s="28">
        <v>63.5</v>
      </c>
      <c r="P7" s="28">
        <v>76.95</v>
      </c>
      <c r="Q7" s="28">
        <v>98.93</v>
      </c>
      <c r="R7" s="28">
        <v>108.95</v>
      </c>
      <c r="S7" s="28">
        <v>109.44</v>
      </c>
      <c r="T7" s="28">
        <v>98.68</v>
      </c>
      <c r="U7" s="28">
        <v>111.2</v>
      </c>
      <c r="V7" s="28">
        <v>137.61000000000001</v>
      </c>
      <c r="W7" s="28">
        <v>142.82</v>
      </c>
      <c r="X7" s="28">
        <v>126.01</v>
      </c>
      <c r="Y7" s="28">
        <v>118.31</v>
      </c>
      <c r="Z7" s="29"/>
      <c r="AA7" s="30">
        <f>IF(SUM(B7:Z7)&lt;&gt;0,AVERAGEIF(B7:Z7,"&lt;&gt;"""),"")</f>
        <v>96.846666666666692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308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308</v>
      </c>
      <c r="I10" s="42">
        <v>308</v>
      </c>
      <c r="J10" s="42">
        <v>308</v>
      </c>
      <c r="K10" s="42">
        <v>308</v>
      </c>
      <c r="L10" s="42">
        <v>308</v>
      </c>
      <c r="M10" s="42">
        <v>308</v>
      </c>
      <c r="N10" s="42">
        <v>308</v>
      </c>
      <c r="O10" s="42">
        <v>308</v>
      </c>
      <c r="P10" s="42">
        <v>308</v>
      </c>
      <c r="Q10" s="42">
        <v>308</v>
      </c>
      <c r="R10" s="42">
        <v>308</v>
      </c>
      <c r="S10" s="42">
        <v>308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7392</v>
      </c>
    </row>
    <row r="11" spans="1:27" ht="24.95" customHeight="1" x14ac:dyDescent="0.2">
      <c r="A11" s="45" t="s">
        <v>7</v>
      </c>
      <c r="B11" s="46">
        <v>132</v>
      </c>
      <c r="C11" s="47">
        <v>132</v>
      </c>
      <c r="D11" s="47">
        <v>126</v>
      </c>
      <c r="E11" s="47">
        <v>126</v>
      </c>
      <c r="F11" s="47">
        <v>126</v>
      </c>
      <c r="G11" s="47">
        <v>126</v>
      </c>
      <c r="H11" s="47">
        <v>137</v>
      </c>
      <c r="I11" s="47">
        <v>177</v>
      </c>
      <c r="J11" s="47">
        <v>203</v>
      </c>
      <c r="K11" s="47">
        <v>213</v>
      </c>
      <c r="L11" s="47">
        <v>215</v>
      </c>
      <c r="M11" s="47">
        <v>216</v>
      </c>
      <c r="N11" s="47">
        <v>225</v>
      </c>
      <c r="O11" s="47">
        <v>217</v>
      </c>
      <c r="P11" s="47">
        <v>208</v>
      </c>
      <c r="Q11" s="47">
        <v>211</v>
      </c>
      <c r="R11" s="47">
        <v>235</v>
      </c>
      <c r="S11" s="47">
        <v>270</v>
      </c>
      <c r="T11" s="47">
        <v>297</v>
      </c>
      <c r="U11" s="47">
        <v>308</v>
      </c>
      <c r="V11" s="47">
        <v>302</v>
      </c>
      <c r="W11" s="47">
        <v>259</v>
      </c>
      <c r="X11" s="47">
        <v>217</v>
      </c>
      <c r="Y11" s="47">
        <v>172</v>
      </c>
      <c r="Z11" s="48"/>
      <c r="AA11" s="49">
        <f t="shared" si="0"/>
        <v>4850</v>
      </c>
    </row>
    <row r="12" spans="1:27" ht="24.95" customHeight="1" x14ac:dyDescent="0.2">
      <c r="A12" s="50" t="s">
        <v>8</v>
      </c>
      <c r="B12" s="51">
        <v>2565.645</v>
      </c>
      <c r="C12" s="52">
        <v>2353.0119999999997</v>
      </c>
      <c r="D12" s="52">
        <v>2361.377</v>
      </c>
      <c r="E12" s="52">
        <v>2166.6790000000001</v>
      </c>
      <c r="F12" s="52">
        <v>1908.922</v>
      </c>
      <c r="G12" s="52">
        <v>1656.2129999999997</v>
      </c>
      <c r="H12" s="52">
        <v>1639.2870000000003</v>
      </c>
      <c r="I12" s="52">
        <v>1527.5969999999998</v>
      </c>
      <c r="J12" s="52">
        <v>1198.432</v>
      </c>
      <c r="K12" s="52">
        <v>1147.9000000000001</v>
      </c>
      <c r="L12" s="52">
        <v>1147.9000000000001</v>
      </c>
      <c r="M12" s="52">
        <v>1147.9000000000001</v>
      </c>
      <c r="N12" s="52">
        <v>1147.9000000000001</v>
      </c>
      <c r="O12" s="52">
        <v>1147.9000000000001</v>
      </c>
      <c r="P12" s="52">
        <v>1147.9000000000001</v>
      </c>
      <c r="Q12" s="52">
        <v>1412.5900000000001</v>
      </c>
      <c r="R12" s="52">
        <v>2032.3960000000002</v>
      </c>
      <c r="S12" s="52">
        <v>2485.096</v>
      </c>
      <c r="T12" s="52">
        <v>2933.4180000000001</v>
      </c>
      <c r="U12" s="52">
        <v>3141.8829999999998</v>
      </c>
      <c r="V12" s="52">
        <v>3242.3440000000001</v>
      </c>
      <c r="W12" s="52">
        <v>3250.9750000000004</v>
      </c>
      <c r="X12" s="52">
        <v>3502.808</v>
      </c>
      <c r="Y12" s="52">
        <v>3320.1400000000003</v>
      </c>
      <c r="Z12" s="53"/>
      <c r="AA12" s="54">
        <f t="shared" si="0"/>
        <v>49586.214000000007</v>
      </c>
    </row>
    <row r="13" spans="1:27" ht="24.95" customHeight="1" x14ac:dyDescent="0.2">
      <c r="A13" s="50" t="s">
        <v>9</v>
      </c>
      <c r="B13" s="51">
        <v>30</v>
      </c>
      <c r="C13" s="52">
        <v>30</v>
      </c>
      <c r="D13" s="52">
        <v>30</v>
      </c>
      <c r="E13" s="52">
        <v>30</v>
      </c>
      <c r="F13" s="52">
        <v>56</v>
      </c>
      <c r="G13" s="52">
        <v>475</v>
      </c>
      <c r="H13" s="52">
        <v>615</v>
      </c>
      <c r="I13" s="52">
        <v>670</v>
      </c>
      <c r="J13" s="52">
        <v>540</v>
      </c>
      <c r="K13" s="52">
        <v>245</v>
      </c>
      <c r="L13" s="52">
        <v>60</v>
      </c>
      <c r="M13" s="52">
        <v>60</v>
      </c>
      <c r="N13" s="52">
        <v>58</v>
      </c>
      <c r="O13" s="52">
        <v>30</v>
      </c>
      <c r="P13" s="52">
        <v>30</v>
      </c>
      <c r="Q13" s="52">
        <v>30</v>
      </c>
      <c r="R13" s="52">
        <v>86</v>
      </c>
      <c r="S13" s="52">
        <v>386</v>
      </c>
      <c r="T13" s="52">
        <v>669</v>
      </c>
      <c r="U13" s="52">
        <v>1199</v>
      </c>
      <c r="V13" s="52">
        <v>1215</v>
      </c>
      <c r="W13" s="52">
        <v>1063</v>
      </c>
      <c r="X13" s="52">
        <v>758</v>
      </c>
      <c r="Y13" s="52">
        <v>30</v>
      </c>
      <c r="Z13" s="53"/>
      <c r="AA13" s="54">
        <f t="shared" si="0"/>
        <v>8395</v>
      </c>
    </row>
    <row r="14" spans="1:27" ht="24.95" customHeight="1" x14ac:dyDescent="0.2">
      <c r="A14" s="55" t="s">
        <v>10</v>
      </c>
      <c r="B14" s="56">
        <v>813.23399999999992</v>
      </c>
      <c r="C14" s="57">
        <v>813.43500000000006</v>
      </c>
      <c r="D14" s="57">
        <v>835.125</v>
      </c>
      <c r="E14" s="57">
        <v>852.41400000000033</v>
      </c>
      <c r="F14" s="57">
        <v>865.20400000000006</v>
      </c>
      <c r="G14" s="57">
        <v>940.88799999999969</v>
      </c>
      <c r="H14" s="57">
        <v>1294.9779999999996</v>
      </c>
      <c r="I14" s="57">
        <v>2034.3680000000008</v>
      </c>
      <c r="J14" s="57">
        <v>3131.35</v>
      </c>
      <c r="K14" s="57">
        <v>3898.5589999999993</v>
      </c>
      <c r="L14" s="57">
        <v>4421.4720000000007</v>
      </c>
      <c r="M14" s="57">
        <v>4607.3169999999991</v>
      </c>
      <c r="N14" s="57">
        <v>4611.619999999999</v>
      </c>
      <c r="O14" s="57">
        <v>4408.9419999999991</v>
      </c>
      <c r="P14" s="57">
        <v>4032.9690000000005</v>
      </c>
      <c r="Q14" s="57">
        <v>3482.9480000000012</v>
      </c>
      <c r="R14" s="57">
        <v>2743.3530000000001</v>
      </c>
      <c r="S14" s="57">
        <v>1782.7169999999999</v>
      </c>
      <c r="T14" s="57">
        <v>1085.1440000000005</v>
      </c>
      <c r="U14" s="57">
        <v>775.54099999999971</v>
      </c>
      <c r="V14" s="57">
        <v>675.28800000000001</v>
      </c>
      <c r="W14" s="57">
        <v>577.67099999999994</v>
      </c>
      <c r="X14" s="57">
        <v>511.56099999999998</v>
      </c>
      <c r="Y14" s="57">
        <v>521.14099999999996</v>
      </c>
      <c r="Z14" s="58"/>
      <c r="AA14" s="59">
        <f t="shared" si="0"/>
        <v>49717.239000000009</v>
      </c>
    </row>
    <row r="15" spans="1:27" ht="24.95" customHeight="1" x14ac:dyDescent="0.2">
      <c r="A15" s="55" t="s">
        <v>11</v>
      </c>
      <c r="B15" s="56">
        <v>54</v>
      </c>
      <c r="C15" s="57">
        <v>55</v>
      </c>
      <c r="D15" s="57">
        <v>57</v>
      </c>
      <c r="E15" s="57">
        <v>58</v>
      </c>
      <c r="F15" s="57">
        <v>58</v>
      </c>
      <c r="G15" s="57">
        <v>61</v>
      </c>
      <c r="H15" s="57">
        <v>76</v>
      </c>
      <c r="I15" s="57">
        <v>95</v>
      </c>
      <c r="J15" s="57">
        <v>106</v>
      </c>
      <c r="K15" s="57">
        <v>112</v>
      </c>
      <c r="L15" s="57">
        <v>116</v>
      </c>
      <c r="M15" s="57">
        <v>117</v>
      </c>
      <c r="N15" s="57">
        <v>116</v>
      </c>
      <c r="O15" s="57">
        <v>111</v>
      </c>
      <c r="P15" s="57">
        <v>101</v>
      </c>
      <c r="Q15" s="57">
        <v>88</v>
      </c>
      <c r="R15" s="57">
        <v>70</v>
      </c>
      <c r="S15" s="57">
        <v>50</v>
      </c>
      <c r="T15" s="57">
        <v>27</v>
      </c>
      <c r="U15" s="57">
        <v>14</v>
      </c>
      <c r="V15" s="57">
        <v>13</v>
      </c>
      <c r="W15" s="57">
        <v>15</v>
      </c>
      <c r="X15" s="57">
        <v>18</v>
      </c>
      <c r="Y15" s="57">
        <v>19</v>
      </c>
      <c r="Z15" s="58"/>
      <c r="AA15" s="59">
        <f t="shared" si="0"/>
        <v>1607</v>
      </c>
    </row>
    <row r="16" spans="1:27" ht="30" customHeight="1" thickBot="1" x14ac:dyDescent="0.25">
      <c r="A16" s="60" t="s">
        <v>12</v>
      </c>
      <c r="B16" s="61">
        <f>IF(LEN(B$2)&gt;0,SUM(B10:B15),"")</f>
        <v>3902.8789999999999</v>
      </c>
      <c r="C16" s="62">
        <f t="shared" ref="C16:Z16" si="1">IF(LEN(C$2)&gt;0,SUM(C10:C15),"")</f>
        <v>3691.4469999999997</v>
      </c>
      <c r="D16" s="62">
        <f t="shared" si="1"/>
        <v>3717.502</v>
      </c>
      <c r="E16" s="62">
        <f t="shared" si="1"/>
        <v>3541.0930000000003</v>
      </c>
      <c r="F16" s="62">
        <f t="shared" si="1"/>
        <v>3322.1260000000002</v>
      </c>
      <c r="G16" s="62">
        <f t="shared" si="1"/>
        <v>3567.1009999999997</v>
      </c>
      <c r="H16" s="62">
        <f t="shared" si="1"/>
        <v>4070.2649999999999</v>
      </c>
      <c r="I16" s="62">
        <f t="shared" si="1"/>
        <v>4811.9650000000001</v>
      </c>
      <c r="J16" s="62">
        <f t="shared" si="1"/>
        <v>5486.7819999999992</v>
      </c>
      <c r="K16" s="62">
        <f t="shared" si="1"/>
        <v>5924.4589999999989</v>
      </c>
      <c r="L16" s="62">
        <f t="shared" si="1"/>
        <v>6268.3720000000012</v>
      </c>
      <c r="M16" s="62">
        <f t="shared" si="1"/>
        <v>6456.2169999999987</v>
      </c>
      <c r="N16" s="62">
        <f t="shared" si="1"/>
        <v>6466.5199999999986</v>
      </c>
      <c r="O16" s="62">
        <f t="shared" si="1"/>
        <v>6222.8419999999987</v>
      </c>
      <c r="P16" s="62">
        <f t="shared" si="1"/>
        <v>5827.8690000000006</v>
      </c>
      <c r="Q16" s="62">
        <f t="shared" si="1"/>
        <v>5532.5380000000014</v>
      </c>
      <c r="R16" s="62">
        <f t="shared" si="1"/>
        <v>5474.7489999999998</v>
      </c>
      <c r="S16" s="62">
        <f t="shared" si="1"/>
        <v>5281.8130000000001</v>
      </c>
      <c r="T16" s="62">
        <f t="shared" si="1"/>
        <v>5319.5619999999999</v>
      </c>
      <c r="U16" s="62">
        <f t="shared" si="1"/>
        <v>5746.4239999999991</v>
      </c>
      <c r="V16" s="62">
        <f t="shared" si="1"/>
        <v>5755.6319999999996</v>
      </c>
      <c r="W16" s="62">
        <f t="shared" si="1"/>
        <v>5473.6460000000006</v>
      </c>
      <c r="X16" s="62">
        <f t="shared" si="1"/>
        <v>5315.3689999999997</v>
      </c>
      <c r="Y16" s="62">
        <f t="shared" si="1"/>
        <v>4370.2809999999999</v>
      </c>
      <c r="Z16" s="63" t="str">
        <f t="shared" si="1"/>
        <v/>
      </c>
      <c r="AA16" s="64">
        <f>SUM(AA10:AA15)</f>
        <v>121547.45300000001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1645.9</v>
      </c>
      <c r="C28" s="72">
        <v>1658.9</v>
      </c>
      <c r="D28" s="72">
        <v>1668.9</v>
      </c>
      <c r="E28" s="72">
        <v>1638.9</v>
      </c>
      <c r="F28" s="72">
        <v>1678.9</v>
      </c>
      <c r="G28" s="72">
        <v>2129.14</v>
      </c>
      <c r="H28" s="72">
        <v>2419.35</v>
      </c>
      <c r="I28" s="72">
        <v>2847.51</v>
      </c>
      <c r="J28" s="72">
        <v>3193.75</v>
      </c>
      <c r="K28" s="72">
        <v>3312.42</v>
      </c>
      <c r="L28" s="72">
        <v>3416.66</v>
      </c>
      <c r="M28" s="72">
        <v>3570.46</v>
      </c>
      <c r="N28" s="72">
        <v>3617.67</v>
      </c>
      <c r="O28" s="72">
        <v>3495.06</v>
      </c>
      <c r="P28" s="72">
        <v>3279.98</v>
      </c>
      <c r="Q28" s="72">
        <v>2982.3</v>
      </c>
      <c r="R28" s="72">
        <v>2671.46</v>
      </c>
      <c r="S28" s="72">
        <v>2547.58</v>
      </c>
      <c r="T28" s="72">
        <v>2499.15</v>
      </c>
      <c r="U28" s="72">
        <v>2826.04</v>
      </c>
      <c r="V28" s="72">
        <v>2764.9</v>
      </c>
      <c r="W28" s="72">
        <v>2522.9</v>
      </c>
      <c r="X28" s="72">
        <v>2172.9</v>
      </c>
      <c r="Y28" s="72">
        <v>1391.9</v>
      </c>
      <c r="Z28" s="73"/>
      <c r="AA28" s="74">
        <f>SUM(B28:Z28)</f>
        <v>61952.630000000012</v>
      </c>
    </row>
    <row r="29" spans="1:27" ht="24.95" customHeight="1" x14ac:dyDescent="0.2">
      <c r="A29" s="75" t="s">
        <v>23</v>
      </c>
      <c r="B29" s="76">
        <v>1162.979</v>
      </c>
      <c r="C29" s="77">
        <v>975.54700000000003</v>
      </c>
      <c r="D29" s="77">
        <v>1035.6020000000001</v>
      </c>
      <c r="E29" s="77">
        <v>1034.193</v>
      </c>
      <c r="F29" s="77">
        <v>911.226</v>
      </c>
      <c r="G29" s="77">
        <v>737.96100000000001</v>
      </c>
      <c r="H29" s="77">
        <v>759.91499999999996</v>
      </c>
      <c r="I29" s="77">
        <v>1124.4549999999999</v>
      </c>
      <c r="J29" s="77">
        <v>1705.0319999999999</v>
      </c>
      <c r="K29" s="77">
        <v>1946.039</v>
      </c>
      <c r="L29" s="77">
        <v>2175.712</v>
      </c>
      <c r="M29" s="77">
        <v>2250.7570000000001</v>
      </c>
      <c r="N29" s="77">
        <v>2286.85</v>
      </c>
      <c r="O29" s="77">
        <v>2226.7820000000002</v>
      </c>
      <c r="P29" s="77">
        <v>2027.8889999999999</v>
      </c>
      <c r="Q29" s="77">
        <v>1978.2380000000001</v>
      </c>
      <c r="R29" s="77">
        <v>1789.289</v>
      </c>
      <c r="S29" s="77">
        <v>1487.2329999999999</v>
      </c>
      <c r="T29" s="77">
        <v>631.41200000000003</v>
      </c>
      <c r="U29" s="77">
        <v>545.38400000000001</v>
      </c>
      <c r="V29" s="77">
        <v>563.73199999999997</v>
      </c>
      <c r="W29" s="77">
        <v>527.74599999999998</v>
      </c>
      <c r="X29" s="77">
        <v>887.46900000000005</v>
      </c>
      <c r="Y29" s="77">
        <v>851.38099999999997</v>
      </c>
      <c r="Z29" s="78"/>
      <c r="AA29" s="79">
        <f>SUM(B29:Z29)</f>
        <v>31622.823000000004</v>
      </c>
    </row>
    <row r="30" spans="1:27" ht="24.95" customHeight="1" x14ac:dyDescent="0.2">
      <c r="A30" s="82" t="s">
        <v>24</v>
      </c>
      <c r="B30" s="80">
        <v>1679</v>
      </c>
      <c r="C30" s="81">
        <v>1679</v>
      </c>
      <c r="D30" s="81">
        <v>1659</v>
      </c>
      <c r="E30" s="81">
        <v>1465</v>
      </c>
      <c r="F30" s="81">
        <v>1329</v>
      </c>
      <c r="G30" s="81">
        <v>1309</v>
      </c>
      <c r="H30" s="81">
        <v>1309</v>
      </c>
      <c r="I30" s="81">
        <v>1179</v>
      </c>
      <c r="J30" s="81">
        <v>854</v>
      </c>
      <c r="K30" s="81">
        <v>854</v>
      </c>
      <c r="L30" s="81">
        <v>854</v>
      </c>
      <c r="M30" s="81">
        <v>854</v>
      </c>
      <c r="N30" s="81">
        <v>854</v>
      </c>
      <c r="O30" s="81">
        <v>854</v>
      </c>
      <c r="P30" s="81">
        <v>854</v>
      </c>
      <c r="Q30" s="81">
        <v>986</v>
      </c>
      <c r="R30" s="81">
        <v>1403</v>
      </c>
      <c r="S30" s="81">
        <v>1706</v>
      </c>
      <c r="T30" s="81">
        <v>2524</v>
      </c>
      <c r="U30" s="81">
        <v>2745</v>
      </c>
      <c r="V30" s="81">
        <v>2748</v>
      </c>
      <c r="W30" s="81">
        <v>2752</v>
      </c>
      <c r="X30" s="81">
        <v>2564</v>
      </c>
      <c r="Y30" s="81">
        <v>2514</v>
      </c>
      <c r="Z30" s="83"/>
      <c r="AA30" s="84">
        <f>SUM(B30:Z30)</f>
        <v>37528</v>
      </c>
    </row>
    <row r="31" spans="1:27" ht="30" customHeight="1" thickBot="1" x14ac:dyDescent="0.25">
      <c r="A31" s="60" t="s">
        <v>25</v>
      </c>
      <c r="B31" s="61">
        <f>IF(LEN(B$2)&gt;0,SUM(B28:B30),"")</f>
        <v>4487.8789999999999</v>
      </c>
      <c r="C31" s="62">
        <f t="shared" ref="C31:Z31" si="4">IF(LEN(C$2)&gt;0,SUM(C28:C30),"")</f>
        <v>4313.4470000000001</v>
      </c>
      <c r="D31" s="62">
        <f t="shared" si="4"/>
        <v>4363.5020000000004</v>
      </c>
      <c r="E31" s="62">
        <f t="shared" si="4"/>
        <v>4138.0929999999998</v>
      </c>
      <c r="F31" s="62">
        <f t="shared" si="4"/>
        <v>3919.1260000000002</v>
      </c>
      <c r="G31" s="62">
        <f t="shared" si="4"/>
        <v>4176.1009999999997</v>
      </c>
      <c r="H31" s="62">
        <f t="shared" si="4"/>
        <v>4488.2649999999994</v>
      </c>
      <c r="I31" s="62">
        <f t="shared" si="4"/>
        <v>5150.9650000000001</v>
      </c>
      <c r="J31" s="62">
        <f t="shared" si="4"/>
        <v>5752.7820000000002</v>
      </c>
      <c r="K31" s="62">
        <f t="shared" si="4"/>
        <v>6112.4589999999998</v>
      </c>
      <c r="L31" s="62">
        <f t="shared" si="4"/>
        <v>6446.3719999999994</v>
      </c>
      <c r="M31" s="62">
        <f t="shared" si="4"/>
        <v>6675.2170000000006</v>
      </c>
      <c r="N31" s="62">
        <f t="shared" si="4"/>
        <v>6758.52</v>
      </c>
      <c r="O31" s="62">
        <f t="shared" si="4"/>
        <v>6575.8420000000006</v>
      </c>
      <c r="P31" s="62">
        <f t="shared" si="4"/>
        <v>6161.8689999999997</v>
      </c>
      <c r="Q31" s="62">
        <f t="shared" si="4"/>
        <v>5946.5380000000005</v>
      </c>
      <c r="R31" s="62">
        <f t="shared" si="4"/>
        <v>5863.7489999999998</v>
      </c>
      <c r="S31" s="62">
        <f t="shared" si="4"/>
        <v>5740.8130000000001</v>
      </c>
      <c r="T31" s="62">
        <f t="shared" si="4"/>
        <v>5654.5619999999999</v>
      </c>
      <c r="U31" s="62">
        <f t="shared" si="4"/>
        <v>6116.424</v>
      </c>
      <c r="V31" s="62">
        <f t="shared" si="4"/>
        <v>6076.6319999999996</v>
      </c>
      <c r="W31" s="62">
        <f t="shared" si="4"/>
        <v>5802.6460000000006</v>
      </c>
      <c r="X31" s="62">
        <f t="shared" si="4"/>
        <v>5624.3690000000006</v>
      </c>
      <c r="Y31" s="62">
        <f t="shared" si="4"/>
        <v>4757.2809999999999</v>
      </c>
      <c r="Z31" s="63" t="str">
        <f t="shared" si="4"/>
        <v/>
      </c>
      <c r="AA31" s="64">
        <f>SUM(AA28:AA30)</f>
        <v>131103.45300000001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248</v>
      </c>
      <c r="C34" s="95">
        <v>281</v>
      </c>
      <c r="D34" s="95">
        <v>293</v>
      </c>
      <c r="E34" s="95">
        <v>248</v>
      </c>
      <c r="F34" s="95">
        <v>252</v>
      </c>
      <c r="G34" s="95">
        <v>250</v>
      </c>
      <c r="H34" s="95">
        <v>153</v>
      </c>
      <c r="I34" s="95">
        <v>78</v>
      </c>
      <c r="J34" s="95">
        <v>32</v>
      </c>
      <c r="K34" s="95">
        <v>22</v>
      </c>
      <c r="L34" s="95">
        <v>22</v>
      </c>
      <c r="M34" s="95">
        <v>22</v>
      </c>
      <c r="N34" s="95">
        <v>25</v>
      </c>
      <c r="O34" s="95">
        <v>47</v>
      </c>
      <c r="P34" s="95">
        <v>35</v>
      </c>
      <c r="Q34" s="95">
        <v>67</v>
      </c>
      <c r="R34" s="95">
        <v>42</v>
      </c>
      <c r="S34" s="95">
        <v>87</v>
      </c>
      <c r="T34" s="95">
        <v>86</v>
      </c>
      <c r="U34" s="95">
        <v>89</v>
      </c>
      <c r="V34" s="95">
        <v>91</v>
      </c>
      <c r="W34" s="95">
        <v>112</v>
      </c>
      <c r="X34" s="95">
        <v>89</v>
      </c>
      <c r="Y34" s="95">
        <v>108</v>
      </c>
      <c r="Z34" s="96"/>
      <c r="AA34" s="74">
        <f t="shared" ref="AA34:AA39" si="5">SUM(B34:Z34)</f>
        <v>2779</v>
      </c>
    </row>
    <row r="35" spans="1:27" ht="24.95" customHeight="1" x14ac:dyDescent="0.2">
      <c r="A35" s="97" t="s">
        <v>28</v>
      </c>
      <c r="B35" s="98">
        <v>277</v>
      </c>
      <c r="C35" s="99">
        <v>281</v>
      </c>
      <c r="D35" s="99">
        <v>293</v>
      </c>
      <c r="E35" s="99">
        <v>289</v>
      </c>
      <c r="F35" s="99">
        <v>285</v>
      </c>
      <c r="G35" s="99">
        <v>299</v>
      </c>
      <c r="H35" s="99">
        <v>205</v>
      </c>
      <c r="I35" s="99">
        <v>201</v>
      </c>
      <c r="J35" s="99">
        <v>174</v>
      </c>
      <c r="K35" s="99">
        <v>106</v>
      </c>
      <c r="L35" s="99">
        <v>97</v>
      </c>
      <c r="M35" s="99">
        <v>137</v>
      </c>
      <c r="N35" s="99">
        <v>207</v>
      </c>
      <c r="O35" s="99">
        <v>253</v>
      </c>
      <c r="P35" s="99">
        <v>243</v>
      </c>
      <c r="Q35" s="99">
        <v>287</v>
      </c>
      <c r="R35" s="99">
        <v>287</v>
      </c>
      <c r="S35" s="99">
        <v>312</v>
      </c>
      <c r="T35" s="99">
        <v>189</v>
      </c>
      <c r="U35" s="99">
        <v>221</v>
      </c>
      <c r="V35" s="99">
        <v>170</v>
      </c>
      <c r="W35" s="99">
        <v>157</v>
      </c>
      <c r="X35" s="99">
        <v>160</v>
      </c>
      <c r="Y35" s="99">
        <v>219</v>
      </c>
      <c r="Z35" s="100"/>
      <c r="AA35" s="79">
        <f t="shared" si="5"/>
        <v>5349</v>
      </c>
    </row>
    <row r="36" spans="1:27" ht="24.95" customHeight="1" x14ac:dyDescent="0.2">
      <c r="A36" s="97" t="s">
        <v>29</v>
      </c>
      <c r="B36" s="98">
        <v>518.20000000000005</v>
      </c>
      <c r="C36" s="99">
        <v>549</v>
      </c>
      <c r="D36" s="99">
        <v>369.9</v>
      </c>
      <c r="E36" s="99">
        <v>485.1</v>
      </c>
      <c r="F36" s="99">
        <v>725</v>
      </c>
      <c r="G36" s="99">
        <v>513.20000000000005</v>
      </c>
      <c r="H36" s="99">
        <v>512.29999999999995</v>
      </c>
      <c r="I36" s="99">
        <v>407.9</v>
      </c>
      <c r="J36" s="99">
        <v>463.5</v>
      </c>
      <c r="K36" s="99">
        <v>507</v>
      </c>
      <c r="L36" s="99">
        <v>725</v>
      </c>
      <c r="M36" s="99">
        <v>725</v>
      </c>
      <c r="N36" s="99">
        <v>717</v>
      </c>
      <c r="O36" s="99">
        <v>700</v>
      </c>
      <c r="P36" s="99">
        <v>700</v>
      </c>
      <c r="Q36" s="99">
        <v>700</v>
      </c>
      <c r="R36" s="99">
        <v>717</v>
      </c>
      <c r="S36" s="99">
        <v>725</v>
      </c>
      <c r="T36" s="99">
        <v>641</v>
      </c>
      <c r="U36" s="99">
        <v>171.1</v>
      </c>
      <c r="V36" s="99">
        <v>266.3</v>
      </c>
      <c r="W36" s="99">
        <v>139.6</v>
      </c>
      <c r="X36" s="99">
        <v>18.8</v>
      </c>
      <c r="Y36" s="99">
        <v>578.79999999999995</v>
      </c>
      <c r="Z36" s="100"/>
      <c r="AA36" s="79">
        <f t="shared" si="5"/>
        <v>12575.699999999999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49</v>
      </c>
      <c r="M37" s="99">
        <v>50</v>
      </c>
      <c r="N37" s="99">
        <v>50</v>
      </c>
      <c r="O37" s="99">
        <v>43</v>
      </c>
      <c r="P37" s="99">
        <v>46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1188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1093.2</v>
      </c>
      <c r="C39" s="88">
        <f t="shared" si="6"/>
        <v>1161</v>
      </c>
      <c r="D39" s="88">
        <f t="shared" si="6"/>
        <v>1005.9</v>
      </c>
      <c r="E39" s="88">
        <f t="shared" si="6"/>
        <v>1072.0999999999999</v>
      </c>
      <c r="F39" s="88">
        <f t="shared" si="6"/>
        <v>1312</v>
      </c>
      <c r="G39" s="88">
        <f t="shared" si="6"/>
        <v>1112.2</v>
      </c>
      <c r="H39" s="88">
        <f t="shared" si="6"/>
        <v>920.3</v>
      </c>
      <c r="I39" s="88">
        <f t="shared" si="6"/>
        <v>736.9</v>
      </c>
      <c r="J39" s="88">
        <f t="shared" si="6"/>
        <v>719.5</v>
      </c>
      <c r="K39" s="88">
        <f t="shared" si="6"/>
        <v>685</v>
      </c>
      <c r="L39" s="88">
        <f t="shared" si="6"/>
        <v>893</v>
      </c>
      <c r="M39" s="88">
        <f t="shared" si="6"/>
        <v>934</v>
      </c>
      <c r="N39" s="88">
        <f t="shared" si="6"/>
        <v>999</v>
      </c>
      <c r="O39" s="88">
        <f t="shared" si="6"/>
        <v>1043</v>
      </c>
      <c r="P39" s="88">
        <f t="shared" si="6"/>
        <v>1024</v>
      </c>
      <c r="Q39" s="88">
        <f t="shared" si="6"/>
        <v>1104</v>
      </c>
      <c r="R39" s="88">
        <f t="shared" si="6"/>
        <v>1096</v>
      </c>
      <c r="S39" s="88">
        <f t="shared" si="6"/>
        <v>1174</v>
      </c>
      <c r="T39" s="88">
        <f t="shared" si="6"/>
        <v>966</v>
      </c>
      <c r="U39" s="88">
        <f t="shared" si="6"/>
        <v>531.1</v>
      </c>
      <c r="V39" s="88">
        <f t="shared" si="6"/>
        <v>577.29999999999995</v>
      </c>
      <c r="W39" s="88">
        <f t="shared" si="6"/>
        <v>458.6</v>
      </c>
      <c r="X39" s="88">
        <f t="shared" si="6"/>
        <v>317.8</v>
      </c>
      <c r="Y39" s="88">
        <f t="shared" si="6"/>
        <v>955.8</v>
      </c>
      <c r="Z39" s="89" t="str">
        <f t="shared" si="6"/>
        <v/>
      </c>
      <c r="AA39" s="90">
        <f t="shared" si="5"/>
        <v>21891.699999999993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508.2</v>
      </c>
      <c r="C44" s="99">
        <v>539</v>
      </c>
      <c r="D44" s="99">
        <v>359.9</v>
      </c>
      <c r="E44" s="99">
        <v>475.1</v>
      </c>
      <c r="F44" s="99">
        <v>715</v>
      </c>
      <c r="G44" s="99">
        <v>503.2</v>
      </c>
      <c r="H44" s="99">
        <v>502.3</v>
      </c>
      <c r="I44" s="99">
        <v>397.9</v>
      </c>
      <c r="J44" s="99">
        <v>453.5</v>
      </c>
      <c r="K44" s="99">
        <v>497</v>
      </c>
      <c r="L44" s="99">
        <v>715</v>
      </c>
      <c r="M44" s="99">
        <v>715</v>
      </c>
      <c r="N44" s="99">
        <v>707</v>
      </c>
      <c r="O44" s="99">
        <v>690</v>
      </c>
      <c r="P44" s="99">
        <v>690</v>
      </c>
      <c r="Q44" s="99">
        <v>690</v>
      </c>
      <c r="R44" s="99">
        <v>707</v>
      </c>
      <c r="S44" s="99">
        <v>715</v>
      </c>
      <c r="T44" s="99">
        <v>631</v>
      </c>
      <c r="U44" s="99">
        <v>161.1</v>
      </c>
      <c r="V44" s="99">
        <v>256.3</v>
      </c>
      <c r="W44" s="99">
        <v>129.6</v>
      </c>
      <c r="X44" s="99">
        <v>8.8000000000000007</v>
      </c>
      <c r="Y44" s="99">
        <v>568.79999999999995</v>
      </c>
      <c r="Z44" s="100"/>
      <c r="AA44" s="79">
        <f t="shared" si="7"/>
        <v>12335.699999999999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508.2</v>
      </c>
      <c r="C48" s="88">
        <f t="shared" ref="C48:Z48" si="8">IF(LEN(C$2)&gt;0,SUM(C42:C47),"")</f>
        <v>539</v>
      </c>
      <c r="D48" s="88">
        <f t="shared" si="8"/>
        <v>359.9</v>
      </c>
      <c r="E48" s="88">
        <f t="shared" si="8"/>
        <v>475.1</v>
      </c>
      <c r="F48" s="88">
        <f t="shared" si="8"/>
        <v>715</v>
      </c>
      <c r="G48" s="88">
        <f t="shared" si="8"/>
        <v>503.2</v>
      </c>
      <c r="H48" s="88">
        <f t="shared" si="8"/>
        <v>502.3</v>
      </c>
      <c r="I48" s="88">
        <f t="shared" si="8"/>
        <v>397.9</v>
      </c>
      <c r="J48" s="88">
        <f t="shared" si="8"/>
        <v>453.5</v>
      </c>
      <c r="K48" s="88">
        <f t="shared" si="8"/>
        <v>497</v>
      </c>
      <c r="L48" s="88">
        <f t="shared" si="8"/>
        <v>715</v>
      </c>
      <c r="M48" s="88">
        <f t="shared" si="8"/>
        <v>715</v>
      </c>
      <c r="N48" s="88">
        <f t="shared" si="8"/>
        <v>707</v>
      </c>
      <c r="O48" s="88">
        <f t="shared" si="8"/>
        <v>690</v>
      </c>
      <c r="P48" s="88">
        <f t="shared" si="8"/>
        <v>690</v>
      </c>
      <c r="Q48" s="88">
        <f t="shared" si="8"/>
        <v>690</v>
      </c>
      <c r="R48" s="88">
        <f t="shared" si="8"/>
        <v>707</v>
      </c>
      <c r="S48" s="88">
        <f t="shared" si="8"/>
        <v>715</v>
      </c>
      <c r="T48" s="88">
        <f t="shared" si="8"/>
        <v>631</v>
      </c>
      <c r="U48" s="88">
        <f t="shared" si="8"/>
        <v>161.1</v>
      </c>
      <c r="V48" s="88">
        <f t="shared" si="8"/>
        <v>256.3</v>
      </c>
      <c r="W48" s="88">
        <f t="shared" si="8"/>
        <v>129.6</v>
      </c>
      <c r="X48" s="88">
        <f t="shared" si="8"/>
        <v>8.8000000000000007</v>
      </c>
      <c r="Y48" s="88">
        <f t="shared" si="8"/>
        <v>568.79999999999995</v>
      </c>
      <c r="Z48" s="89" t="str">
        <f t="shared" si="8"/>
        <v/>
      </c>
      <c r="AA48" s="90">
        <f t="shared" si="7"/>
        <v>12335.699999999999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4996.0789999999997</v>
      </c>
      <c r="C51" s="88">
        <f t="shared" si="10"/>
        <v>4852.4470000000001</v>
      </c>
      <c r="D51" s="88">
        <f t="shared" si="10"/>
        <v>4723.402</v>
      </c>
      <c r="E51" s="88">
        <f t="shared" si="10"/>
        <v>4613.1930000000002</v>
      </c>
      <c r="F51" s="88">
        <f t="shared" si="10"/>
        <v>4634.1260000000002</v>
      </c>
      <c r="G51" s="88">
        <f t="shared" si="10"/>
        <v>4679.3009999999995</v>
      </c>
      <c r="H51" s="88">
        <f t="shared" si="10"/>
        <v>4990.5649999999996</v>
      </c>
      <c r="I51" s="88">
        <f t="shared" si="10"/>
        <v>5548.8649999999998</v>
      </c>
      <c r="J51" s="88">
        <f t="shared" si="10"/>
        <v>6206.2819999999992</v>
      </c>
      <c r="K51" s="88">
        <f t="shared" si="10"/>
        <v>6609.4589999999989</v>
      </c>
      <c r="L51" s="88">
        <f t="shared" si="10"/>
        <v>7161.3720000000012</v>
      </c>
      <c r="M51" s="88">
        <f t="shared" si="10"/>
        <v>7390.2169999999987</v>
      </c>
      <c r="N51" s="88">
        <f t="shared" si="10"/>
        <v>7465.5199999999986</v>
      </c>
      <c r="O51" s="88">
        <f t="shared" si="10"/>
        <v>7265.8419999999987</v>
      </c>
      <c r="P51" s="88">
        <f t="shared" si="10"/>
        <v>6851.8690000000006</v>
      </c>
      <c r="Q51" s="88">
        <f t="shared" si="10"/>
        <v>6636.5380000000014</v>
      </c>
      <c r="R51" s="88">
        <f t="shared" si="10"/>
        <v>6570.7489999999998</v>
      </c>
      <c r="S51" s="88">
        <f t="shared" si="10"/>
        <v>6455.8130000000001</v>
      </c>
      <c r="T51" s="88">
        <f t="shared" si="10"/>
        <v>6285.5619999999999</v>
      </c>
      <c r="U51" s="88">
        <f t="shared" si="10"/>
        <v>6277.5239999999994</v>
      </c>
      <c r="V51" s="88">
        <f t="shared" si="10"/>
        <v>6332.9319999999998</v>
      </c>
      <c r="W51" s="88">
        <f t="shared" si="10"/>
        <v>5932.246000000001</v>
      </c>
      <c r="X51" s="88">
        <f t="shared" si="10"/>
        <v>5633.1689999999999</v>
      </c>
      <c r="Y51" s="88">
        <f t="shared" si="10"/>
        <v>5326.0810000000001</v>
      </c>
      <c r="Z51" s="89" t="str">
        <f t="shared" si="10"/>
        <v/>
      </c>
      <c r="AA51" s="104">
        <f>SUM(B51:Z51)</f>
        <v>143439.15300000002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45101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4996.0969999999998</v>
      </c>
      <c r="C4" s="18">
        <v>4852.4130000000014</v>
      </c>
      <c r="D4" s="18">
        <v>4723.402</v>
      </c>
      <c r="E4" s="18">
        <v>4613.1849999999995</v>
      </c>
      <c r="F4" s="18">
        <v>4634.1260000000002</v>
      </c>
      <c r="G4" s="18">
        <v>4679.3010000000004</v>
      </c>
      <c r="H4" s="18">
        <v>4990.5660000000007</v>
      </c>
      <c r="I4" s="18">
        <v>5548.8499999999995</v>
      </c>
      <c r="J4" s="18">
        <v>6206.2619999999997</v>
      </c>
      <c r="K4" s="18">
        <v>6609.4269999999997</v>
      </c>
      <c r="L4" s="18">
        <v>7161.3720000000003</v>
      </c>
      <c r="M4" s="18">
        <v>7390.2169999999996</v>
      </c>
      <c r="N4" s="18">
        <v>7465.5199999999995</v>
      </c>
      <c r="O4" s="18">
        <v>7265.8419999999996</v>
      </c>
      <c r="P4" s="18">
        <v>6851.8690000000006</v>
      </c>
      <c r="Q4" s="18">
        <v>6636.5380000000023</v>
      </c>
      <c r="R4" s="18">
        <v>6570.7490000000007</v>
      </c>
      <c r="S4" s="18">
        <v>6455.8129999999992</v>
      </c>
      <c r="T4" s="18">
        <v>6285.5519999999988</v>
      </c>
      <c r="U4" s="18">
        <v>6277.4930000000004</v>
      </c>
      <c r="V4" s="18">
        <v>6332.967999999998</v>
      </c>
      <c r="W4" s="18">
        <v>5932.2110000000002</v>
      </c>
      <c r="X4" s="18">
        <v>5633.148000000001</v>
      </c>
      <c r="Y4" s="18">
        <v>5326.0679999999993</v>
      </c>
      <c r="Z4" s="19"/>
      <c r="AA4" s="20">
        <f>SUM(B4:Z4)</f>
        <v>143438.98900000003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106.13</v>
      </c>
      <c r="C7" s="28">
        <v>98.81</v>
      </c>
      <c r="D7" s="28">
        <v>98.71</v>
      </c>
      <c r="E7" s="28">
        <v>100.31</v>
      </c>
      <c r="F7" s="28">
        <v>96.95</v>
      </c>
      <c r="G7" s="28">
        <v>91.58</v>
      </c>
      <c r="H7" s="28">
        <v>90.83</v>
      </c>
      <c r="I7" s="28">
        <v>91.64</v>
      </c>
      <c r="J7" s="28">
        <v>90.57</v>
      </c>
      <c r="K7" s="28">
        <v>81.69</v>
      </c>
      <c r="L7" s="28">
        <v>63.5</v>
      </c>
      <c r="M7" s="28">
        <v>61.83</v>
      </c>
      <c r="N7" s="28">
        <v>59.37</v>
      </c>
      <c r="O7" s="28">
        <v>63.5</v>
      </c>
      <c r="P7" s="28">
        <v>76.95</v>
      </c>
      <c r="Q7" s="28">
        <v>98.93</v>
      </c>
      <c r="R7" s="28">
        <v>108.95</v>
      </c>
      <c r="S7" s="28">
        <v>109.44</v>
      </c>
      <c r="T7" s="28">
        <v>98.68</v>
      </c>
      <c r="U7" s="28">
        <v>111.2</v>
      </c>
      <c r="V7" s="28">
        <v>137.61000000000001</v>
      </c>
      <c r="W7" s="28">
        <v>142.82</v>
      </c>
      <c r="X7" s="28">
        <v>126.01</v>
      </c>
      <c r="Y7" s="28">
        <v>118.31</v>
      </c>
      <c r="Z7" s="29"/>
      <c r="AA7" s="30">
        <f>IF(SUM(B7:Z7)&lt;&gt;0,AVERAGEIF(B7:Z7,"&lt;&gt;"""),"")</f>
        <v>96.846666666666692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793.346</v>
      </c>
      <c r="C19" s="72">
        <v>835.13599999999985</v>
      </c>
      <c r="D19" s="72">
        <v>854.35299999999995</v>
      </c>
      <c r="E19" s="72">
        <v>845.11699999999996</v>
      </c>
      <c r="F19" s="72">
        <v>845.08600000000001</v>
      </c>
      <c r="G19" s="72">
        <v>847.76200000000006</v>
      </c>
      <c r="H19" s="72">
        <v>835.13499999999999</v>
      </c>
      <c r="I19" s="72">
        <v>879.17</v>
      </c>
      <c r="J19" s="72">
        <v>885.55899999999997</v>
      </c>
      <c r="K19" s="72">
        <v>881.47799999999995</v>
      </c>
      <c r="L19" s="72">
        <v>870.86199999999985</v>
      </c>
      <c r="M19" s="72">
        <v>879.91399999999999</v>
      </c>
      <c r="N19" s="72">
        <v>884.03599999999994</v>
      </c>
      <c r="O19" s="72">
        <v>873.86099999999999</v>
      </c>
      <c r="P19" s="72">
        <v>870.18700000000001</v>
      </c>
      <c r="Q19" s="72">
        <v>855.11899999999991</v>
      </c>
      <c r="R19" s="72">
        <v>825.78500000000008</v>
      </c>
      <c r="S19" s="72">
        <v>823.654</v>
      </c>
      <c r="T19" s="72">
        <v>736.18500000000006</v>
      </c>
      <c r="U19" s="72">
        <v>719.53600000000006</v>
      </c>
      <c r="V19" s="72">
        <v>676.65499999999997</v>
      </c>
      <c r="W19" s="72">
        <v>679.53</v>
      </c>
      <c r="X19" s="72">
        <v>674.71299999999997</v>
      </c>
      <c r="Y19" s="72">
        <v>743.3850000000001</v>
      </c>
      <c r="Z19" s="73"/>
      <c r="AA19" s="74">
        <f t="shared" ref="AA19:AA24" si="2">SUM(B19:Z19)</f>
        <v>19615.563999999998</v>
      </c>
    </row>
    <row r="20" spans="1:27" ht="24.95" customHeight="1" x14ac:dyDescent="0.2">
      <c r="A20" s="75" t="s">
        <v>15</v>
      </c>
      <c r="B20" s="76">
        <v>996.93299999999999</v>
      </c>
      <c r="C20" s="77">
        <v>1008.066</v>
      </c>
      <c r="D20" s="77">
        <v>986.72499999999991</v>
      </c>
      <c r="E20" s="77">
        <v>967.26500000000021</v>
      </c>
      <c r="F20" s="77">
        <v>964.18400000000008</v>
      </c>
      <c r="G20" s="77">
        <v>972.49400000000014</v>
      </c>
      <c r="H20" s="77">
        <v>1032.0530000000001</v>
      </c>
      <c r="I20" s="77">
        <v>1133.7920000000001</v>
      </c>
      <c r="J20" s="77">
        <v>1258.1310000000001</v>
      </c>
      <c r="K20" s="77">
        <v>1282.5260000000001</v>
      </c>
      <c r="L20" s="77">
        <v>1296.1770000000004</v>
      </c>
      <c r="M20" s="77">
        <v>1285.3670000000002</v>
      </c>
      <c r="N20" s="77">
        <v>1271.9569999999999</v>
      </c>
      <c r="O20" s="77">
        <v>1243.0819999999999</v>
      </c>
      <c r="P20" s="77">
        <v>1216.9739999999997</v>
      </c>
      <c r="Q20" s="77">
        <v>1203.288</v>
      </c>
      <c r="R20" s="77">
        <v>1194.374</v>
      </c>
      <c r="S20" s="77">
        <v>1116.4450000000002</v>
      </c>
      <c r="T20" s="77">
        <v>1088.8860000000002</v>
      </c>
      <c r="U20" s="77">
        <v>1057.0059999999999</v>
      </c>
      <c r="V20" s="77">
        <v>1060.3309999999999</v>
      </c>
      <c r="W20" s="77">
        <v>994.22500000000002</v>
      </c>
      <c r="X20" s="77">
        <v>967.42</v>
      </c>
      <c r="Y20" s="77">
        <v>950.1149999999999</v>
      </c>
      <c r="Z20" s="78"/>
      <c r="AA20" s="79">
        <f t="shared" si="2"/>
        <v>26547.815999999999</v>
      </c>
    </row>
    <row r="21" spans="1:27" ht="24.95" customHeight="1" x14ac:dyDescent="0.2">
      <c r="A21" s="75" t="s">
        <v>16</v>
      </c>
      <c r="B21" s="80">
        <v>2763.8529999999996</v>
      </c>
      <c r="C21" s="81">
        <v>2570.4610000000002</v>
      </c>
      <c r="D21" s="81">
        <v>2455.3240000000001</v>
      </c>
      <c r="E21" s="81">
        <v>2386.3030000000003</v>
      </c>
      <c r="F21" s="81">
        <v>2376.3559999999998</v>
      </c>
      <c r="G21" s="81">
        <v>2350.5449999999996</v>
      </c>
      <c r="H21" s="81">
        <v>2547.3779999999997</v>
      </c>
      <c r="I21" s="81">
        <v>2929.5149999999999</v>
      </c>
      <c r="J21" s="81">
        <v>3414.5719999999997</v>
      </c>
      <c r="K21" s="81">
        <v>3739.9229999999993</v>
      </c>
      <c r="L21" s="81">
        <v>4036.5390000000002</v>
      </c>
      <c r="M21" s="81">
        <v>4218.4360000000006</v>
      </c>
      <c r="N21" s="81">
        <v>4359.2489999999989</v>
      </c>
      <c r="O21" s="81">
        <v>4267.6660000000011</v>
      </c>
      <c r="P21" s="81">
        <v>4047.1959999999999</v>
      </c>
      <c r="Q21" s="81">
        <v>3909.1310000000003</v>
      </c>
      <c r="R21" s="81">
        <v>3901.5899999999997</v>
      </c>
      <c r="S21" s="81">
        <v>3872.7140000000004</v>
      </c>
      <c r="T21" s="81">
        <v>3828.9809999999998</v>
      </c>
      <c r="U21" s="81">
        <v>3845.2279999999996</v>
      </c>
      <c r="V21" s="81">
        <v>3933.9819999999995</v>
      </c>
      <c r="W21" s="81">
        <v>3651.4560000000001</v>
      </c>
      <c r="X21" s="81">
        <v>3395.5149999999999</v>
      </c>
      <c r="Y21" s="81">
        <v>3071.5679999999998</v>
      </c>
      <c r="Z21" s="78"/>
      <c r="AA21" s="79">
        <f t="shared" si="2"/>
        <v>81873.481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24.794</v>
      </c>
      <c r="M22" s="81">
        <v>110</v>
      </c>
      <c r="N22" s="81">
        <v>110</v>
      </c>
      <c r="O22" s="81">
        <v>35.232999999999997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280.02699999999999</v>
      </c>
    </row>
    <row r="23" spans="1:27" ht="24.95" customHeight="1" x14ac:dyDescent="0.2">
      <c r="A23" s="85" t="s">
        <v>18</v>
      </c>
      <c r="B23" s="77">
        <v>97.5</v>
      </c>
      <c r="C23" s="77">
        <v>106.5</v>
      </c>
      <c r="D23" s="77">
        <v>102</v>
      </c>
      <c r="E23" s="77">
        <v>101.5</v>
      </c>
      <c r="F23" s="77">
        <v>101.5</v>
      </c>
      <c r="G23" s="77">
        <v>101.5</v>
      </c>
      <c r="H23" s="77">
        <v>103</v>
      </c>
      <c r="I23" s="77">
        <v>89</v>
      </c>
      <c r="J23" s="77">
        <v>93</v>
      </c>
      <c r="K23" s="77">
        <v>89.5</v>
      </c>
      <c r="L23" s="77">
        <v>92</v>
      </c>
      <c r="M23" s="77">
        <v>98.5</v>
      </c>
      <c r="N23" s="77">
        <v>99.5</v>
      </c>
      <c r="O23" s="77">
        <v>99</v>
      </c>
      <c r="P23" s="77">
        <v>100.5</v>
      </c>
      <c r="Q23" s="77">
        <v>98</v>
      </c>
      <c r="R23" s="77">
        <v>104</v>
      </c>
      <c r="S23" s="77">
        <v>138</v>
      </c>
      <c r="T23" s="77">
        <v>130.5</v>
      </c>
      <c r="U23" s="77">
        <v>140.5</v>
      </c>
      <c r="V23" s="77">
        <v>148</v>
      </c>
      <c r="W23" s="77">
        <v>131</v>
      </c>
      <c r="X23" s="77">
        <v>129.5</v>
      </c>
      <c r="Y23" s="77">
        <v>114</v>
      </c>
      <c r="Z23" s="77"/>
      <c r="AA23" s="79">
        <f t="shared" si="2"/>
        <v>2608</v>
      </c>
    </row>
    <row r="24" spans="1:27" ht="24.95" customHeight="1" x14ac:dyDescent="0.2">
      <c r="A24" s="85" t="s">
        <v>19</v>
      </c>
      <c r="B24" s="77">
        <v>317</v>
      </c>
      <c r="C24" s="77">
        <v>303</v>
      </c>
      <c r="D24" s="77">
        <v>295.99999999999994</v>
      </c>
      <c r="E24" s="77">
        <v>289</v>
      </c>
      <c r="F24" s="77">
        <v>294</v>
      </c>
      <c r="G24" s="77">
        <v>310</v>
      </c>
      <c r="H24" s="77">
        <v>362.99999999999994</v>
      </c>
      <c r="I24" s="77">
        <v>422.00000000000006</v>
      </c>
      <c r="J24" s="77">
        <v>459.00000000000006</v>
      </c>
      <c r="K24" s="77">
        <v>475</v>
      </c>
      <c r="L24" s="77">
        <v>480.99999999999994</v>
      </c>
      <c r="M24" s="77">
        <v>483</v>
      </c>
      <c r="N24" s="77">
        <v>491.00000000000006</v>
      </c>
      <c r="O24" s="77">
        <v>478</v>
      </c>
      <c r="P24" s="77">
        <v>459.00000000000006</v>
      </c>
      <c r="Q24" s="77">
        <v>449</v>
      </c>
      <c r="R24" s="77">
        <v>455.00000000000006</v>
      </c>
      <c r="S24" s="77">
        <v>469.99999999999994</v>
      </c>
      <c r="T24" s="77">
        <v>474</v>
      </c>
      <c r="U24" s="77">
        <v>471.99999999999994</v>
      </c>
      <c r="V24" s="77">
        <v>464.99999999999994</v>
      </c>
      <c r="W24" s="77">
        <v>424</v>
      </c>
      <c r="X24" s="77">
        <v>384.99999999999994</v>
      </c>
      <c r="Y24" s="77">
        <v>340.99999999999994</v>
      </c>
      <c r="Z24" s="77"/>
      <c r="AA24" s="79">
        <f t="shared" si="2"/>
        <v>9855</v>
      </c>
    </row>
    <row r="25" spans="1:27" ht="30" customHeight="1" thickBot="1" x14ac:dyDescent="0.25">
      <c r="A25" s="86" t="s">
        <v>20</v>
      </c>
      <c r="B25" s="87">
        <f t="shared" ref="B25:AA25" si="3">SUM(B19:B24)</f>
        <v>4968.6319999999996</v>
      </c>
      <c r="C25" s="88">
        <f t="shared" si="3"/>
        <v>4823.1630000000005</v>
      </c>
      <c r="D25" s="88">
        <f t="shared" si="3"/>
        <v>4694.402</v>
      </c>
      <c r="E25" s="88">
        <f t="shared" si="3"/>
        <v>4589.1850000000004</v>
      </c>
      <c r="F25" s="88">
        <f t="shared" si="3"/>
        <v>4581.1260000000002</v>
      </c>
      <c r="G25" s="88">
        <f t="shared" si="3"/>
        <v>4582.3009999999995</v>
      </c>
      <c r="H25" s="88">
        <f t="shared" si="3"/>
        <v>4880.5659999999998</v>
      </c>
      <c r="I25" s="88">
        <f t="shared" si="3"/>
        <v>5453.4769999999999</v>
      </c>
      <c r="J25" s="88">
        <f t="shared" si="3"/>
        <v>6110.2619999999997</v>
      </c>
      <c r="K25" s="88">
        <f t="shared" si="3"/>
        <v>6468.4269999999997</v>
      </c>
      <c r="L25" s="88">
        <f t="shared" si="3"/>
        <v>6801.3720000000003</v>
      </c>
      <c r="M25" s="88">
        <f t="shared" si="3"/>
        <v>7075.2170000000006</v>
      </c>
      <c r="N25" s="88">
        <f t="shared" si="3"/>
        <v>7215.7419999999984</v>
      </c>
      <c r="O25" s="88">
        <f t="shared" si="3"/>
        <v>6996.8420000000006</v>
      </c>
      <c r="P25" s="88">
        <f t="shared" si="3"/>
        <v>6693.857</v>
      </c>
      <c r="Q25" s="88">
        <f t="shared" si="3"/>
        <v>6514.5380000000005</v>
      </c>
      <c r="R25" s="88">
        <f t="shared" si="3"/>
        <v>6480.7489999999998</v>
      </c>
      <c r="S25" s="88">
        <f t="shared" si="3"/>
        <v>6420.8130000000001</v>
      </c>
      <c r="T25" s="88">
        <f t="shared" si="3"/>
        <v>6258.5519999999997</v>
      </c>
      <c r="U25" s="88">
        <f t="shared" si="3"/>
        <v>6234.2699999999995</v>
      </c>
      <c r="V25" s="88">
        <f t="shared" si="3"/>
        <v>6283.9679999999989</v>
      </c>
      <c r="W25" s="88">
        <f t="shared" si="3"/>
        <v>5880.2110000000002</v>
      </c>
      <c r="X25" s="88">
        <f t="shared" si="3"/>
        <v>5552.1479999999992</v>
      </c>
      <c r="Y25" s="88">
        <f t="shared" si="3"/>
        <v>5220.0679999999993</v>
      </c>
      <c r="Z25" s="89">
        <f t="shared" si="3"/>
        <v>0</v>
      </c>
      <c r="AA25" s="90">
        <f t="shared" si="3"/>
        <v>140779.88800000001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580.5</v>
      </c>
      <c r="C28" s="72">
        <v>575.5</v>
      </c>
      <c r="D28" s="72">
        <v>564</v>
      </c>
      <c r="E28" s="72">
        <v>580.5</v>
      </c>
      <c r="F28" s="72">
        <v>585.5</v>
      </c>
      <c r="G28" s="72">
        <v>601.74</v>
      </c>
      <c r="H28" s="72">
        <v>659.45</v>
      </c>
      <c r="I28" s="72">
        <v>713.61</v>
      </c>
      <c r="J28" s="72">
        <v>759.85</v>
      </c>
      <c r="K28" s="72">
        <v>752.02</v>
      </c>
      <c r="L28" s="72">
        <v>763.76</v>
      </c>
      <c r="M28" s="72">
        <v>774.06</v>
      </c>
      <c r="N28" s="72">
        <v>784.27</v>
      </c>
      <c r="O28" s="72">
        <v>770.16</v>
      </c>
      <c r="P28" s="72">
        <v>750.58</v>
      </c>
      <c r="Q28" s="72">
        <v>734.4</v>
      </c>
      <c r="R28" s="72">
        <v>741.56</v>
      </c>
      <c r="S28" s="72">
        <v>786.68</v>
      </c>
      <c r="T28" s="72">
        <v>773.75</v>
      </c>
      <c r="U28" s="72">
        <v>780.64</v>
      </c>
      <c r="V28" s="72">
        <v>779</v>
      </c>
      <c r="W28" s="72">
        <v>721</v>
      </c>
      <c r="X28" s="72">
        <v>680.5</v>
      </c>
      <c r="Y28" s="72">
        <v>621</v>
      </c>
      <c r="Z28" s="73"/>
      <c r="AA28" s="74">
        <f>SUM(B28:Z28)</f>
        <v>16834.03</v>
      </c>
    </row>
    <row r="29" spans="1:27" ht="24.95" customHeight="1" x14ac:dyDescent="0.2">
      <c r="A29" s="75" t="s">
        <v>23</v>
      </c>
      <c r="B29" s="76">
        <v>4415.5969999999998</v>
      </c>
      <c r="C29" s="77">
        <v>4276.9129999999996</v>
      </c>
      <c r="D29" s="77">
        <v>4159.402</v>
      </c>
      <c r="E29" s="77">
        <v>4032.6849999999999</v>
      </c>
      <c r="F29" s="77">
        <v>4048.6260000000002</v>
      </c>
      <c r="G29" s="77">
        <v>4077.5610000000001</v>
      </c>
      <c r="H29" s="77">
        <v>4331.116</v>
      </c>
      <c r="I29" s="77">
        <v>4835.24</v>
      </c>
      <c r="J29" s="77">
        <v>5446.4120000000003</v>
      </c>
      <c r="K29" s="77">
        <v>5857.4070000000002</v>
      </c>
      <c r="L29" s="77">
        <v>6397.6120000000001</v>
      </c>
      <c r="M29" s="77">
        <v>6616.1570000000002</v>
      </c>
      <c r="N29" s="77">
        <v>6681.25</v>
      </c>
      <c r="O29" s="77">
        <v>6495.6819999999998</v>
      </c>
      <c r="P29" s="77">
        <v>6101.2889999999998</v>
      </c>
      <c r="Q29" s="77">
        <v>5902.1379999999999</v>
      </c>
      <c r="R29" s="77">
        <v>5829.1890000000003</v>
      </c>
      <c r="S29" s="77">
        <v>5669.1329999999998</v>
      </c>
      <c r="T29" s="77">
        <v>5511.8019999999997</v>
      </c>
      <c r="U29" s="77">
        <v>5496.8530000000001</v>
      </c>
      <c r="V29" s="77">
        <v>5553.9679999999998</v>
      </c>
      <c r="W29" s="77">
        <v>5211.2110000000002</v>
      </c>
      <c r="X29" s="77">
        <v>4952.6480000000001</v>
      </c>
      <c r="Y29" s="77">
        <v>4705.0680000000002</v>
      </c>
      <c r="Z29" s="78"/>
      <c r="AA29" s="79">
        <f>SUM(B29:Z29)</f>
        <v>126604.95899999999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4996.0969999999998</v>
      </c>
      <c r="C31" s="62">
        <f t="shared" si="4"/>
        <v>4852.4129999999996</v>
      </c>
      <c r="D31" s="62">
        <f t="shared" si="4"/>
        <v>4723.402</v>
      </c>
      <c r="E31" s="62">
        <f t="shared" si="4"/>
        <v>4613.1849999999995</v>
      </c>
      <c r="F31" s="62">
        <f t="shared" si="4"/>
        <v>4634.1260000000002</v>
      </c>
      <c r="G31" s="62">
        <f t="shared" si="4"/>
        <v>4679.3010000000004</v>
      </c>
      <c r="H31" s="62">
        <f t="shared" si="4"/>
        <v>4990.5659999999998</v>
      </c>
      <c r="I31" s="62">
        <f t="shared" si="4"/>
        <v>5548.8499999999995</v>
      </c>
      <c r="J31" s="62">
        <f t="shared" si="4"/>
        <v>6206.2620000000006</v>
      </c>
      <c r="K31" s="62">
        <f t="shared" si="4"/>
        <v>6609.4269999999997</v>
      </c>
      <c r="L31" s="62">
        <f t="shared" si="4"/>
        <v>7161.3720000000003</v>
      </c>
      <c r="M31" s="62">
        <f t="shared" si="4"/>
        <v>7390.2170000000006</v>
      </c>
      <c r="N31" s="62">
        <f t="shared" si="4"/>
        <v>7465.52</v>
      </c>
      <c r="O31" s="62">
        <f t="shared" si="4"/>
        <v>7265.8419999999996</v>
      </c>
      <c r="P31" s="62">
        <f t="shared" si="4"/>
        <v>6851.8689999999997</v>
      </c>
      <c r="Q31" s="62">
        <f t="shared" si="4"/>
        <v>6636.5379999999996</v>
      </c>
      <c r="R31" s="62">
        <f t="shared" si="4"/>
        <v>6570.7489999999998</v>
      </c>
      <c r="S31" s="62">
        <f t="shared" si="4"/>
        <v>6455.8130000000001</v>
      </c>
      <c r="T31" s="62">
        <f t="shared" si="4"/>
        <v>6285.5519999999997</v>
      </c>
      <c r="U31" s="62">
        <f t="shared" si="4"/>
        <v>6277.4930000000004</v>
      </c>
      <c r="V31" s="62">
        <f t="shared" si="4"/>
        <v>6332.9679999999998</v>
      </c>
      <c r="W31" s="62">
        <f t="shared" si="4"/>
        <v>5932.2110000000002</v>
      </c>
      <c r="X31" s="62">
        <f t="shared" si="4"/>
        <v>5633.1480000000001</v>
      </c>
      <c r="Y31" s="62">
        <f t="shared" si="4"/>
        <v>5326.0680000000002</v>
      </c>
      <c r="Z31" s="63">
        <f t="shared" si="4"/>
        <v>0</v>
      </c>
      <c r="AA31" s="64">
        <f t="shared" si="4"/>
        <v>143438.989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4.2320000000000002</v>
      </c>
      <c r="C34" s="95">
        <v>10.076000000000001</v>
      </c>
      <c r="D34" s="95">
        <v>10</v>
      </c>
      <c r="E34" s="95">
        <v>24</v>
      </c>
      <c r="F34" s="95">
        <v>34</v>
      </c>
      <c r="G34" s="95">
        <v>53</v>
      </c>
      <c r="H34" s="95">
        <v>71</v>
      </c>
      <c r="I34" s="95">
        <v>72</v>
      </c>
      <c r="J34" s="95">
        <v>82</v>
      </c>
      <c r="K34" s="95">
        <v>127</v>
      </c>
      <c r="L34" s="95">
        <v>221</v>
      </c>
      <c r="M34" s="95">
        <v>184</v>
      </c>
      <c r="N34" s="95">
        <v>167</v>
      </c>
      <c r="O34" s="95">
        <v>175</v>
      </c>
      <c r="P34" s="95">
        <v>119.012</v>
      </c>
      <c r="Q34" s="95">
        <v>83</v>
      </c>
      <c r="R34" s="95">
        <v>51</v>
      </c>
      <c r="S34" s="95">
        <v>21</v>
      </c>
      <c r="T34" s="95">
        <v>4</v>
      </c>
      <c r="U34" s="95">
        <v>28</v>
      </c>
      <c r="V34" s="95">
        <v>28</v>
      </c>
      <c r="W34" s="95">
        <v>30</v>
      </c>
      <c r="X34" s="95">
        <v>68</v>
      </c>
      <c r="Y34" s="95">
        <v>68</v>
      </c>
      <c r="Z34" s="96"/>
      <c r="AA34" s="74">
        <f t="shared" ref="AA34:AA39" si="5">SUM(B34:Z34)</f>
        <v>1734.32</v>
      </c>
    </row>
    <row r="35" spans="1:27" ht="24.95" customHeight="1" x14ac:dyDescent="0.2">
      <c r="A35" s="97" t="s">
        <v>41</v>
      </c>
      <c r="B35" s="98">
        <v>23.233000000000001</v>
      </c>
      <c r="C35" s="99">
        <v>19.173999999999999</v>
      </c>
      <c r="D35" s="99">
        <v>19</v>
      </c>
      <c r="E35" s="99"/>
      <c r="F35" s="99">
        <v>19</v>
      </c>
      <c r="G35" s="99">
        <v>44</v>
      </c>
      <c r="H35" s="99">
        <v>39</v>
      </c>
      <c r="I35" s="99">
        <v>23.373000000000001</v>
      </c>
      <c r="J35" s="99">
        <v>14</v>
      </c>
      <c r="K35" s="99">
        <v>14</v>
      </c>
      <c r="L35" s="99">
        <v>139</v>
      </c>
      <c r="M35" s="99">
        <v>131</v>
      </c>
      <c r="N35" s="99">
        <v>82.777999999999992</v>
      </c>
      <c r="O35" s="99">
        <v>64</v>
      </c>
      <c r="P35" s="99">
        <v>39</v>
      </c>
      <c r="Q35" s="99">
        <v>39</v>
      </c>
      <c r="R35" s="99">
        <v>39</v>
      </c>
      <c r="S35" s="99">
        <v>14</v>
      </c>
      <c r="T35" s="99">
        <v>23</v>
      </c>
      <c r="U35" s="99">
        <v>15.223000000000001</v>
      </c>
      <c r="V35" s="99">
        <v>21</v>
      </c>
      <c r="W35" s="99">
        <v>22</v>
      </c>
      <c r="X35" s="99">
        <v>13</v>
      </c>
      <c r="Y35" s="99">
        <v>38</v>
      </c>
      <c r="Z35" s="100"/>
      <c r="AA35" s="79">
        <f t="shared" si="5"/>
        <v>894.78099999999995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>
        <v>30</v>
      </c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30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27.465</v>
      </c>
      <c r="C39" s="88">
        <f t="shared" si="6"/>
        <v>29.25</v>
      </c>
      <c r="D39" s="88">
        <f t="shared" si="6"/>
        <v>29</v>
      </c>
      <c r="E39" s="88">
        <f t="shared" si="6"/>
        <v>24</v>
      </c>
      <c r="F39" s="88">
        <f t="shared" si="6"/>
        <v>53</v>
      </c>
      <c r="G39" s="88">
        <f t="shared" si="6"/>
        <v>97</v>
      </c>
      <c r="H39" s="88">
        <f t="shared" si="6"/>
        <v>110</v>
      </c>
      <c r="I39" s="88">
        <f t="shared" si="6"/>
        <v>95.373000000000005</v>
      </c>
      <c r="J39" s="88">
        <f t="shared" si="6"/>
        <v>96</v>
      </c>
      <c r="K39" s="88">
        <f t="shared" si="6"/>
        <v>141</v>
      </c>
      <c r="L39" s="88">
        <f t="shared" si="6"/>
        <v>360</v>
      </c>
      <c r="M39" s="88">
        <f t="shared" si="6"/>
        <v>315</v>
      </c>
      <c r="N39" s="88">
        <f t="shared" si="6"/>
        <v>249.77799999999999</v>
      </c>
      <c r="O39" s="88">
        <f t="shared" si="6"/>
        <v>269</v>
      </c>
      <c r="P39" s="88">
        <f t="shared" si="6"/>
        <v>158.012</v>
      </c>
      <c r="Q39" s="88">
        <f t="shared" si="6"/>
        <v>122</v>
      </c>
      <c r="R39" s="88">
        <f t="shared" si="6"/>
        <v>90</v>
      </c>
      <c r="S39" s="88">
        <f t="shared" si="6"/>
        <v>35</v>
      </c>
      <c r="T39" s="88">
        <f t="shared" si="6"/>
        <v>27</v>
      </c>
      <c r="U39" s="88">
        <f t="shared" si="6"/>
        <v>43.222999999999999</v>
      </c>
      <c r="V39" s="88">
        <f t="shared" si="6"/>
        <v>49</v>
      </c>
      <c r="W39" s="88">
        <f t="shared" si="6"/>
        <v>52</v>
      </c>
      <c r="X39" s="88">
        <f t="shared" si="6"/>
        <v>81</v>
      </c>
      <c r="Y39" s="88">
        <f t="shared" si="6"/>
        <v>106</v>
      </c>
      <c r="Z39" s="89">
        <f t="shared" si="6"/>
        <v>0</v>
      </c>
      <c r="AA39" s="90">
        <f t="shared" si="5"/>
        <v>2659.1010000000001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131</v>
      </c>
      <c r="C47" s="99">
        <v>116</v>
      </c>
      <c r="D47" s="99">
        <v>113</v>
      </c>
      <c r="E47" s="99">
        <v>105</v>
      </c>
      <c r="F47" s="99">
        <v>110</v>
      </c>
      <c r="G47" s="99">
        <v>123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3398</v>
      </c>
    </row>
    <row r="48" spans="1:27" ht="30" customHeight="1" thickBot="1" x14ac:dyDescent="0.25">
      <c r="A48" s="86" t="s">
        <v>48</v>
      </c>
      <c r="B48" s="87">
        <f>SUM(B42:B47)</f>
        <v>131</v>
      </c>
      <c r="C48" s="88">
        <f t="shared" ref="C48:Z48" si="8">SUM(C42:C47)</f>
        <v>116</v>
      </c>
      <c r="D48" s="88">
        <f t="shared" si="8"/>
        <v>113</v>
      </c>
      <c r="E48" s="88">
        <f t="shared" si="8"/>
        <v>105</v>
      </c>
      <c r="F48" s="88">
        <f t="shared" si="8"/>
        <v>110</v>
      </c>
      <c r="G48" s="88">
        <f t="shared" si="8"/>
        <v>123</v>
      </c>
      <c r="H48" s="88">
        <f t="shared" si="8"/>
        <v>150</v>
      </c>
      <c r="I48" s="88">
        <f t="shared" si="8"/>
        <v>150</v>
      </c>
      <c r="J48" s="88">
        <f t="shared" si="8"/>
        <v>150</v>
      </c>
      <c r="K48" s="88">
        <f t="shared" si="8"/>
        <v>150</v>
      </c>
      <c r="L48" s="88">
        <f t="shared" si="8"/>
        <v>150</v>
      </c>
      <c r="M48" s="88">
        <f t="shared" si="8"/>
        <v>150</v>
      </c>
      <c r="N48" s="88">
        <f t="shared" si="8"/>
        <v>150</v>
      </c>
      <c r="O48" s="88">
        <f t="shared" si="8"/>
        <v>150</v>
      </c>
      <c r="P48" s="88">
        <f t="shared" si="8"/>
        <v>150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150</v>
      </c>
      <c r="X48" s="88">
        <f t="shared" si="8"/>
        <v>150</v>
      </c>
      <c r="Y48" s="88">
        <f t="shared" si="8"/>
        <v>150</v>
      </c>
      <c r="Z48" s="89">
        <f t="shared" si="8"/>
        <v>0</v>
      </c>
      <c r="AA48" s="90">
        <f t="shared" si="7"/>
        <v>3398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4996.0969999999998</v>
      </c>
      <c r="C51" s="88">
        <f t="shared" si="10"/>
        <v>4852.4130000000005</v>
      </c>
      <c r="D51" s="88">
        <f t="shared" si="10"/>
        <v>4723.402</v>
      </c>
      <c r="E51" s="88">
        <f t="shared" si="10"/>
        <v>4613.1850000000004</v>
      </c>
      <c r="F51" s="88">
        <f t="shared" si="10"/>
        <v>4634.1260000000002</v>
      </c>
      <c r="G51" s="88">
        <f t="shared" si="10"/>
        <v>4679.3009999999995</v>
      </c>
      <c r="H51" s="88">
        <f t="shared" si="10"/>
        <v>4990.5659999999998</v>
      </c>
      <c r="I51" s="88">
        <f t="shared" si="10"/>
        <v>5548.8499999999995</v>
      </c>
      <c r="J51" s="88">
        <f t="shared" si="10"/>
        <v>6206.2619999999997</v>
      </c>
      <c r="K51" s="88">
        <f t="shared" si="10"/>
        <v>6609.4269999999997</v>
      </c>
      <c r="L51" s="88">
        <f t="shared" si="10"/>
        <v>7161.3720000000003</v>
      </c>
      <c r="M51" s="88">
        <f t="shared" si="10"/>
        <v>7390.2170000000006</v>
      </c>
      <c r="N51" s="88">
        <f t="shared" si="10"/>
        <v>7465.5199999999986</v>
      </c>
      <c r="O51" s="88">
        <f t="shared" si="10"/>
        <v>7265.8420000000006</v>
      </c>
      <c r="P51" s="88">
        <f t="shared" si="10"/>
        <v>6851.8689999999997</v>
      </c>
      <c r="Q51" s="88">
        <f t="shared" si="10"/>
        <v>6636.5380000000005</v>
      </c>
      <c r="R51" s="88">
        <f t="shared" si="10"/>
        <v>6570.7489999999998</v>
      </c>
      <c r="S51" s="88">
        <f t="shared" si="10"/>
        <v>6455.8130000000001</v>
      </c>
      <c r="T51" s="88">
        <f t="shared" si="10"/>
        <v>6285.5519999999997</v>
      </c>
      <c r="U51" s="88">
        <f t="shared" si="10"/>
        <v>6277.4929999999995</v>
      </c>
      <c r="V51" s="88">
        <f t="shared" si="10"/>
        <v>6332.9679999999989</v>
      </c>
      <c r="W51" s="88">
        <f t="shared" si="10"/>
        <v>5932.2110000000002</v>
      </c>
      <c r="X51" s="88">
        <f t="shared" si="10"/>
        <v>5633.1479999999992</v>
      </c>
      <c r="Y51" s="88">
        <f t="shared" si="10"/>
        <v>5326.0679999999993</v>
      </c>
      <c r="Z51" s="89">
        <f t="shared" si="10"/>
        <v>0</v>
      </c>
      <c r="AA51" s="104">
        <f>SUM(B51:Z51)</f>
        <v>143438.989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-508.2</v>
      </c>
      <c r="C4" s="18">
        <v>-539</v>
      </c>
      <c r="D4" s="18">
        <v>-359.9</v>
      </c>
      <c r="E4" s="18">
        <v>-475.1</v>
      </c>
      <c r="F4" s="18">
        <v>-715</v>
      </c>
      <c r="G4" s="18">
        <v>-503.2</v>
      </c>
      <c r="H4" s="18">
        <v>-502.3</v>
      </c>
      <c r="I4" s="18">
        <v>-397.9</v>
      </c>
      <c r="J4" s="18">
        <v>-453.5</v>
      </c>
      <c r="K4" s="18">
        <v>-497</v>
      </c>
      <c r="L4" s="18">
        <v>-715</v>
      </c>
      <c r="M4" s="18">
        <v>-715</v>
      </c>
      <c r="N4" s="18">
        <v>-707</v>
      </c>
      <c r="O4" s="18">
        <v>-690</v>
      </c>
      <c r="P4" s="18">
        <v>-690</v>
      </c>
      <c r="Q4" s="18">
        <v>-690</v>
      </c>
      <c r="R4" s="18">
        <v>-707</v>
      </c>
      <c r="S4" s="18">
        <v>-715</v>
      </c>
      <c r="T4" s="18">
        <v>-631</v>
      </c>
      <c r="U4" s="18">
        <v>-161.1</v>
      </c>
      <c r="V4" s="18">
        <v>-256.3</v>
      </c>
      <c r="W4" s="18">
        <v>-129.6</v>
      </c>
      <c r="X4" s="18">
        <v>-8.8000000000000007</v>
      </c>
      <c r="Y4" s="18">
        <v>-568.79999999999995</v>
      </c>
      <c r="Z4" s="19"/>
      <c r="AA4" s="111">
        <f>SUM(B4:Z4)</f>
        <v>-12335.699999999999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106.13</v>
      </c>
      <c r="C7" s="117">
        <v>98.81</v>
      </c>
      <c r="D7" s="117">
        <v>98.71</v>
      </c>
      <c r="E7" s="117">
        <v>100.31</v>
      </c>
      <c r="F7" s="117">
        <v>96.95</v>
      </c>
      <c r="G7" s="117">
        <v>91.58</v>
      </c>
      <c r="H7" s="117">
        <v>90.83</v>
      </c>
      <c r="I7" s="117">
        <v>91.64</v>
      </c>
      <c r="J7" s="117">
        <v>90.57</v>
      </c>
      <c r="K7" s="117">
        <v>81.69</v>
      </c>
      <c r="L7" s="117">
        <v>63.5</v>
      </c>
      <c r="M7" s="117">
        <v>61.83</v>
      </c>
      <c r="N7" s="117">
        <v>59.37</v>
      </c>
      <c r="O7" s="117">
        <v>63.5</v>
      </c>
      <c r="P7" s="117">
        <v>76.95</v>
      </c>
      <c r="Q7" s="117">
        <v>98.93</v>
      </c>
      <c r="R7" s="117">
        <v>108.95</v>
      </c>
      <c r="S7" s="117">
        <v>109.44</v>
      </c>
      <c r="T7" s="117">
        <v>98.68</v>
      </c>
      <c r="U7" s="117">
        <v>111.2</v>
      </c>
      <c r="V7" s="117">
        <v>137.61000000000001</v>
      </c>
      <c r="W7" s="117">
        <v>142.82</v>
      </c>
      <c r="X7" s="117">
        <v>126.01</v>
      </c>
      <c r="Y7" s="117">
        <v>118.31</v>
      </c>
      <c r="Z7" s="118"/>
      <c r="AA7" s="119">
        <f>IF(SUM(B7:Z7)&lt;&gt;0,AVERAGEIF(B7:Z7,"&lt;&gt;"""),"")</f>
        <v>96.846666666666692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508.2</v>
      </c>
      <c r="C13" s="129">
        <v>539</v>
      </c>
      <c r="D13" s="129">
        <v>359.9</v>
      </c>
      <c r="E13" s="129">
        <v>475.1</v>
      </c>
      <c r="F13" s="129">
        <v>715</v>
      </c>
      <c r="G13" s="129">
        <v>503.2</v>
      </c>
      <c r="H13" s="129">
        <v>502.3</v>
      </c>
      <c r="I13" s="129">
        <v>397.9</v>
      </c>
      <c r="J13" s="129">
        <v>453.5</v>
      </c>
      <c r="K13" s="129">
        <v>497</v>
      </c>
      <c r="L13" s="129">
        <v>715</v>
      </c>
      <c r="M13" s="129">
        <v>715</v>
      </c>
      <c r="N13" s="129">
        <v>707</v>
      </c>
      <c r="O13" s="129">
        <v>690</v>
      </c>
      <c r="P13" s="129">
        <v>690</v>
      </c>
      <c r="Q13" s="129">
        <v>690</v>
      </c>
      <c r="R13" s="129">
        <v>707</v>
      </c>
      <c r="S13" s="129">
        <v>715</v>
      </c>
      <c r="T13" s="129">
        <v>631</v>
      </c>
      <c r="U13" s="129">
        <v>161.1</v>
      </c>
      <c r="V13" s="129">
        <v>256.3</v>
      </c>
      <c r="W13" s="129">
        <v>129.6</v>
      </c>
      <c r="X13" s="129">
        <v>8.8000000000000007</v>
      </c>
      <c r="Y13" s="130">
        <v>568.79999999999995</v>
      </c>
      <c r="Z13" s="131"/>
      <c r="AA13" s="132">
        <f t="shared" si="0"/>
        <v>12335.699999999999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508.2</v>
      </c>
      <c r="C16" s="135">
        <f t="shared" si="1"/>
        <v>539</v>
      </c>
      <c r="D16" s="135">
        <f t="shared" si="1"/>
        <v>359.9</v>
      </c>
      <c r="E16" s="135">
        <f t="shared" si="1"/>
        <v>475.1</v>
      </c>
      <c r="F16" s="135">
        <f t="shared" si="1"/>
        <v>715</v>
      </c>
      <c r="G16" s="135">
        <f t="shared" si="1"/>
        <v>503.2</v>
      </c>
      <c r="H16" s="135">
        <f t="shared" si="1"/>
        <v>502.3</v>
      </c>
      <c r="I16" s="135">
        <f t="shared" si="1"/>
        <v>397.9</v>
      </c>
      <c r="J16" s="135">
        <f t="shared" si="1"/>
        <v>453.5</v>
      </c>
      <c r="K16" s="135">
        <f t="shared" si="1"/>
        <v>497</v>
      </c>
      <c r="L16" s="135">
        <f t="shared" si="1"/>
        <v>715</v>
      </c>
      <c r="M16" s="135">
        <f t="shared" si="1"/>
        <v>715</v>
      </c>
      <c r="N16" s="135">
        <f t="shared" si="1"/>
        <v>707</v>
      </c>
      <c r="O16" s="135">
        <f t="shared" si="1"/>
        <v>690</v>
      </c>
      <c r="P16" s="135">
        <f t="shared" si="1"/>
        <v>690</v>
      </c>
      <c r="Q16" s="135">
        <f t="shared" si="1"/>
        <v>690</v>
      </c>
      <c r="R16" s="135">
        <f t="shared" si="1"/>
        <v>707</v>
      </c>
      <c r="S16" s="135">
        <f t="shared" si="1"/>
        <v>715</v>
      </c>
      <c r="T16" s="135">
        <f t="shared" si="1"/>
        <v>631</v>
      </c>
      <c r="U16" s="135">
        <f t="shared" si="1"/>
        <v>161.1</v>
      </c>
      <c r="V16" s="135">
        <f t="shared" si="1"/>
        <v>256.3</v>
      </c>
      <c r="W16" s="135">
        <f t="shared" si="1"/>
        <v>129.6</v>
      </c>
      <c r="X16" s="135">
        <f t="shared" si="1"/>
        <v>8.8000000000000007</v>
      </c>
      <c r="Y16" s="135">
        <f t="shared" si="1"/>
        <v>568.79999999999995</v>
      </c>
      <c r="Z16" s="136" t="str">
        <f t="shared" si="1"/>
        <v/>
      </c>
      <c r="AA16" s="90">
        <f t="shared" si="0"/>
        <v>12335.699999999999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2023-06-23T11:23:11Z</dcterms:created>
  <dcterms:modified xsi:type="dcterms:W3CDTF">2023-06-23T11:23:12Z</dcterms:modified>
</cp:coreProperties>
</file>