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<sst xmlns="http://schemas.openxmlformats.org/spreadsheetml/2006/main" count="117" uniqueCount="53">
  <si>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22/06/2023 14:06:29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</si>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</sst>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616</c:v>
                </c:pt>
                <c:pt idx="9">
                  <c:v>616</c:v>
                </c:pt>
                <c:pt idx="10">
                  <c:v>308</c:v>
                </c:pt>
                <c:pt idx="11">
                  <c:v>616</c:v>
                </c:pt>
                <c:pt idx="12">
                  <c:v>616</c:v>
                </c:pt>
                <c:pt idx="13">
                  <c:v>308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A-4CDC-A267-0FD4A2A339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126</c:v>
                </c:pt>
                <c:pt idx="7">
                  <c:v>126</c:v>
                </c:pt>
                <c:pt idx="8">
                  <c:v>127</c:v>
                </c:pt>
                <c:pt idx="9">
                  <c:v>132</c:v>
                </c:pt>
                <c:pt idx="10">
                  <c:v>136</c:v>
                </c:pt>
                <c:pt idx="11">
                  <c:v>146</c:v>
                </c:pt>
                <c:pt idx="12">
                  <c:v>152</c:v>
                </c:pt>
                <c:pt idx="13">
                  <c:v>144</c:v>
                </c:pt>
                <c:pt idx="14">
                  <c:v>129</c:v>
                </c:pt>
                <c:pt idx="15">
                  <c:v>129</c:v>
                </c:pt>
                <c:pt idx="16">
                  <c:v>149</c:v>
                </c:pt>
                <c:pt idx="17">
                  <c:v>181</c:v>
                </c:pt>
                <c:pt idx="18">
                  <c:v>216</c:v>
                </c:pt>
                <c:pt idx="19">
                  <c:v>236</c:v>
                </c:pt>
                <c:pt idx="20">
                  <c:v>238</c:v>
                </c:pt>
                <c:pt idx="21">
                  <c:v>201</c:v>
                </c:pt>
                <c:pt idx="22">
                  <c:v>166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8A-4CDC-A267-0FD4A2A339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2646.4059999999999</c:v>
                </c:pt>
                <c:pt idx="1">
                  <c:v>2223.4299999999998</c:v>
                </c:pt>
                <c:pt idx="2">
                  <c:v>1936.925</c:v>
                </c:pt>
                <c:pt idx="3">
                  <c:v>1883.9789999999998</c:v>
                </c:pt>
                <c:pt idx="4">
                  <c:v>1801.8410000000001</c:v>
                </c:pt>
                <c:pt idx="5">
                  <c:v>1653.3009999999999</c:v>
                </c:pt>
                <c:pt idx="6">
                  <c:v>2542.732</c:v>
                </c:pt>
                <c:pt idx="7">
                  <c:v>1971.961</c:v>
                </c:pt>
                <c:pt idx="8">
                  <c:v>1625.973</c:v>
                </c:pt>
                <c:pt idx="9">
                  <c:v>1261.5650000000001</c:v>
                </c:pt>
                <c:pt idx="10">
                  <c:v>1583.0940000000001</c:v>
                </c:pt>
                <c:pt idx="11">
                  <c:v>1516.0520000000001</c:v>
                </c:pt>
                <c:pt idx="12">
                  <c:v>1352.9</c:v>
                </c:pt>
                <c:pt idx="13">
                  <c:v>1373.8630000000001</c:v>
                </c:pt>
                <c:pt idx="14">
                  <c:v>1422.9</c:v>
                </c:pt>
                <c:pt idx="15">
                  <c:v>1512.9</c:v>
                </c:pt>
                <c:pt idx="16">
                  <c:v>1949.8110000000001</c:v>
                </c:pt>
                <c:pt idx="17">
                  <c:v>2348.1570000000002</c:v>
                </c:pt>
                <c:pt idx="18">
                  <c:v>3171.3910000000001</c:v>
                </c:pt>
                <c:pt idx="19">
                  <c:v>3181.3940000000002</c:v>
                </c:pt>
                <c:pt idx="20">
                  <c:v>3195.2669999999998</c:v>
                </c:pt>
                <c:pt idx="21">
                  <c:v>3191.2179999999998</c:v>
                </c:pt>
                <c:pt idx="22">
                  <c:v>2998.05</c:v>
                </c:pt>
                <c:pt idx="23">
                  <c:v>2917.4030000000002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8A-4CDC-A267-0FD4A2A339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854.3</c:v>
                </c:pt>
                <c:pt idx="1">
                  <c:v>1103</c:v>
                </c:pt>
                <c:pt idx="2">
                  <c:v>1171</c:v>
                </c:pt>
                <c:pt idx="3">
                  <c:v>1173</c:v>
                </c:pt>
                <c:pt idx="4">
                  <c:v>1183</c:v>
                </c:pt>
                <c:pt idx="5">
                  <c:v>1081</c:v>
                </c:pt>
                <c:pt idx="6">
                  <c:v>533</c:v>
                </c:pt>
                <c:pt idx="7">
                  <c:v>480.4</c:v>
                </c:pt>
                <c:pt idx="8">
                  <c:v>371.822</c:v>
                </c:pt>
                <c:pt idx="9">
                  <c:v>353</c:v>
                </c:pt>
                <c:pt idx="10">
                  <c:v>434</c:v>
                </c:pt>
                <c:pt idx="11">
                  <c:v>187.29599999999999</c:v>
                </c:pt>
                <c:pt idx="12">
                  <c:v>180</c:v>
                </c:pt>
                <c:pt idx="13">
                  <c:v>229</c:v>
                </c:pt>
                <c:pt idx="14">
                  <c:v>301.10000000000002</c:v>
                </c:pt>
                <c:pt idx="15">
                  <c:v>373.6</c:v>
                </c:pt>
                <c:pt idx="16">
                  <c:v>502.9</c:v>
                </c:pt>
                <c:pt idx="17">
                  <c:v>859.3</c:v>
                </c:pt>
                <c:pt idx="18">
                  <c:v>404.6</c:v>
                </c:pt>
                <c:pt idx="19">
                  <c:v>575.29999999999995</c:v>
                </c:pt>
                <c:pt idx="20">
                  <c:v>718.4</c:v>
                </c:pt>
                <c:pt idx="21">
                  <c:v>546.6</c:v>
                </c:pt>
                <c:pt idx="22">
                  <c:v>902.7</c:v>
                </c:pt>
                <c:pt idx="23">
                  <c:v>1004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8A-4CDC-A267-0FD4A2A339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885.96300000000019</c:v>
                </c:pt>
                <c:pt idx="1">
                  <c:v>906.19600000000003</c:v>
                </c:pt>
                <c:pt idx="2">
                  <c:v>942.73400000000004</c:v>
                </c:pt>
                <c:pt idx="3">
                  <c:v>973.85199999999986</c:v>
                </c:pt>
                <c:pt idx="4">
                  <c:v>993.74900000000025</c:v>
                </c:pt>
                <c:pt idx="5">
                  <c:v>1078.0950000000003</c:v>
                </c:pt>
                <c:pt idx="6">
                  <c:v>1389.6990000000001</c:v>
                </c:pt>
                <c:pt idx="7">
                  <c:v>2162.0819999999999</c:v>
                </c:pt>
                <c:pt idx="8">
                  <c:v>3288.0050000000001</c:v>
                </c:pt>
                <c:pt idx="9">
                  <c:v>4204.6810000000014</c:v>
                </c:pt>
                <c:pt idx="10">
                  <c:v>4837.7950000000001</c:v>
                </c:pt>
                <c:pt idx="11">
                  <c:v>5173.9869999999992</c:v>
                </c:pt>
                <c:pt idx="12">
                  <c:v>5276.3350000000019</c:v>
                </c:pt>
                <c:pt idx="13">
                  <c:v>5105.9379999999992</c:v>
                </c:pt>
                <c:pt idx="14">
                  <c:v>4766.2550000000001</c:v>
                </c:pt>
                <c:pt idx="15">
                  <c:v>4213.0900000000011</c:v>
                </c:pt>
                <c:pt idx="16">
                  <c:v>3414.9220000000005</c:v>
                </c:pt>
                <c:pt idx="17">
                  <c:v>2248.4040000000009</c:v>
                </c:pt>
                <c:pt idx="18">
                  <c:v>1410.6509999999998</c:v>
                </c:pt>
                <c:pt idx="19">
                  <c:v>1023.5129999999999</c:v>
                </c:pt>
                <c:pt idx="20">
                  <c:v>904.678</c:v>
                </c:pt>
                <c:pt idx="21">
                  <c:v>856.67200000000025</c:v>
                </c:pt>
                <c:pt idx="22">
                  <c:v>824.375</c:v>
                </c:pt>
                <c:pt idx="23">
                  <c:v>793.45299999999986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8A-4CDC-A267-0FD4A2A339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133</c:v>
                </c:pt>
                <c:pt idx="1">
                  <c:v>129</c:v>
                </c:pt>
                <c:pt idx="2">
                  <c:v>126</c:v>
                </c:pt>
                <c:pt idx="3">
                  <c:v>124</c:v>
                </c:pt>
                <c:pt idx="4">
                  <c:v>123</c:v>
                </c:pt>
                <c:pt idx="5">
                  <c:v>127</c:v>
                </c:pt>
                <c:pt idx="6">
                  <c:v>145</c:v>
                </c:pt>
                <c:pt idx="7">
                  <c:v>168</c:v>
                </c:pt>
                <c:pt idx="8">
                  <c:v>183</c:v>
                </c:pt>
                <c:pt idx="9">
                  <c:v>191</c:v>
                </c:pt>
                <c:pt idx="10">
                  <c:v>195</c:v>
                </c:pt>
                <c:pt idx="11">
                  <c:v>195</c:v>
                </c:pt>
                <c:pt idx="12">
                  <c:v>192</c:v>
                </c:pt>
                <c:pt idx="13">
                  <c:v>187</c:v>
                </c:pt>
                <c:pt idx="14">
                  <c:v>179</c:v>
                </c:pt>
                <c:pt idx="15">
                  <c:v>167</c:v>
                </c:pt>
                <c:pt idx="16">
                  <c:v>151</c:v>
                </c:pt>
                <c:pt idx="17">
                  <c:v>130</c:v>
                </c:pt>
                <c:pt idx="18">
                  <c:v>101</c:v>
                </c:pt>
                <c:pt idx="19">
                  <c:v>82</c:v>
                </c:pt>
                <c:pt idx="20">
                  <c:v>76</c:v>
                </c:pt>
                <c:pt idx="21">
                  <c:v>71</c:v>
                </c:pt>
                <c:pt idx="22">
                  <c:v>63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8A-4CDC-A267-0FD4A2A339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208</c:v>
                </c:pt>
                <c:pt idx="5">
                  <c:v>503</c:v>
                </c:pt>
                <c:pt idx="6">
                  <c:v>705</c:v>
                </c:pt>
                <c:pt idx="7">
                  <c:v>743</c:v>
                </c:pt>
                <c:pt idx="8">
                  <c:v>719</c:v>
                </c:pt>
                <c:pt idx="9">
                  <c:v>528</c:v>
                </c:pt>
                <c:pt idx="10">
                  <c:v>56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168</c:v>
                </c:pt>
                <c:pt idx="17">
                  <c:v>690</c:v>
                </c:pt>
                <c:pt idx="18">
                  <c:v>991</c:v>
                </c:pt>
                <c:pt idx="19">
                  <c:v>1219</c:v>
                </c:pt>
                <c:pt idx="20">
                  <c:v>1223</c:v>
                </c:pt>
                <c:pt idx="21">
                  <c:v>1066</c:v>
                </c:pt>
                <c:pt idx="22">
                  <c:v>830</c:v>
                </c:pt>
                <c:pt idx="23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8A-4CDC-A267-0FD4A2A3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4983.686999999999</c:v>
                </c:pt>
                <c:pt idx="1">
                  <c:v>4825.6260000000011</c:v>
                </c:pt>
                <c:pt idx="2">
                  <c:v>4640.6589999999997</c:v>
                </c:pt>
                <c:pt idx="3">
                  <c:v>4618.831000000001</c:v>
                </c:pt>
                <c:pt idx="4">
                  <c:v>4743.59</c:v>
                </c:pt>
                <c:pt idx="5">
                  <c:v>4876.4130000000005</c:v>
                </c:pt>
                <c:pt idx="6">
                  <c:v>5749.4010000000017</c:v>
                </c:pt>
                <c:pt idx="7">
                  <c:v>5959.4039999999995</c:v>
                </c:pt>
                <c:pt idx="8">
                  <c:v>6930.8419999999987</c:v>
                </c:pt>
                <c:pt idx="9">
                  <c:v>7286.291000000002</c:v>
                </c:pt>
                <c:pt idx="10">
                  <c:v>7549.8700000000008</c:v>
                </c:pt>
                <c:pt idx="11">
                  <c:v>7872.3109999999988</c:v>
                </c:pt>
                <c:pt idx="12">
                  <c:v>7807.244999999999</c:v>
                </c:pt>
                <c:pt idx="13">
                  <c:v>7385.8160000000016</c:v>
                </c:pt>
                <c:pt idx="14">
                  <c:v>7452.2929999999997</c:v>
                </c:pt>
                <c:pt idx="15">
                  <c:v>7049.5430000000033</c:v>
                </c:pt>
                <c:pt idx="16">
                  <c:v>6951.6200000000017</c:v>
                </c:pt>
                <c:pt idx="17">
                  <c:v>6764.8760000000011</c:v>
                </c:pt>
                <c:pt idx="18">
                  <c:v>6602.6720000000005</c:v>
                </c:pt>
                <c:pt idx="19">
                  <c:v>6625.222999999999</c:v>
                </c:pt>
                <c:pt idx="20">
                  <c:v>6663.3719999999994</c:v>
                </c:pt>
                <c:pt idx="21">
                  <c:v>6240.4900000000016</c:v>
                </c:pt>
                <c:pt idx="22">
                  <c:v>6092.13</c:v>
                </c:pt>
                <c:pt idx="23">
                  <c:v>5431.8560000000025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8A-4CDC-A267-0FD4A2A3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106.23</c:v>
                </c:pt>
                <c:pt idx="1">
                  <c:v>96.91</c:v>
                </c:pt>
                <c:pt idx="2">
                  <c:v>94.99</c:v>
                </c:pt>
                <c:pt idx="3">
                  <c:v>95.85</c:v>
                </c:pt>
                <c:pt idx="4">
                  <c:v>94.95</c:v>
                </c:pt>
                <c:pt idx="5">
                  <c:v>94.56</c:v>
                </c:pt>
                <c:pt idx="6">
                  <c:v>115.09</c:v>
                </c:pt>
                <c:pt idx="7">
                  <c:v>135.74</c:v>
                </c:pt>
                <c:pt idx="8">
                  <c:v>138.22999999999999</c:v>
                </c:pt>
                <c:pt idx="9">
                  <c:v>93.14</c:v>
                </c:pt>
                <c:pt idx="10">
                  <c:v>118.07</c:v>
                </c:pt>
                <c:pt idx="11">
                  <c:v>97.75</c:v>
                </c:pt>
                <c:pt idx="12">
                  <c:v>66.5</c:v>
                </c:pt>
                <c:pt idx="13">
                  <c:v>90.82</c:v>
                </c:pt>
                <c:pt idx="14">
                  <c:v>46.57</c:v>
                </c:pt>
                <c:pt idx="15">
                  <c:v>83.8</c:v>
                </c:pt>
                <c:pt idx="16">
                  <c:v>110.83</c:v>
                </c:pt>
                <c:pt idx="17">
                  <c:v>109.21</c:v>
                </c:pt>
                <c:pt idx="18">
                  <c:v>125.13</c:v>
                </c:pt>
                <c:pt idx="19">
                  <c:v>134.91</c:v>
                </c:pt>
                <c:pt idx="20">
                  <c:v>137.1</c:v>
                </c:pt>
                <c:pt idx="21">
                  <c:v>130.69999999999999</c:v>
                </c:pt>
                <c:pt idx="22">
                  <c:v>53.45</c:v>
                </c:pt>
                <c:pt idx="23">
                  <c:v>106.81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8A-4CDC-A267-0FD4A2A3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4983.6690000000017</v>
      </c>
      <c r="C4" s="18">
        <v>4825.6260000000011</v>
      </c>
      <c r="D4" s="18">
        <v>4640.6589999999997</v>
      </c>
      <c r="E4" s="18">
        <v>4618.8309999999992</v>
      </c>
      <c r="F4" s="18">
        <v>4743.590000000002</v>
      </c>
      <c r="G4" s="18">
        <v>4876.3960000000015</v>
      </c>
      <c r="H4" s="18">
        <v>5749.4309999999987</v>
      </c>
      <c r="I4" s="18">
        <v>5959.4430000000011</v>
      </c>
      <c r="J4" s="18">
        <v>6930.7999999999984</v>
      </c>
      <c r="K4" s="18">
        <v>7286.2460000000001</v>
      </c>
      <c r="L4" s="18">
        <v>7549.8889999999992</v>
      </c>
      <c r="M4" s="18">
        <v>7872.3349999999982</v>
      </c>
      <c r="N4" s="18">
        <v>7807.2350000000006</v>
      </c>
      <c r="O4" s="18">
        <v>7385.8009999999986</v>
      </c>
      <c r="P4" s="18">
        <v>7452.2550000000001</v>
      </c>
      <c r="Q4" s="18">
        <v>7049.5900000000011</v>
      </c>
      <c r="R4" s="18">
        <v>6951.6330000000007</v>
      </c>
      <c r="S4" s="18">
        <v>6764.8609999999981</v>
      </c>
      <c r="T4" s="18">
        <v>6602.641999999998</v>
      </c>
      <c r="U4" s="18">
        <v>6625.2069999999976</v>
      </c>
      <c r="V4" s="18">
        <v>6663.3450000000021</v>
      </c>
      <c r="W4" s="18">
        <v>6240.49</v>
      </c>
      <c r="X4" s="18">
        <v>6092.1249999999991</v>
      </c>
      <c r="Y4" s="18">
        <v>5431.8559999999998</v>
      </c>
      <c r="Z4" s="19"/>
      <c r="AA4" s="20">
        <f>SUM(B4:Z4)</f>
        <v>151103.95499999996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106.23</v>
      </c>
      <c r="C7" s="28">
        <v>96.91</v>
      </c>
      <c r="D7" s="28">
        <v>94.99</v>
      </c>
      <c r="E7" s="28">
        <v>95.85</v>
      </c>
      <c r="F7" s="28">
        <v>94.95</v>
      </c>
      <c r="G7" s="28">
        <v>94.56</v>
      </c>
      <c r="H7" s="28">
        <v>115.09</v>
      </c>
      <c r="I7" s="28">
        <v>135.74</v>
      </c>
      <c r="J7" s="28">
        <v>138.22999999999999</v>
      </c>
      <c r="K7" s="28">
        <v>93.14</v>
      </c>
      <c r="L7" s="28">
        <v>118.07</v>
      </c>
      <c r="M7" s="28">
        <v>97.75</v>
      </c>
      <c r="N7" s="28">
        <v>66.5</v>
      </c>
      <c r="O7" s="28">
        <v>90.82</v>
      </c>
      <c r="P7" s="28">
        <v>46.57</v>
      </c>
      <c r="Q7" s="28">
        <v>83.8</v>
      </c>
      <c r="R7" s="28">
        <v>110.83</v>
      </c>
      <c r="S7" s="28">
        <v>109.21</v>
      </c>
      <c r="T7" s="28">
        <v>125.13</v>
      </c>
      <c r="U7" s="28">
        <v>134.91</v>
      </c>
      <c r="V7" s="28">
        <v>137.1</v>
      </c>
      <c r="W7" s="28">
        <v>130.69999999999999</v>
      </c>
      <c r="X7" s="28">
        <v>53.45</v>
      </c>
      <c r="Y7" s="28">
        <v>106.81</v>
      </c>
      <c r="Z7" s="29"/>
      <c r="AA7" s="30">
        <f>IF(SUM(B7:Z7)&lt;&gt;0,AVERAGEIF(B7:Z7,"&lt;&gt;"""),"")</f>
        <v>103.22249999999997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616</v>
      </c>
      <c r="K10" s="42">
        <v>616</v>
      </c>
      <c r="L10" s="42">
        <v>308</v>
      </c>
      <c r="M10" s="42">
        <v>616</v>
      </c>
      <c r="N10" s="42">
        <v>616</v>
      </c>
      <c r="O10" s="42">
        <v>308</v>
      </c>
      <c r="P10" s="42">
        <v>616</v>
      </c>
      <c r="Q10" s="42">
        <v>616</v>
      </c>
      <c r="R10" s="42">
        <v>616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126</v>
      </c>
      <c r="C11" s="47">
        <v>126</v>
      </c>
      <c r="D11" s="47">
        <v>126</v>
      </c>
      <c r="E11" s="47">
        <v>126</v>
      </c>
      <c r="F11" s="47">
        <v>126</v>
      </c>
      <c r="G11" s="47">
        <v>126</v>
      </c>
      <c r="H11" s="47">
        <v>126</v>
      </c>
      <c r="I11" s="47">
        <v>126</v>
      </c>
      <c r="J11" s="47">
        <v>127</v>
      </c>
      <c r="K11" s="47">
        <v>132</v>
      </c>
      <c r="L11" s="47">
        <v>136</v>
      </c>
      <c r="M11" s="47">
        <v>146</v>
      </c>
      <c r="N11" s="47">
        <v>152</v>
      </c>
      <c r="O11" s="47">
        <v>144</v>
      </c>
      <c r="P11" s="47">
        <v>129</v>
      </c>
      <c r="Q11" s="47">
        <v>129</v>
      </c>
      <c r="R11" s="47">
        <v>149</v>
      </c>
      <c r="S11" s="47">
        <v>181</v>
      </c>
      <c r="T11" s="47">
        <v>216</v>
      </c>
      <c r="U11" s="47">
        <v>236</v>
      </c>
      <c r="V11" s="47">
        <v>238</v>
      </c>
      <c r="W11" s="47">
        <v>201</v>
      </c>
      <c r="X11" s="47">
        <v>166</v>
      </c>
      <c r="Y11" s="47">
        <v>129</v>
      </c>
      <c r="Z11" s="48"/>
      <c r="AA11" s="49">
        <f t="shared" si="0"/>
        <v>3619</v>
      </c>
    </row>
    <row r="12" spans="1:27" ht="24.95" customHeight="1" x14ac:dyDescent="0.2">
      <c r="A12" s="50" t="s">
        <v>8</v>
      </c>
      <c r="B12" s="51">
        <v>2646.4059999999999</v>
      </c>
      <c r="C12" s="52">
        <v>2223.4299999999998</v>
      </c>
      <c r="D12" s="52">
        <v>1936.925</v>
      </c>
      <c r="E12" s="52">
        <v>1883.9789999999998</v>
      </c>
      <c r="F12" s="52">
        <v>1801.8410000000001</v>
      </c>
      <c r="G12" s="52">
        <v>1653.3009999999999</v>
      </c>
      <c r="H12" s="52">
        <v>2542.732</v>
      </c>
      <c r="I12" s="52">
        <v>1971.961</v>
      </c>
      <c r="J12" s="52">
        <v>1625.973</v>
      </c>
      <c r="K12" s="52">
        <v>1261.5650000000001</v>
      </c>
      <c r="L12" s="52">
        <v>1583.0940000000001</v>
      </c>
      <c r="M12" s="52">
        <v>1516.0520000000001</v>
      </c>
      <c r="N12" s="52">
        <v>1352.9</v>
      </c>
      <c r="O12" s="52">
        <v>1373.8630000000001</v>
      </c>
      <c r="P12" s="52">
        <v>1422.9</v>
      </c>
      <c r="Q12" s="52">
        <v>1512.9</v>
      </c>
      <c r="R12" s="52">
        <v>1949.8110000000001</v>
      </c>
      <c r="S12" s="52">
        <v>2348.1570000000002</v>
      </c>
      <c r="T12" s="52">
        <v>3171.3910000000001</v>
      </c>
      <c r="U12" s="52">
        <v>3181.3940000000002</v>
      </c>
      <c r="V12" s="52">
        <v>3195.2669999999998</v>
      </c>
      <c r="W12" s="52">
        <v>3191.2179999999998</v>
      </c>
      <c r="X12" s="52">
        <v>2998.05</v>
      </c>
      <c r="Y12" s="52">
        <v>2917.4030000000002</v>
      </c>
      <c r="Z12" s="53"/>
      <c r="AA12" s="54">
        <f t="shared" si="0"/>
        <v>51262.513000000014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208</v>
      </c>
      <c r="G13" s="52">
        <v>503</v>
      </c>
      <c r="H13" s="52">
        <v>705</v>
      </c>
      <c r="I13" s="52">
        <v>743</v>
      </c>
      <c r="J13" s="52">
        <v>719</v>
      </c>
      <c r="K13" s="52">
        <v>528</v>
      </c>
      <c r="L13" s="52">
        <v>56</v>
      </c>
      <c r="M13" s="52">
        <v>38</v>
      </c>
      <c r="N13" s="52">
        <v>38</v>
      </c>
      <c r="O13" s="52">
        <v>38</v>
      </c>
      <c r="P13" s="52">
        <v>38</v>
      </c>
      <c r="Q13" s="52">
        <v>38</v>
      </c>
      <c r="R13" s="52">
        <v>168</v>
      </c>
      <c r="S13" s="52">
        <v>690</v>
      </c>
      <c r="T13" s="52">
        <v>991</v>
      </c>
      <c r="U13" s="52">
        <v>1219</v>
      </c>
      <c r="V13" s="52">
        <v>1223</v>
      </c>
      <c r="W13" s="52">
        <v>1066</v>
      </c>
      <c r="X13" s="52">
        <v>830</v>
      </c>
      <c r="Y13" s="52">
        <v>223</v>
      </c>
      <c r="Z13" s="53"/>
      <c r="AA13" s="54">
        <f t="shared" si="0"/>
        <v>10182</v>
      </c>
    </row>
    <row r="14" spans="1:27" ht="24.95" customHeight="1" x14ac:dyDescent="0.2">
      <c r="A14" s="55" t="s">
        <v>10</v>
      </c>
      <c r="B14" s="56">
        <v>885.96300000000019</v>
      </c>
      <c r="C14" s="57">
        <v>906.19600000000003</v>
      </c>
      <c r="D14" s="57">
        <v>942.73400000000004</v>
      </c>
      <c r="E14" s="57">
        <v>973.85199999999986</v>
      </c>
      <c r="F14" s="57">
        <v>993.74900000000025</v>
      </c>
      <c r="G14" s="57">
        <v>1078.0950000000003</v>
      </c>
      <c r="H14" s="57">
        <v>1389.6990000000001</v>
      </c>
      <c r="I14" s="57">
        <v>2162.0819999999999</v>
      </c>
      <c r="J14" s="57">
        <v>3288.0050000000001</v>
      </c>
      <c r="K14" s="57">
        <v>4204.6810000000014</v>
      </c>
      <c r="L14" s="57">
        <v>4837.7950000000001</v>
      </c>
      <c r="M14" s="57">
        <v>5173.9869999999992</v>
      </c>
      <c r="N14" s="57">
        <v>5276.3350000000019</v>
      </c>
      <c r="O14" s="57">
        <v>5105.9379999999992</v>
      </c>
      <c r="P14" s="57">
        <v>4766.2550000000001</v>
      </c>
      <c r="Q14" s="57">
        <v>4213.0900000000011</v>
      </c>
      <c r="R14" s="57">
        <v>3414.9220000000005</v>
      </c>
      <c r="S14" s="57">
        <v>2248.4040000000009</v>
      </c>
      <c r="T14" s="57">
        <v>1410.6509999999998</v>
      </c>
      <c r="U14" s="57">
        <v>1023.5129999999999</v>
      </c>
      <c r="V14" s="57">
        <v>904.678</v>
      </c>
      <c r="W14" s="57">
        <v>856.67200000000025</v>
      </c>
      <c r="X14" s="57">
        <v>824.375</v>
      </c>
      <c r="Y14" s="57">
        <v>793.45299999999986</v>
      </c>
      <c r="Z14" s="58"/>
      <c r="AA14" s="59">
        <f t="shared" si="0"/>
        <v>57675.124000000003</v>
      </c>
    </row>
    <row r="15" spans="1:27" ht="24.95" customHeight="1" x14ac:dyDescent="0.2">
      <c r="A15" s="55" t="s">
        <v>11</v>
      </c>
      <c r="B15" s="56">
        <v>133</v>
      </c>
      <c r="C15" s="57">
        <v>129</v>
      </c>
      <c r="D15" s="57">
        <v>126</v>
      </c>
      <c r="E15" s="57">
        <v>124</v>
      </c>
      <c r="F15" s="57">
        <v>123</v>
      </c>
      <c r="G15" s="57">
        <v>127</v>
      </c>
      <c r="H15" s="57">
        <v>145</v>
      </c>
      <c r="I15" s="57">
        <v>168</v>
      </c>
      <c r="J15" s="57">
        <v>183</v>
      </c>
      <c r="K15" s="57">
        <v>191</v>
      </c>
      <c r="L15" s="57">
        <v>195</v>
      </c>
      <c r="M15" s="57">
        <v>195</v>
      </c>
      <c r="N15" s="57">
        <v>192</v>
      </c>
      <c r="O15" s="57">
        <v>187</v>
      </c>
      <c r="P15" s="57">
        <v>179</v>
      </c>
      <c r="Q15" s="57">
        <v>167</v>
      </c>
      <c r="R15" s="57">
        <v>151</v>
      </c>
      <c r="S15" s="57">
        <v>130</v>
      </c>
      <c r="T15" s="57">
        <v>101</v>
      </c>
      <c r="U15" s="57">
        <v>82</v>
      </c>
      <c r="V15" s="57">
        <v>76</v>
      </c>
      <c r="W15" s="57">
        <v>71</v>
      </c>
      <c r="X15" s="57">
        <v>63</v>
      </c>
      <c r="Y15" s="57">
        <v>57</v>
      </c>
      <c r="Z15" s="58"/>
      <c r="AA15" s="59">
        <f t="shared" si="0"/>
        <v>3295</v>
      </c>
    </row>
    <row r="16" spans="1:27" ht="30" customHeight="1" thickBot="1" x14ac:dyDescent="0.25">
      <c r="A16" s="60" t="s">
        <v>12</v>
      </c>
      <c r="B16" s="61">
        <f>IF(LEN(B$2)&gt;0,SUM(B10:B15),"")</f>
        <v>4129.3690000000006</v>
      </c>
      <c r="C16" s="62">
        <f t="shared" ref="C16:Z16" si="1">IF(LEN(C$2)&gt;0,SUM(C10:C15),"")</f>
        <v>3722.6259999999997</v>
      </c>
      <c r="D16" s="62">
        <f t="shared" si="1"/>
        <v>3469.6590000000001</v>
      </c>
      <c r="E16" s="62">
        <f t="shared" si="1"/>
        <v>3445.8309999999997</v>
      </c>
      <c r="F16" s="62">
        <f t="shared" si="1"/>
        <v>3560.5900000000006</v>
      </c>
      <c r="G16" s="62">
        <f t="shared" si="1"/>
        <v>3795.3960000000002</v>
      </c>
      <c r="H16" s="62">
        <f t="shared" si="1"/>
        <v>5216.4310000000005</v>
      </c>
      <c r="I16" s="62">
        <f t="shared" si="1"/>
        <v>5479.0429999999997</v>
      </c>
      <c r="J16" s="62">
        <f t="shared" si="1"/>
        <v>6558.9780000000001</v>
      </c>
      <c r="K16" s="62">
        <f t="shared" si="1"/>
        <v>6933.246000000001</v>
      </c>
      <c r="L16" s="62">
        <f t="shared" si="1"/>
        <v>7115.8890000000001</v>
      </c>
      <c r="M16" s="62">
        <f t="shared" si="1"/>
        <v>7685.0389999999989</v>
      </c>
      <c r="N16" s="62">
        <f t="shared" si="1"/>
        <v>7627.2350000000024</v>
      </c>
      <c r="O16" s="62">
        <f t="shared" si="1"/>
        <v>7156.8009999999995</v>
      </c>
      <c r="P16" s="62">
        <f t="shared" si="1"/>
        <v>7151.1550000000007</v>
      </c>
      <c r="Q16" s="62">
        <f t="shared" si="1"/>
        <v>6675.9900000000016</v>
      </c>
      <c r="R16" s="62">
        <f t="shared" si="1"/>
        <v>6448.7330000000002</v>
      </c>
      <c r="S16" s="62">
        <f t="shared" si="1"/>
        <v>5905.5610000000015</v>
      </c>
      <c r="T16" s="62">
        <f t="shared" si="1"/>
        <v>6198.0419999999995</v>
      </c>
      <c r="U16" s="62">
        <f t="shared" si="1"/>
        <v>6049.9070000000002</v>
      </c>
      <c r="V16" s="62">
        <f t="shared" si="1"/>
        <v>5944.9449999999997</v>
      </c>
      <c r="W16" s="62">
        <f t="shared" si="1"/>
        <v>5693.89</v>
      </c>
      <c r="X16" s="62">
        <f t="shared" si="1"/>
        <v>5189.4250000000002</v>
      </c>
      <c r="Y16" s="62">
        <f t="shared" si="1"/>
        <v>4427.8559999999998</v>
      </c>
      <c r="Z16" s="63" t="str">
        <f t="shared" si="1"/>
        <v/>
      </c>
      <c r="AA16" s="64">
        <f>SUM(AA10:AA15)</f>
        <v>135581.63700000002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1694.9</v>
      </c>
      <c r="C28" s="72">
        <v>1657.9</v>
      </c>
      <c r="D28" s="72">
        <v>1674.9</v>
      </c>
      <c r="E28" s="72">
        <v>1694.9</v>
      </c>
      <c r="F28" s="72">
        <v>1888.9</v>
      </c>
      <c r="G28" s="72">
        <v>2197.15</v>
      </c>
      <c r="H28" s="72">
        <v>2617.4299999999998</v>
      </c>
      <c r="I28" s="72">
        <v>3088.82</v>
      </c>
      <c r="J28" s="72">
        <v>3877.34</v>
      </c>
      <c r="K28" s="72">
        <v>4152.25</v>
      </c>
      <c r="L28" s="72">
        <v>3707.66</v>
      </c>
      <c r="M28" s="72">
        <v>4283.54</v>
      </c>
      <c r="N28" s="72">
        <v>4367.8500000000004</v>
      </c>
      <c r="O28" s="72">
        <v>4001.37</v>
      </c>
      <c r="P28" s="72">
        <v>4158.3</v>
      </c>
      <c r="Q28" s="72">
        <v>3875.66</v>
      </c>
      <c r="R28" s="72">
        <v>3611.3</v>
      </c>
      <c r="S28" s="72">
        <v>3356.37</v>
      </c>
      <c r="T28" s="72">
        <v>3258.36</v>
      </c>
      <c r="U28" s="72">
        <v>3244.06</v>
      </c>
      <c r="V28" s="72">
        <v>3182.9</v>
      </c>
      <c r="W28" s="72">
        <v>2943.9</v>
      </c>
      <c r="X28" s="72">
        <v>2650.9</v>
      </c>
      <c r="Y28" s="72">
        <v>1972.9</v>
      </c>
      <c r="Z28" s="73"/>
      <c r="AA28" s="74">
        <f>SUM(B28:Z28)</f>
        <v>73159.56</v>
      </c>
    </row>
    <row r="29" spans="1:27" ht="24.95" customHeight="1" x14ac:dyDescent="0.2">
      <c r="A29" s="75" t="s">
        <v>23</v>
      </c>
      <c r="B29" s="76">
        <v>1011.4690000000001</v>
      </c>
      <c r="C29" s="77">
        <v>708.726</v>
      </c>
      <c r="D29" s="77">
        <v>696.75900000000001</v>
      </c>
      <c r="E29" s="77">
        <v>714.93100000000004</v>
      </c>
      <c r="F29" s="77">
        <v>670.69</v>
      </c>
      <c r="G29" s="77">
        <v>710.24599999999998</v>
      </c>
      <c r="H29" s="77">
        <v>1793.001</v>
      </c>
      <c r="I29" s="77">
        <v>1587.223</v>
      </c>
      <c r="J29" s="77">
        <v>2154.46</v>
      </c>
      <c r="K29" s="77">
        <v>2254.9960000000001</v>
      </c>
      <c r="L29" s="77">
        <v>2963.2289999999998</v>
      </c>
      <c r="M29" s="77">
        <v>2709.7950000000001</v>
      </c>
      <c r="N29" s="77">
        <v>2560.3850000000002</v>
      </c>
      <c r="O29" s="77">
        <v>2505.431</v>
      </c>
      <c r="P29" s="77">
        <v>2242.855</v>
      </c>
      <c r="Q29" s="77">
        <v>1989.33</v>
      </c>
      <c r="R29" s="77">
        <v>1959.433</v>
      </c>
      <c r="S29" s="77">
        <v>1306.191</v>
      </c>
      <c r="T29" s="77">
        <v>799.20600000000002</v>
      </c>
      <c r="U29" s="77">
        <v>464.452</v>
      </c>
      <c r="V29" s="77">
        <v>416.81299999999999</v>
      </c>
      <c r="W29" s="77">
        <v>473.75799999999998</v>
      </c>
      <c r="X29" s="77">
        <v>363.375</v>
      </c>
      <c r="Y29" s="77">
        <v>548.58399999999995</v>
      </c>
      <c r="Z29" s="78"/>
      <c r="AA29" s="79">
        <f>SUM(B29:Z29)</f>
        <v>33605.338000000003</v>
      </c>
    </row>
    <row r="30" spans="1:27" ht="24.95" customHeight="1" x14ac:dyDescent="0.2">
      <c r="A30" s="82" t="s">
        <v>24</v>
      </c>
      <c r="B30" s="80">
        <v>1789</v>
      </c>
      <c r="C30" s="81">
        <v>1744</v>
      </c>
      <c r="D30" s="81">
        <v>1554</v>
      </c>
      <c r="E30" s="81">
        <v>1494</v>
      </c>
      <c r="F30" s="81">
        <v>1469</v>
      </c>
      <c r="G30" s="81">
        <v>1339</v>
      </c>
      <c r="H30" s="81">
        <v>1339</v>
      </c>
      <c r="I30" s="81">
        <v>1255</v>
      </c>
      <c r="J30" s="81">
        <v>899</v>
      </c>
      <c r="K30" s="81">
        <v>879</v>
      </c>
      <c r="L30" s="81">
        <v>879</v>
      </c>
      <c r="M30" s="81">
        <v>879</v>
      </c>
      <c r="N30" s="81">
        <v>879</v>
      </c>
      <c r="O30" s="81">
        <v>879</v>
      </c>
      <c r="P30" s="81">
        <v>879</v>
      </c>
      <c r="Q30" s="81">
        <v>969</v>
      </c>
      <c r="R30" s="81">
        <v>1079</v>
      </c>
      <c r="S30" s="81">
        <v>1469</v>
      </c>
      <c r="T30" s="81">
        <v>2438.4760000000001</v>
      </c>
      <c r="U30" s="81">
        <v>2622.395</v>
      </c>
      <c r="V30" s="81">
        <v>2627.232</v>
      </c>
      <c r="W30" s="81">
        <v>2550.232</v>
      </c>
      <c r="X30" s="81">
        <v>2454.15</v>
      </c>
      <c r="Y30" s="81">
        <v>2195.3719999999998</v>
      </c>
      <c r="Z30" s="83"/>
      <c r="AA30" s="84">
        <f>SUM(B30:Z30)</f>
        <v>36560.857000000004</v>
      </c>
    </row>
    <row r="31" spans="1:27" ht="30" customHeight="1" thickBot="1" x14ac:dyDescent="0.25">
      <c r="A31" s="60" t="s">
        <v>25</v>
      </c>
      <c r="B31" s="61">
        <f>IF(LEN(B$2)&gt;0,SUM(B28:B30),"")</f>
        <v>4495.3690000000006</v>
      </c>
      <c r="C31" s="62">
        <f t="shared" ref="C31:Z31" si="4">IF(LEN(C$2)&gt;0,SUM(C28:C30),"")</f>
        <v>4110.6260000000002</v>
      </c>
      <c r="D31" s="62">
        <f t="shared" si="4"/>
        <v>3925.6590000000001</v>
      </c>
      <c r="E31" s="62">
        <f t="shared" si="4"/>
        <v>3903.8310000000001</v>
      </c>
      <c r="F31" s="62">
        <f t="shared" si="4"/>
        <v>4028.59</v>
      </c>
      <c r="G31" s="62">
        <f t="shared" si="4"/>
        <v>4246.3960000000006</v>
      </c>
      <c r="H31" s="62">
        <f t="shared" si="4"/>
        <v>5749.4309999999996</v>
      </c>
      <c r="I31" s="62">
        <f t="shared" si="4"/>
        <v>5931.0429999999997</v>
      </c>
      <c r="J31" s="62">
        <f t="shared" si="4"/>
        <v>6930.8</v>
      </c>
      <c r="K31" s="62">
        <f t="shared" si="4"/>
        <v>7286.2460000000001</v>
      </c>
      <c r="L31" s="62">
        <f t="shared" si="4"/>
        <v>7549.8889999999992</v>
      </c>
      <c r="M31" s="62">
        <f t="shared" si="4"/>
        <v>7872.335</v>
      </c>
      <c r="N31" s="62">
        <f t="shared" si="4"/>
        <v>7807.2350000000006</v>
      </c>
      <c r="O31" s="62">
        <f t="shared" si="4"/>
        <v>7385.8009999999995</v>
      </c>
      <c r="P31" s="62">
        <f t="shared" si="4"/>
        <v>7280.1550000000007</v>
      </c>
      <c r="Q31" s="62">
        <f t="shared" si="4"/>
        <v>6833.99</v>
      </c>
      <c r="R31" s="62">
        <f t="shared" si="4"/>
        <v>6649.7330000000002</v>
      </c>
      <c r="S31" s="62">
        <f t="shared" si="4"/>
        <v>6131.5609999999997</v>
      </c>
      <c r="T31" s="62">
        <f t="shared" si="4"/>
        <v>6496.0420000000004</v>
      </c>
      <c r="U31" s="62">
        <f t="shared" si="4"/>
        <v>6330.9069999999992</v>
      </c>
      <c r="V31" s="62">
        <f t="shared" si="4"/>
        <v>6226.9449999999997</v>
      </c>
      <c r="W31" s="62">
        <f t="shared" si="4"/>
        <v>5967.8899999999994</v>
      </c>
      <c r="X31" s="62">
        <f t="shared" si="4"/>
        <v>5468.4250000000002</v>
      </c>
      <c r="Y31" s="62">
        <f t="shared" si="4"/>
        <v>4716.8559999999998</v>
      </c>
      <c r="Z31" s="63" t="str">
        <f t="shared" si="4"/>
        <v/>
      </c>
      <c r="AA31" s="64">
        <f>SUM(AA28:AA30)</f>
        <v>143325.755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182</v>
      </c>
      <c r="C34" s="95">
        <v>153</v>
      </c>
      <c r="D34" s="95">
        <v>177</v>
      </c>
      <c r="E34" s="95">
        <v>187</v>
      </c>
      <c r="F34" s="95">
        <v>202</v>
      </c>
      <c r="G34" s="95">
        <v>159</v>
      </c>
      <c r="H34" s="95">
        <v>211</v>
      </c>
      <c r="I34" s="95">
        <v>171</v>
      </c>
      <c r="J34" s="95">
        <v>132.822</v>
      </c>
      <c r="K34" s="95">
        <v>135</v>
      </c>
      <c r="L34" s="95">
        <v>146</v>
      </c>
      <c r="M34" s="95">
        <v>31</v>
      </c>
      <c r="N34" s="95">
        <v>41</v>
      </c>
      <c r="O34" s="95">
        <v>41</v>
      </c>
      <c r="P34" s="95">
        <v>41</v>
      </c>
      <c r="Q34" s="95">
        <v>31</v>
      </c>
      <c r="R34" s="95">
        <v>24</v>
      </c>
      <c r="S34" s="95">
        <v>66</v>
      </c>
      <c r="T34" s="95">
        <v>187</v>
      </c>
      <c r="U34" s="95">
        <v>154</v>
      </c>
      <c r="V34" s="95">
        <v>154</v>
      </c>
      <c r="W34" s="95">
        <v>154</v>
      </c>
      <c r="X34" s="95">
        <v>154</v>
      </c>
      <c r="Y34" s="95">
        <v>140</v>
      </c>
      <c r="Z34" s="96"/>
      <c r="AA34" s="74">
        <f t="shared" ref="AA34:AA39" si="5">SUM(B34:Z34)</f>
        <v>3073.8220000000001</v>
      </c>
    </row>
    <row r="35" spans="1:27" ht="24.95" customHeight="1" x14ac:dyDescent="0.2">
      <c r="A35" s="97" t="s">
        <v>28</v>
      </c>
      <c r="B35" s="98">
        <v>124</v>
      </c>
      <c r="C35" s="99">
        <v>175</v>
      </c>
      <c r="D35" s="99">
        <v>219</v>
      </c>
      <c r="E35" s="99">
        <v>211</v>
      </c>
      <c r="F35" s="99">
        <v>206</v>
      </c>
      <c r="G35" s="99">
        <v>232</v>
      </c>
      <c r="H35" s="99">
        <v>262</v>
      </c>
      <c r="I35" s="99">
        <v>221</v>
      </c>
      <c r="J35" s="99">
        <v>179</v>
      </c>
      <c r="K35" s="99">
        <v>136</v>
      </c>
      <c r="L35" s="99">
        <v>206</v>
      </c>
      <c r="M35" s="99">
        <v>69.295999999999992</v>
      </c>
      <c r="N35" s="99">
        <v>52</v>
      </c>
      <c r="O35" s="99">
        <v>101</v>
      </c>
      <c r="P35" s="99">
        <v>51</v>
      </c>
      <c r="Q35" s="99">
        <v>45</v>
      </c>
      <c r="R35" s="99">
        <v>95</v>
      </c>
      <c r="S35" s="99">
        <v>100</v>
      </c>
      <c r="T35" s="99">
        <v>51</v>
      </c>
      <c r="U35" s="99">
        <v>67</v>
      </c>
      <c r="V35" s="99">
        <v>68</v>
      </c>
      <c r="W35" s="99">
        <v>60</v>
      </c>
      <c r="X35" s="99">
        <v>72</v>
      </c>
      <c r="Y35" s="99">
        <v>89</v>
      </c>
      <c r="Z35" s="100"/>
      <c r="AA35" s="79">
        <f t="shared" si="5"/>
        <v>3091.2959999999998</v>
      </c>
    </row>
    <row r="36" spans="1:27" ht="24.95" customHeight="1" x14ac:dyDescent="0.2">
      <c r="A36" s="97" t="s">
        <v>29</v>
      </c>
      <c r="B36" s="98">
        <v>498.3</v>
      </c>
      <c r="C36" s="99">
        <v>725</v>
      </c>
      <c r="D36" s="99">
        <v>725</v>
      </c>
      <c r="E36" s="99">
        <v>725</v>
      </c>
      <c r="F36" s="99">
        <v>725</v>
      </c>
      <c r="G36" s="99">
        <v>640</v>
      </c>
      <c r="H36" s="99">
        <v>10</v>
      </c>
      <c r="I36" s="99">
        <v>38.4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182.1</v>
      </c>
      <c r="Q36" s="99">
        <v>225.6</v>
      </c>
      <c r="R36" s="99">
        <v>311.89999999999998</v>
      </c>
      <c r="S36" s="99">
        <v>643.29999999999995</v>
      </c>
      <c r="T36" s="99">
        <v>116.6</v>
      </c>
      <c r="U36" s="99">
        <v>304.3</v>
      </c>
      <c r="V36" s="99">
        <v>446.4</v>
      </c>
      <c r="W36" s="99">
        <v>282.60000000000002</v>
      </c>
      <c r="X36" s="99">
        <v>633.70000000000005</v>
      </c>
      <c r="Y36" s="99">
        <v>725</v>
      </c>
      <c r="Z36" s="100"/>
      <c r="AA36" s="79">
        <f t="shared" si="5"/>
        <v>8018.2000000000016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72</v>
      </c>
      <c r="L37" s="99">
        <v>72</v>
      </c>
      <c r="M37" s="99">
        <v>77</v>
      </c>
      <c r="N37" s="99">
        <v>77</v>
      </c>
      <c r="O37" s="99">
        <v>77</v>
      </c>
      <c r="P37" s="99">
        <v>27</v>
      </c>
      <c r="Q37" s="99">
        <v>72</v>
      </c>
      <c r="R37" s="99">
        <v>72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43</v>
      </c>
      <c r="Y37" s="99">
        <v>50</v>
      </c>
      <c r="Z37" s="100"/>
      <c r="AA37" s="79">
        <f t="shared" si="5"/>
        <v>1339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854.3</v>
      </c>
      <c r="C39" s="88">
        <f t="shared" si="6"/>
        <v>1103</v>
      </c>
      <c r="D39" s="88">
        <f t="shared" si="6"/>
        <v>1171</v>
      </c>
      <c r="E39" s="88">
        <f t="shared" si="6"/>
        <v>1173</v>
      </c>
      <c r="F39" s="88">
        <f t="shared" si="6"/>
        <v>1183</v>
      </c>
      <c r="G39" s="88">
        <f t="shared" si="6"/>
        <v>1081</v>
      </c>
      <c r="H39" s="88">
        <f t="shared" si="6"/>
        <v>533</v>
      </c>
      <c r="I39" s="88">
        <f t="shared" si="6"/>
        <v>480.4</v>
      </c>
      <c r="J39" s="88">
        <f t="shared" si="6"/>
        <v>371.822</v>
      </c>
      <c r="K39" s="88">
        <f t="shared" si="6"/>
        <v>353</v>
      </c>
      <c r="L39" s="88">
        <f t="shared" si="6"/>
        <v>434</v>
      </c>
      <c r="M39" s="88">
        <f t="shared" si="6"/>
        <v>187.29599999999999</v>
      </c>
      <c r="N39" s="88">
        <f t="shared" si="6"/>
        <v>180</v>
      </c>
      <c r="O39" s="88">
        <f t="shared" si="6"/>
        <v>229</v>
      </c>
      <c r="P39" s="88">
        <f t="shared" si="6"/>
        <v>301.10000000000002</v>
      </c>
      <c r="Q39" s="88">
        <f t="shared" si="6"/>
        <v>373.6</v>
      </c>
      <c r="R39" s="88">
        <f t="shared" si="6"/>
        <v>502.9</v>
      </c>
      <c r="S39" s="88">
        <f t="shared" si="6"/>
        <v>859.3</v>
      </c>
      <c r="T39" s="88">
        <f t="shared" si="6"/>
        <v>404.6</v>
      </c>
      <c r="U39" s="88">
        <f t="shared" si="6"/>
        <v>575.29999999999995</v>
      </c>
      <c r="V39" s="88">
        <f t="shared" si="6"/>
        <v>718.4</v>
      </c>
      <c r="W39" s="88">
        <f t="shared" si="6"/>
        <v>546.6</v>
      </c>
      <c r="X39" s="88">
        <f t="shared" si="6"/>
        <v>902.7</v>
      </c>
      <c r="Y39" s="88">
        <f t="shared" si="6"/>
        <v>1004</v>
      </c>
      <c r="Z39" s="89" t="str">
        <f t="shared" si="6"/>
        <v/>
      </c>
      <c r="AA39" s="90">
        <f t="shared" si="5"/>
        <v>15522.318000000001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488.3</v>
      </c>
      <c r="C44" s="99">
        <v>715</v>
      </c>
      <c r="D44" s="99">
        <v>715</v>
      </c>
      <c r="E44" s="99">
        <v>715</v>
      </c>
      <c r="F44" s="99">
        <v>715</v>
      </c>
      <c r="G44" s="99">
        <v>630</v>
      </c>
      <c r="H44" s="99"/>
      <c r="I44" s="99">
        <v>28.4</v>
      </c>
      <c r="J44" s="99"/>
      <c r="K44" s="99"/>
      <c r="L44" s="99"/>
      <c r="M44" s="99"/>
      <c r="N44" s="99"/>
      <c r="O44" s="99"/>
      <c r="P44" s="99">
        <v>172.1</v>
      </c>
      <c r="Q44" s="99">
        <v>215.6</v>
      </c>
      <c r="R44" s="99">
        <v>301.89999999999998</v>
      </c>
      <c r="S44" s="99">
        <v>633.29999999999995</v>
      </c>
      <c r="T44" s="99">
        <v>106.6</v>
      </c>
      <c r="U44" s="99">
        <v>294.3</v>
      </c>
      <c r="V44" s="99">
        <v>436.4</v>
      </c>
      <c r="W44" s="99">
        <v>272.60000000000002</v>
      </c>
      <c r="X44" s="99">
        <v>623.70000000000005</v>
      </c>
      <c r="Y44" s="99">
        <v>715</v>
      </c>
      <c r="Z44" s="100"/>
      <c r="AA44" s="79">
        <f t="shared" si="7"/>
        <v>7778.2000000000007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488.3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630</v>
      </c>
      <c r="H48" s="88">
        <f t="shared" si="8"/>
        <v>0</v>
      </c>
      <c r="I48" s="88">
        <f t="shared" si="8"/>
        <v>28.4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172.1</v>
      </c>
      <c r="Q48" s="88">
        <f t="shared" si="8"/>
        <v>215.6</v>
      </c>
      <c r="R48" s="88">
        <f t="shared" si="8"/>
        <v>301.89999999999998</v>
      </c>
      <c r="S48" s="88">
        <f t="shared" si="8"/>
        <v>633.29999999999995</v>
      </c>
      <c r="T48" s="88">
        <f t="shared" si="8"/>
        <v>106.6</v>
      </c>
      <c r="U48" s="88">
        <f t="shared" si="8"/>
        <v>294.3</v>
      </c>
      <c r="V48" s="88">
        <f t="shared" si="8"/>
        <v>436.4</v>
      </c>
      <c r="W48" s="88">
        <f t="shared" si="8"/>
        <v>272.60000000000002</v>
      </c>
      <c r="X48" s="88">
        <f t="shared" si="8"/>
        <v>623.70000000000005</v>
      </c>
      <c r="Y48" s="88">
        <f t="shared" si="8"/>
        <v>715</v>
      </c>
      <c r="Z48" s="89" t="str">
        <f t="shared" si="8"/>
        <v/>
      </c>
      <c r="AA48" s="90">
        <f t="shared" si="7"/>
        <v>7778.2000000000007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4983.6690000000008</v>
      </c>
      <c r="C51" s="88">
        <f t="shared" si="10"/>
        <v>4825.6260000000002</v>
      </c>
      <c r="D51" s="88">
        <f t="shared" si="10"/>
        <v>4640.6589999999997</v>
      </c>
      <c r="E51" s="88">
        <f t="shared" si="10"/>
        <v>4618.8310000000001</v>
      </c>
      <c r="F51" s="88">
        <f t="shared" si="10"/>
        <v>4743.59</v>
      </c>
      <c r="G51" s="88">
        <f t="shared" si="10"/>
        <v>4876.3960000000006</v>
      </c>
      <c r="H51" s="88">
        <f t="shared" si="10"/>
        <v>5749.4310000000005</v>
      </c>
      <c r="I51" s="88">
        <f t="shared" si="10"/>
        <v>5959.4429999999993</v>
      </c>
      <c r="J51" s="88">
        <f t="shared" si="10"/>
        <v>6930.8</v>
      </c>
      <c r="K51" s="88">
        <f t="shared" si="10"/>
        <v>7286.246000000001</v>
      </c>
      <c r="L51" s="88">
        <f t="shared" si="10"/>
        <v>7549.8890000000001</v>
      </c>
      <c r="M51" s="88">
        <f t="shared" si="10"/>
        <v>7872.3349999999991</v>
      </c>
      <c r="N51" s="88">
        <f t="shared" si="10"/>
        <v>7807.2350000000024</v>
      </c>
      <c r="O51" s="88">
        <f t="shared" si="10"/>
        <v>7385.8009999999995</v>
      </c>
      <c r="P51" s="88">
        <f t="shared" si="10"/>
        <v>7452.255000000001</v>
      </c>
      <c r="Q51" s="88">
        <f t="shared" si="10"/>
        <v>7049.590000000002</v>
      </c>
      <c r="R51" s="88">
        <f t="shared" si="10"/>
        <v>6951.6329999999998</v>
      </c>
      <c r="S51" s="88">
        <f t="shared" si="10"/>
        <v>6764.8610000000017</v>
      </c>
      <c r="T51" s="88">
        <f t="shared" si="10"/>
        <v>6602.6419999999998</v>
      </c>
      <c r="U51" s="88">
        <f t="shared" si="10"/>
        <v>6625.2070000000003</v>
      </c>
      <c r="V51" s="88">
        <f t="shared" si="10"/>
        <v>6663.3449999999993</v>
      </c>
      <c r="W51" s="88">
        <f t="shared" si="10"/>
        <v>6240.4900000000007</v>
      </c>
      <c r="X51" s="88">
        <f t="shared" si="10"/>
        <v>6092.125</v>
      </c>
      <c r="Y51" s="88">
        <f t="shared" si="10"/>
        <v>5431.8559999999998</v>
      </c>
      <c r="Z51" s="89" t="str">
        <f t="shared" si="10"/>
        <v/>
      </c>
      <c r="AA51" s="104">
        <f>SUM(B51:Z51)</f>
        <v>151103.95499999999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4983.686999999999</v>
      </c>
      <c r="C4" s="18">
        <v>4825.6260000000011</v>
      </c>
      <c r="D4" s="18">
        <v>4640.6589999999997</v>
      </c>
      <c r="E4" s="18">
        <v>4618.831000000001</v>
      </c>
      <c r="F4" s="18">
        <v>4743.59</v>
      </c>
      <c r="G4" s="18">
        <v>4876.4130000000005</v>
      </c>
      <c r="H4" s="18">
        <v>5749.4010000000017</v>
      </c>
      <c r="I4" s="18">
        <v>5959.4039999999995</v>
      </c>
      <c r="J4" s="18">
        <v>6930.8419999999987</v>
      </c>
      <c r="K4" s="18">
        <v>7286.291000000002</v>
      </c>
      <c r="L4" s="18">
        <v>7549.8700000000008</v>
      </c>
      <c r="M4" s="18">
        <v>7872.3109999999988</v>
      </c>
      <c r="N4" s="18">
        <v>7807.244999999999</v>
      </c>
      <c r="O4" s="18">
        <v>7385.8160000000016</v>
      </c>
      <c r="P4" s="18">
        <v>7452.2929999999997</v>
      </c>
      <c r="Q4" s="18">
        <v>7049.5430000000033</v>
      </c>
      <c r="R4" s="18">
        <v>6951.6200000000017</v>
      </c>
      <c r="S4" s="18">
        <v>6764.8760000000011</v>
      </c>
      <c r="T4" s="18">
        <v>6602.6720000000005</v>
      </c>
      <c r="U4" s="18">
        <v>6625.222999999999</v>
      </c>
      <c r="V4" s="18">
        <v>6663.3719999999994</v>
      </c>
      <c r="W4" s="18">
        <v>6240.4900000000016</v>
      </c>
      <c r="X4" s="18">
        <v>6092.13</v>
      </c>
      <c r="Y4" s="18">
        <v>5431.8560000000025</v>
      </c>
      <c r="Z4" s="19"/>
      <c r="AA4" s="20">
        <f>SUM(B4:Z4)</f>
        <v>151104.06100000002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106.23</v>
      </c>
      <c r="C7" s="28">
        <v>96.91</v>
      </c>
      <c r="D7" s="28">
        <v>94.99</v>
      </c>
      <c r="E7" s="28">
        <v>95.85</v>
      </c>
      <c r="F7" s="28">
        <v>94.95</v>
      </c>
      <c r="G7" s="28">
        <v>94.56</v>
      </c>
      <c r="H7" s="28">
        <v>115.09</v>
      </c>
      <c r="I7" s="28">
        <v>135.74</v>
      </c>
      <c r="J7" s="28">
        <v>138.22999999999999</v>
      </c>
      <c r="K7" s="28">
        <v>93.14</v>
      </c>
      <c r="L7" s="28">
        <v>118.07</v>
      </c>
      <c r="M7" s="28">
        <v>97.75</v>
      </c>
      <c r="N7" s="28">
        <v>66.5</v>
      </c>
      <c r="O7" s="28">
        <v>90.82</v>
      </c>
      <c r="P7" s="28">
        <v>46.57</v>
      </c>
      <c r="Q7" s="28">
        <v>83.8</v>
      </c>
      <c r="R7" s="28">
        <v>110.83</v>
      </c>
      <c r="S7" s="28">
        <v>109.21</v>
      </c>
      <c r="T7" s="28">
        <v>125.13</v>
      </c>
      <c r="U7" s="28">
        <v>134.91</v>
      </c>
      <c r="V7" s="28">
        <v>137.1</v>
      </c>
      <c r="W7" s="28">
        <v>130.69999999999999</v>
      </c>
      <c r="X7" s="28">
        <v>53.45</v>
      </c>
      <c r="Y7" s="28">
        <v>106.81</v>
      </c>
      <c r="Z7" s="29"/>
      <c r="AA7" s="30">
        <f>IF(SUM(B7:Z7)&lt;&gt;0,AVERAGEIF(B7:Z7,"&lt;&gt;"""),"")</f>
        <v>103.22249999999997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710.85500000000002</v>
      </c>
      <c r="C19" s="72">
        <v>802.85300000000007</v>
      </c>
      <c r="D19" s="72">
        <v>810.83500000000004</v>
      </c>
      <c r="E19" s="72">
        <v>829.18000000000006</v>
      </c>
      <c r="F19" s="72">
        <v>838.56099999999992</v>
      </c>
      <c r="G19" s="72">
        <v>834.33699999999988</v>
      </c>
      <c r="H19" s="72">
        <v>808.97200000000009</v>
      </c>
      <c r="I19" s="72">
        <v>725.38</v>
      </c>
      <c r="J19" s="72">
        <v>748.92300000000012</v>
      </c>
      <c r="K19" s="72">
        <v>838.30899999999997</v>
      </c>
      <c r="L19" s="72">
        <v>828.40900000000011</v>
      </c>
      <c r="M19" s="72">
        <v>909.43100000000004</v>
      </c>
      <c r="N19" s="72">
        <v>929.57500000000005</v>
      </c>
      <c r="O19" s="72">
        <v>910.05400000000009</v>
      </c>
      <c r="P19" s="72">
        <v>920.86799999999994</v>
      </c>
      <c r="Q19" s="72">
        <v>927.6110000000001</v>
      </c>
      <c r="R19" s="72">
        <v>803.52</v>
      </c>
      <c r="S19" s="72">
        <v>793.32400000000007</v>
      </c>
      <c r="T19" s="72">
        <v>721.80399999999997</v>
      </c>
      <c r="U19" s="72">
        <v>709.86400000000003</v>
      </c>
      <c r="V19" s="72">
        <v>710.33900000000006</v>
      </c>
      <c r="W19" s="72">
        <v>714.12599999999998</v>
      </c>
      <c r="X19" s="72">
        <v>703.93700000000001</v>
      </c>
      <c r="Y19" s="72">
        <v>782.2170000000001</v>
      </c>
      <c r="Z19" s="73"/>
      <c r="AA19" s="74">
        <f t="shared" ref="AA19:AA24" si="2">SUM(B19:Z19)</f>
        <v>19313.284000000007</v>
      </c>
    </row>
    <row r="20" spans="1:27" ht="24.95" customHeight="1" x14ac:dyDescent="0.2">
      <c r="A20" s="75" t="s">
        <v>15</v>
      </c>
      <c r="B20" s="76">
        <v>982.80100000000004</v>
      </c>
      <c r="C20" s="77">
        <v>970.85800000000006</v>
      </c>
      <c r="D20" s="77">
        <v>963.64400000000001</v>
      </c>
      <c r="E20" s="77">
        <v>970.97299999999996</v>
      </c>
      <c r="F20" s="77">
        <v>1012.6969999999999</v>
      </c>
      <c r="G20" s="77">
        <v>1110.3719999999998</v>
      </c>
      <c r="H20" s="77">
        <v>1291.375</v>
      </c>
      <c r="I20" s="77">
        <v>1444.6880000000001</v>
      </c>
      <c r="J20" s="77">
        <v>1609.0519999999999</v>
      </c>
      <c r="K20" s="77">
        <v>1646.2470000000001</v>
      </c>
      <c r="L20" s="77">
        <v>1653.644</v>
      </c>
      <c r="M20" s="77">
        <v>1678.6289999999999</v>
      </c>
      <c r="N20" s="77">
        <v>1702.6609999999998</v>
      </c>
      <c r="O20" s="77">
        <v>1633.2070000000003</v>
      </c>
      <c r="P20" s="77">
        <v>1611.5029999999999</v>
      </c>
      <c r="Q20" s="77">
        <v>1560.24</v>
      </c>
      <c r="R20" s="77">
        <v>1496.5700000000002</v>
      </c>
      <c r="S20" s="77">
        <v>1379.0319999999999</v>
      </c>
      <c r="T20" s="77">
        <v>1331.2520000000002</v>
      </c>
      <c r="U20" s="77">
        <v>1297.7340000000002</v>
      </c>
      <c r="V20" s="77">
        <v>1238.92</v>
      </c>
      <c r="W20" s="77">
        <v>1110.5360000000001</v>
      </c>
      <c r="X20" s="77">
        <v>1087.3499999999999</v>
      </c>
      <c r="Y20" s="77">
        <v>1028.085</v>
      </c>
      <c r="Z20" s="78"/>
      <c r="AA20" s="79">
        <f t="shared" si="2"/>
        <v>31812.07</v>
      </c>
    </row>
    <row r="21" spans="1:27" ht="24.95" customHeight="1" x14ac:dyDescent="0.2">
      <c r="A21" s="75" t="s">
        <v>16</v>
      </c>
      <c r="B21" s="80">
        <v>2551.5309999999999</v>
      </c>
      <c r="C21" s="81">
        <v>2357.9149999999995</v>
      </c>
      <c r="D21" s="81">
        <v>2254.1800000000003</v>
      </c>
      <c r="E21" s="81">
        <v>2228.6780000000003</v>
      </c>
      <c r="F21" s="81">
        <v>2228.8320000000003</v>
      </c>
      <c r="G21" s="81">
        <v>2281.2039999999997</v>
      </c>
      <c r="H21" s="81">
        <v>2579.1540000000005</v>
      </c>
      <c r="I21" s="81">
        <v>3005.3359999999998</v>
      </c>
      <c r="J21" s="81">
        <v>3466.1669999999999</v>
      </c>
      <c r="K21" s="81">
        <v>3692.335</v>
      </c>
      <c r="L21" s="81">
        <v>3841.2170000000006</v>
      </c>
      <c r="M21" s="81">
        <v>4004.2509999999997</v>
      </c>
      <c r="N21" s="81">
        <v>4078.4900000000007</v>
      </c>
      <c r="O21" s="81">
        <v>3914.3549999999996</v>
      </c>
      <c r="P21" s="81">
        <v>3802.422</v>
      </c>
      <c r="Q21" s="81">
        <v>3717.6920000000005</v>
      </c>
      <c r="R21" s="81">
        <v>3755.5299999999997</v>
      </c>
      <c r="S21" s="81">
        <v>3673.52</v>
      </c>
      <c r="T21" s="81">
        <v>3676.6159999999995</v>
      </c>
      <c r="U21" s="81">
        <v>3746.625</v>
      </c>
      <c r="V21" s="81">
        <v>3839.1130000000003</v>
      </c>
      <c r="W21" s="81">
        <v>3573.328</v>
      </c>
      <c r="X21" s="81">
        <v>3384.5189999999998</v>
      </c>
      <c r="Y21" s="81">
        <v>2970.0539999999996</v>
      </c>
      <c r="Z21" s="78"/>
      <c r="AA21" s="79">
        <f t="shared" si="2"/>
        <v>78623.063999999984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71.718999999999994</v>
      </c>
      <c r="O22" s="81"/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181.71899999999999</v>
      </c>
    </row>
    <row r="23" spans="1:27" ht="24.95" customHeight="1" x14ac:dyDescent="0.2">
      <c r="A23" s="85" t="s">
        <v>18</v>
      </c>
      <c r="B23" s="77">
        <v>110.5</v>
      </c>
      <c r="C23" s="77">
        <v>106</v>
      </c>
      <c r="D23" s="77">
        <v>103</v>
      </c>
      <c r="E23" s="77">
        <v>102</v>
      </c>
      <c r="F23" s="77">
        <v>103.5</v>
      </c>
      <c r="G23" s="77">
        <v>106.5</v>
      </c>
      <c r="H23" s="77">
        <v>112</v>
      </c>
      <c r="I23" s="77">
        <v>110</v>
      </c>
      <c r="J23" s="77">
        <v>102.5</v>
      </c>
      <c r="K23" s="77">
        <v>93</v>
      </c>
      <c r="L23" s="77">
        <v>87</v>
      </c>
      <c r="M23" s="77">
        <v>86</v>
      </c>
      <c r="N23" s="77">
        <v>87</v>
      </c>
      <c r="O23" s="77">
        <v>85</v>
      </c>
      <c r="P23" s="77">
        <v>85.5</v>
      </c>
      <c r="Q23" s="77">
        <v>93</v>
      </c>
      <c r="R23" s="77">
        <v>108</v>
      </c>
      <c r="S23" s="77">
        <v>124</v>
      </c>
      <c r="T23" s="77">
        <v>139</v>
      </c>
      <c r="U23" s="77">
        <v>147</v>
      </c>
      <c r="V23" s="77">
        <v>148</v>
      </c>
      <c r="W23" s="77">
        <v>138.5</v>
      </c>
      <c r="X23" s="77">
        <v>131</v>
      </c>
      <c r="Y23" s="77">
        <v>119.5</v>
      </c>
      <c r="Z23" s="77"/>
      <c r="AA23" s="79">
        <f t="shared" si="2"/>
        <v>2627.5</v>
      </c>
    </row>
    <row r="24" spans="1:27" ht="24.95" customHeight="1" x14ac:dyDescent="0.2">
      <c r="A24" s="85" t="s">
        <v>19</v>
      </c>
      <c r="B24" s="77">
        <v>311</v>
      </c>
      <c r="C24" s="77">
        <v>295.99999999999994</v>
      </c>
      <c r="D24" s="77">
        <v>289</v>
      </c>
      <c r="E24" s="77">
        <v>286.99999999999994</v>
      </c>
      <c r="F24" s="77">
        <v>293</v>
      </c>
      <c r="G24" s="77">
        <v>304</v>
      </c>
      <c r="H24" s="77">
        <v>361.00000000000006</v>
      </c>
      <c r="I24" s="77">
        <v>419.00000000000006</v>
      </c>
      <c r="J24" s="77">
        <v>460.00000000000006</v>
      </c>
      <c r="K24" s="77">
        <v>473</v>
      </c>
      <c r="L24" s="77">
        <v>480.99999999999994</v>
      </c>
      <c r="M24" s="77">
        <v>491.00000000000006</v>
      </c>
      <c r="N24" s="77">
        <v>494</v>
      </c>
      <c r="O24" s="77">
        <v>480.99999999999994</v>
      </c>
      <c r="P24" s="77">
        <v>457.99999999999994</v>
      </c>
      <c r="Q24" s="77">
        <v>446</v>
      </c>
      <c r="R24" s="77">
        <v>450</v>
      </c>
      <c r="S24" s="77">
        <v>460.99999999999994</v>
      </c>
      <c r="T24" s="77">
        <v>467</v>
      </c>
      <c r="U24" s="77">
        <v>468</v>
      </c>
      <c r="V24" s="77">
        <v>463.99999999999994</v>
      </c>
      <c r="W24" s="77">
        <v>422.00000000000006</v>
      </c>
      <c r="X24" s="77">
        <v>379</v>
      </c>
      <c r="Y24" s="77">
        <v>336</v>
      </c>
      <c r="Z24" s="77"/>
      <c r="AA24" s="79">
        <f t="shared" si="2"/>
        <v>9791</v>
      </c>
    </row>
    <row r="25" spans="1:27" ht="30" customHeight="1" thickBot="1" x14ac:dyDescent="0.25">
      <c r="A25" s="86" t="s">
        <v>20</v>
      </c>
      <c r="B25" s="87">
        <f t="shared" ref="B25:AA25" si="3">SUM(B19:B24)</f>
        <v>4666.6869999999999</v>
      </c>
      <c r="C25" s="88">
        <f t="shared" si="3"/>
        <v>4533.6260000000002</v>
      </c>
      <c r="D25" s="88">
        <f t="shared" si="3"/>
        <v>4420.6590000000006</v>
      </c>
      <c r="E25" s="88">
        <f t="shared" si="3"/>
        <v>4417.8310000000001</v>
      </c>
      <c r="F25" s="88">
        <f t="shared" si="3"/>
        <v>4476.59</v>
      </c>
      <c r="G25" s="88">
        <f t="shared" si="3"/>
        <v>4636.4129999999996</v>
      </c>
      <c r="H25" s="88">
        <f t="shared" si="3"/>
        <v>5152.5010000000002</v>
      </c>
      <c r="I25" s="88">
        <f t="shared" si="3"/>
        <v>5704.4040000000005</v>
      </c>
      <c r="J25" s="88">
        <f t="shared" si="3"/>
        <v>6386.6419999999998</v>
      </c>
      <c r="K25" s="88">
        <f t="shared" si="3"/>
        <v>6742.8909999999996</v>
      </c>
      <c r="L25" s="88">
        <f t="shared" si="3"/>
        <v>6891.27</v>
      </c>
      <c r="M25" s="88">
        <f t="shared" si="3"/>
        <v>7169.3109999999997</v>
      </c>
      <c r="N25" s="88">
        <f t="shared" si="3"/>
        <v>7363.4450000000006</v>
      </c>
      <c r="O25" s="88">
        <f t="shared" si="3"/>
        <v>7023.616</v>
      </c>
      <c r="P25" s="88">
        <f t="shared" si="3"/>
        <v>6988.2929999999997</v>
      </c>
      <c r="Q25" s="88">
        <f t="shared" si="3"/>
        <v>6744.5430000000006</v>
      </c>
      <c r="R25" s="88">
        <f t="shared" si="3"/>
        <v>6613.62</v>
      </c>
      <c r="S25" s="88">
        <f t="shared" si="3"/>
        <v>6430.8760000000002</v>
      </c>
      <c r="T25" s="88">
        <f t="shared" si="3"/>
        <v>6335.6719999999996</v>
      </c>
      <c r="U25" s="88">
        <f t="shared" si="3"/>
        <v>6369.223</v>
      </c>
      <c r="V25" s="88">
        <f t="shared" si="3"/>
        <v>6400.3720000000003</v>
      </c>
      <c r="W25" s="88">
        <f t="shared" si="3"/>
        <v>5958.49</v>
      </c>
      <c r="X25" s="88">
        <f t="shared" si="3"/>
        <v>5685.8059999999996</v>
      </c>
      <c r="Y25" s="88">
        <f t="shared" si="3"/>
        <v>5235.8559999999998</v>
      </c>
      <c r="Z25" s="89">
        <f t="shared" si="3"/>
        <v>0</v>
      </c>
      <c r="AA25" s="90">
        <f t="shared" si="3"/>
        <v>142348.63699999999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597.5</v>
      </c>
      <c r="C28" s="72">
        <v>578</v>
      </c>
      <c r="D28" s="72">
        <v>568</v>
      </c>
      <c r="E28" s="72">
        <v>565</v>
      </c>
      <c r="F28" s="72">
        <v>572.5</v>
      </c>
      <c r="G28" s="72">
        <v>586.75</v>
      </c>
      <c r="H28" s="72">
        <v>688.53</v>
      </c>
      <c r="I28" s="72">
        <v>748.92</v>
      </c>
      <c r="J28" s="72">
        <v>775.94</v>
      </c>
      <c r="K28" s="72">
        <v>791.35</v>
      </c>
      <c r="L28" s="72">
        <v>791.76</v>
      </c>
      <c r="M28" s="72">
        <v>809.64</v>
      </c>
      <c r="N28" s="72">
        <v>814.95</v>
      </c>
      <c r="O28" s="72">
        <v>801.47</v>
      </c>
      <c r="P28" s="72">
        <v>778.9</v>
      </c>
      <c r="Q28" s="72">
        <v>770.76</v>
      </c>
      <c r="R28" s="72">
        <v>804.4</v>
      </c>
      <c r="S28" s="72">
        <v>807.47</v>
      </c>
      <c r="T28" s="72">
        <v>818.46</v>
      </c>
      <c r="U28" s="72">
        <v>832.16</v>
      </c>
      <c r="V28" s="72">
        <v>831</v>
      </c>
      <c r="W28" s="72">
        <v>778.5</v>
      </c>
      <c r="X28" s="72">
        <v>726</v>
      </c>
      <c r="Y28" s="72">
        <v>626.5</v>
      </c>
      <c r="Z28" s="73"/>
      <c r="AA28" s="74">
        <f>SUM(B28:Z28)</f>
        <v>17464.46</v>
      </c>
    </row>
    <row r="29" spans="1:27" ht="24.95" customHeight="1" x14ac:dyDescent="0.2">
      <c r="A29" s="75" t="s">
        <v>23</v>
      </c>
      <c r="B29" s="76">
        <v>4386.1869999999999</v>
      </c>
      <c r="C29" s="77">
        <v>4247.6260000000002</v>
      </c>
      <c r="D29" s="77">
        <v>4072.6590000000001</v>
      </c>
      <c r="E29" s="77">
        <v>4053.8310000000001</v>
      </c>
      <c r="F29" s="77">
        <v>4171.09</v>
      </c>
      <c r="G29" s="77">
        <v>4289.6629999999996</v>
      </c>
      <c r="H29" s="77">
        <v>4673.9709999999995</v>
      </c>
      <c r="I29" s="77">
        <v>5210.4840000000004</v>
      </c>
      <c r="J29" s="77">
        <v>5886.7020000000002</v>
      </c>
      <c r="K29" s="77">
        <v>6277.5410000000002</v>
      </c>
      <c r="L29" s="77">
        <v>6388.51</v>
      </c>
      <c r="M29" s="77">
        <v>6724.6710000000003</v>
      </c>
      <c r="N29" s="77">
        <v>6887.4949999999999</v>
      </c>
      <c r="O29" s="77">
        <v>6556.1459999999997</v>
      </c>
      <c r="P29" s="77">
        <v>6673.393</v>
      </c>
      <c r="Q29" s="77">
        <v>6278.7830000000004</v>
      </c>
      <c r="R29" s="77">
        <v>6147.22</v>
      </c>
      <c r="S29" s="77">
        <v>5957.4059999999999</v>
      </c>
      <c r="T29" s="77">
        <v>5784.2120000000004</v>
      </c>
      <c r="U29" s="77">
        <v>5793.0630000000001</v>
      </c>
      <c r="V29" s="77">
        <v>5832.3720000000003</v>
      </c>
      <c r="W29" s="77">
        <v>5461.99</v>
      </c>
      <c r="X29" s="77">
        <v>5366.13</v>
      </c>
      <c r="Y29" s="77">
        <v>4805.3559999999998</v>
      </c>
      <c r="Z29" s="78"/>
      <c r="AA29" s="79">
        <f>SUM(B29:Z29)</f>
        <v>131926.50099999999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4983.6869999999999</v>
      </c>
      <c r="C31" s="62">
        <f t="shared" si="4"/>
        <v>4825.6260000000002</v>
      </c>
      <c r="D31" s="62">
        <f t="shared" si="4"/>
        <v>4640.6589999999997</v>
      </c>
      <c r="E31" s="62">
        <f t="shared" si="4"/>
        <v>4618.8310000000001</v>
      </c>
      <c r="F31" s="62">
        <f t="shared" si="4"/>
        <v>4743.59</v>
      </c>
      <c r="G31" s="62">
        <f t="shared" si="4"/>
        <v>4876.4129999999996</v>
      </c>
      <c r="H31" s="62">
        <f t="shared" si="4"/>
        <v>5362.5009999999993</v>
      </c>
      <c r="I31" s="62">
        <f t="shared" si="4"/>
        <v>5959.4040000000005</v>
      </c>
      <c r="J31" s="62">
        <f t="shared" si="4"/>
        <v>6662.6419999999998</v>
      </c>
      <c r="K31" s="62">
        <f t="shared" si="4"/>
        <v>7068.8910000000005</v>
      </c>
      <c r="L31" s="62">
        <f t="shared" si="4"/>
        <v>7180.27</v>
      </c>
      <c r="M31" s="62">
        <f t="shared" si="4"/>
        <v>7534.3110000000006</v>
      </c>
      <c r="N31" s="62">
        <f t="shared" si="4"/>
        <v>7702.4449999999997</v>
      </c>
      <c r="O31" s="62">
        <f t="shared" si="4"/>
        <v>7357.616</v>
      </c>
      <c r="P31" s="62">
        <f t="shared" si="4"/>
        <v>7452.2929999999997</v>
      </c>
      <c r="Q31" s="62">
        <f t="shared" si="4"/>
        <v>7049.5430000000006</v>
      </c>
      <c r="R31" s="62">
        <f t="shared" si="4"/>
        <v>6951.62</v>
      </c>
      <c r="S31" s="62">
        <f t="shared" si="4"/>
        <v>6764.8760000000002</v>
      </c>
      <c r="T31" s="62">
        <f t="shared" si="4"/>
        <v>6602.6720000000005</v>
      </c>
      <c r="U31" s="62">
        <f t="shared" si="4"/>
        <v>6625.223</v>
      </c>
      <c r="V31" s="62">
        <f t="shared" si="4"/>
        <v>6663.3720000000003</v>
      </c>
      <c r="W31" s="62">
        <f t="shared" si="4"/>
        <v>6240.49</v>
      </c>
      <c r="X31" s="62">
        <f t="shared" si="4"/>
        <v>6092.13</v>
      </c>
      <c r="Y31" s="62">
        <f t="shared" si="4"/>
        <v>5431.8559999999998</v>
      </c>
      <c r="Z31" s="63">
        <f t="shared" si="4"/>
        <v>0</v>
      </c>
      <c r="AA31" s="64">
        <f t="shared" si="4"/>
        <v>149390.96099999998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</v>
      </c>
      <c r="C34" s="95">
        <v>40</v>
      </c>
      <c r="D34" s="95">
        <v>35</v>
      </c>
      <c r="E34" s="95">
        <v>70</v>
      </c>
      <c r="F34" s="95">
        <v>95</v>
      </c>
      <c r="G34" s="95">
        <v>40</v>
      </c>
      <c r="H34" s="95">
        <v>51</v>
      </c>
      <c r="I34" s="95">
        <v>63</v>
      </c>
      <c r="J34" s="95">
        <v>68</v>
      </c>
      <c r="K34" s="95">
        <v>104</v>
      </c>
      <c r="L34" s="95">
        <v>103</v>
      </c>
      <c r="M34" s="95">
        <v>114</v>
      </c>
      <c r="N34" s="95">
        <v>85</v>
      </c>
      <c r="O34" s="95">
        <v>95</v>
      </c>
      <c r="P34" s="95">
        <v>84</v>
      </c>
      <c r="Q34" s="95">
        <v>74</v>
      </c>
      <c r="R34" s="95">
        <v>123</v>
      </c>
      <c r="S34" s="95">
        <v>135</v>
      </c>
      <c r="T34" s="95">
        <v>58</v>
      </c>
      <c r="U34" s="95">
        <v>69</v>
      </c>
      <c r="V34" s="95">
        <v>72</v>
      </c>
      <c r="W34" s="95">
        <v>82</v>
      </c>
      <c r="X34" s="95">
        <v>94</v>
      </c>
      <c r="Y34" s="95">
        <v>67</v>
      </c>
      <c r="Z34" s="96"/>
      <c r="AA34" s="74">
        <f t="shared" ref="AA34:AA39" si="5">SUM(B34:Z34)</f>
        <v>1852</v>
      </c>
    </row>
    <row r="35" spans="1:27" ht="24.95" customHeight="1" x14ac:dyDescent="0.2">
      <c r="A35" s="97" t="s">
        <v>41</v>
      </c>
      <c r="B35" s="98">
        <v>286</v>
      </c>
      <c r="C35" s="99">
        <v>252</v>
      </c>
      <c r="D35" s="99">
        <v>185</v>
      </c>
      <c r="E35" s="99">
        <v>131</v>
      </c>
      <c r="F35" s="99">
        <v>172</v>
      </c>
      <c r="G35" s="99">
        <v>200</v>
      </c>
      <c r="H35" s="99">
        <v>159</v>
      </c>
      <c r="I35" s="99">
        <v>192</v>
      </c>
      <c r="J35" s="99">
        <v>208</v>
      </c>
      <c r="K35" s="99">
        <v>200</v>
      </c>
      <c r="L35" s="99">
        <v>164</v>
      </c>
      <c r="M35" s="99">
        <v>204</v>
      </c>
      <c r="N35" s="99">
        <v>201</v>
      </c>
      <c r="O35" s="99">
        <v>212</v>
      </c>
      <c r="P35" s="99">
        <v>217</v>
      </c>
      <c r="Q35" s="99">
        <v>209</v>
      </c>
      <c r="R35" s="99">
        <v>193</v>
      </c>
      <c r="S35" s="99">
        <v>199</v>
      </c>
      <c r="T35" s="99">
        <v>209</v>
      </c>
      <c r="U35" s="99">
        <v>187</v>
      </c>
      <c r="V35" s="99">
        <v>191</v>
      </c>
      <c r="W35" s="99">
        <v>200</v>
      </c>
      <c r="X35" s="99">
        <v>223</v>
      </c>
      <c r="Y35" s="99">
        <v>129</v>
      </c>
      <c r="Z35" s="100"/>
      <c r="AA35" s="79">
        <f t="shared" si="5"/>
        <v>4723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386.9</v>
      </c>
      <c r="I36" s="99"/>
      <c r="J36" s="99">
        <v>268.2</v>
      </c>
      <c r="K36" s="99">
        <v>217.4</v>
      </c>
      <c r="L36" s="99">
        <v>369.6</v>
      </c>
      <c r="M36" s="99">
        <v>338</v>
      </c>
      <c r="N36" s="99">
        <v>104.8</v>
      </c>
      <c r="O36" s="99">
        <v>28.2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1713.1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22</v>
      </c>
      <c r="L37" s="99">
        <v>22</v>
      </c>
      <c r="M37" s="99">
        <v>47</v>
      </c>
      <c r="N37" s="99">
        <v>53</v>
      </c>
      <c r="O37" s="99">
        <v>27</v>
      </c>
      <c r="P37" s="99">
        <v>163</v>
      </c>
      <c r="Q37" s="99">
        <v>22</v>
      </c>
      <c r="R37" s="99">
        <v>22</v>
      </c>
      <c r="S37" s="99"/>
      <c r="T37" s="99"/>
      <c r="U37" s="99"/>
      <c r="V37" s="99"/>
      <c r="W37" s="99"/>
      <c r="X37" s="99">
        <v>89.323999999999998</v>
      </c>
      <c r="Y37" s="99"/>
      <c r="Z37" s="100"/>
      <c r="AA37" s="79">
        <f t="shared" si="5"/>
        <v>467.32400000000001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317</v>
      </c>
      <c r="C39" s="88">
        <f t="shared" si="6"/>
        <v>292</v>
      </c>
      <c r="D39" s="88">
        <f t="shared" si="6"/>
        <v>220</v>
      </c>
      <c r="E39" s="88">
        <f t="shared" si="6"/>
        <v>201</v>
      </c>
      <c r="F39" s="88">
        <f t="shared" si="6"/>
        <v>267</v>
      </c>
      <c r="G39" s="88">
        <f t="shared" si="6"/>
        <v>240</v>
      </c>
      <c r="H39" s="88">
        <f t="shared" si="6"/>
        <v>596.9</v>
      </c>
      <c r="I39" s="88">
        <f t="shared" si="6"/>
        <v>255</v>
      </c>
      <c r="J39" s="88">
        <f t="shared" si="6"/>
        <v>544.20000000000005</v>
      </c>
      <c r="K39" s="88">
        <f t="shared" si="6"/>
        <v>543.4</v>
      </c>
      <c r="L39" s="88">
        <f t="shared" si="6"/>
        <v>658.6</v>
      </c>
      <c r="M39" s="88">
        <f t="shared" si="6"/>
        <v>703</v>
      </c>
      <c r="N39" s="88">
        <f t="shared" si="6"/>
        <v>443.8</v>
      </c>
      <c r="O39" s="88">
        <f t="shared" si="6"/>
        <v>362.2</v>
      </c>
      <c r="P39" s="88">
        <f t="shared" si="6"/>
        <v>464</v>
      </c>
      <c r="Q39" s="88">
        <f t="shared" si="6"/>
        <v>305</v>
      </c>
      <c r="R39" s="88">
        <f t="shared" si="6"/>
        <v>338</v>
      </c>
      <c r="S39" s="88">
        <f t="shared" si="6"/>
        <v>334</v>
      </c>
      <c r="T39" s="88">
        <f t="shared" si="6"/>
        <v>267</v>
      </c>
      <c r="U39" s="88">
        <f t="shared" si="6"/>
        <v>256</v>
      </c>
      <c r="V39" s="88">
        <f t="shared" si="6"/>
        <v>263</v>
      </c>
      <c r="W39" s="88">
        <f t="shared" si="6"/>
        <v>282</v>
      </c>
      <c r="X39" s="88">
        <f t="shared" si="6"/>
        <v>406.32400000000001</v>
      </c>
      <c r="Y39" s="88">
        <f t="shared" si="6"/>
        <v>196</v>
      </c>
      <c r="Z39" s="89">
        <f t="shared" si="6"/>
        <v>0</v>
      </c>
      <c r="AA39" s="90">
        <f t="shared" si="5"/>
        <v>8755.4240000000009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386.9</v>
      </c>
      <c r="I44" s="99"/>
      <c r="J44" s="99">
        <v>268.2</v>
      </c>
      <c r="K44" s="99">
        <v>217.4</v>
      </c>
      <c r="L44" s="99">
        <v>369.6</v>
      </c>
      <c r="M44" s="99">
        <v>338</v>
      </c>
      <c r="N44" s="99">
        <v>104.8</v>
      </c>
      <c r="O44" s="99">
        <v>28.2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1713.1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52</v>
      </c>
      <c r="C47" s="99">
        <v>41</v>
      </c>
      <c r="D47" s="99">
        <v>37</v>
      </c>
      <c r="E47" s="99">
        <v>37</v>
      </c>
      <c r="F47" s="99">
        <v>44</v>
      </c>
      <c r="G47" s="99">
        <v>51</v>
      </c>
      <c r="H47" s="99">
        <v>90</v>
      </c>
      <c r="I47" s="99">
        <v>125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2877</v>
      </c>
    </row>
    <row r="48" spans="1:27" ht="30" customHeight="1" thickBot="1" x14ac:dyDescent="0.25">
      <c r="A48" s="86" t="s">
        <v>48</v>
      </c>
      <c r="B48" s="87">
        <f>SUM(B42:B47)</f>
        <v>52</v>
      </c>
      <c r="C48" s="88">
        <f t="shared" ref="C48:Z48" si="8">SUM(C42:C47)</f>
        <v>41</v>
      </c>
      <c r="D48" s="88">
        <f t="shared" si="8"/>
        <v>37</v>
      </c>
      <c r="E48" s="88">
        <f t="shared" si="8"/>
        <v>37</v>
      </c>
      <c r="F48" s="88">
        <f t="shared" si="8"/>
        <v>44</v>
      </c>
      <c r="G48" s="88">
        <f t="shared" si="8"/>
        <v>51</v>
      </c>
      <c r="H48" s="88">
        <f t="shared" si="8"/>
        <v>476.9</v>
      </c>
      <c r="I48" s="88">
        <f t="shared" si="8"/>
        <v>125</v>
      </c>
      <c r="J48" s="88">
        <f t="shared" si="8"/>
        <v>418.2</v>
      </c>
      <c r="K48" s="88">
        <f t="shared" si="8"/>
        <v>367.4</v>
      </c>
      <c r="L48" s="88">
        <f t="shared" si="8"/>
        <v>519.6</v>
      </c>
      <c r="M48" s="88">
        <f t="shared" si="8"/>
        <v>488</v>
      </c>
      <c r="N48" s="88">
        <f t="shared" si="8"/>
        <v>254.8</v>
      </c>
      <c r="O48" s="88">
        <f t="shared" si="8"/>
        <v>178.2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4590.1000000000004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4983.6869999999999</v>
      </c>
      <c r="C51" s="88">
        <f t="shared" si="10"/>
        <v>4825.6260000000002</v>
      </c>
      <c r="D51" s="88">
        <f t="shared" si="10"/>
        <v>4640.6590000000006</v>
      </c>
      <c r="E51" s="88">
        <f t="shared" si="10"/>
        <v>4618.8310000000001</v>
      </c>
      <c r="F51" s="88">
        <f t="shared" si="10"/>
        <v>4743.59</v>
      </c>
      <c r="G51" s="88">
        <f t="shared" si="10"/>
        <v>4876.4129999999996</v>
      </c>
      <c r="H51" s="88">
        <f t="shared" si="10"/>
        <v>5749.4009999999998</v>
      </c>
      <c r="I51" s="88">
        <f t="shared" si="10"/>
        <v>5959.4040000000005</v>
      </c>
      <c r="J51" s="88">
        <f t="shared" si="10"/>
        <v>6930.8419999999996</v>
      </c>
      <c r="K51" s="88">
        <f t="shared" si="10"/>
        <v>7286.2909999999993</v>
      </c>
      <c r="L51" s="88">
        <f t="shared" si="10"/>
        <v>7549.8700000000008</v>
      </c>
      <c r="M51" s="88">
        <f t="shared" si="10"/>
        <v>7872.3109999999997</v>
      </c>
      <c r="N51" s="88">
        <f t="shared" si="10"/>
        <v>7807.2450000000008</v>
      </c>
      <c r="O51" s="88">
        <f t="shared" si="10"/>
        <v>7385.8159999999998</v>
      </c>
      <c r="P51" s="88">
        <f t="shared" si="10"/>
        <v>7452.2929999999997</v>
      </c>
      <c r="Q51" s="88">
        <f t="shared" si="10"/>
        <v>7049.5430000000006</v>
      </c>
      <c r="R51" s="88">
        <f t="shared" si="10"/>
        <v>6951.62</v>
      </c>
      <c r="S51" s="88">
        <f t="shared" si="10"/>
        <v>6764.8760000000002</v>
      </c>
      <c r="T51" s="88">
        <f t="shared" si="10"/>
        <v>6602.6719999999996</v>
      </c>
      <c r="U51" s="88">
        <f t="shared" si="10"/>
        <v>6625.223</v>
      </c>
      <c r="V51" s="88">
        <f t="shared" si="10"/>
        <v>6663.3720000000003</v>
      </c>
      <c r="W51" s="88">
        <f t="shared" si="10"/>
        <v>6240.49</v>
      </c>
      <c r="X51" s="88">
        <f t="shared" si="10"/>
        <v>6092.1299999999992</v>
      </c>
      <c r="Y51" s="88">
        <f t="shared" si="10"/>
        <v>5431.8559999999998</v>
      </c>
      <c r="Z51" s="89">
        <f t="shared" si="10"/>
        <v>0</v>
      </c>
      <c r="AA51" s="104">
        <f>SUM(B51:Z51)</f>
        <v>151104.06100000002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-488.3</v>
      </c>
      <c r="C4" s="18">
        <v>-715</v>
      </c>
      <c r="D4" s="18">
        <v>-715</v>
      </c>
      <c r="E4" s="18">
        <v>-715</v>
      </c>
      <c r="F4" s="18">
        <v>-715</v>
      </c>
      <c r="G4" s="18">
        <v>-630</v>
      </c>
      <c r="H4" s="18">
        <v>386.9</v>
      </c>
      <c r="I4" s="18">
        <v>-28.4</v>
      </c>
      <c r="J4" s="18">
        <v>268.2</v>
      </c>
      <c r="K4" s="18">
        <v>217.4</v>
      </c>
      <c r="L4" s="18">
        <v>369.6</v>
      </c>
      <c r="M4" s="18">
        <v>338</v>
      </c>
      <c r="N4" s="18">
        <v>104.8</v>
      </c>
      <c r="O4" s="18">
        <v>28.2</v>
      </c>
      <c r="P4" s="18">
        <v>-172.1</v>
      </c>
      <c r="Q4" s="18">
        <v>-215.6</v>
      </c>
      <c r="R4" s="18">
        <v>-301.89999999999998</v>
      </c>
      <c r="S4" s="18">
        <v>-633.29999999999995</v>
      </c>
      <c r="T4" s="18">
        <v>-106.6</v>
      </c>
      <c r="U4" s="18">
        <v>-294.3</v>
      </c>
      <c r="V4" s="18">
        <v>-436.4</v>
      </c>
      <c r="W4" s="18">
        <v>-272.60000000000002</v>
      </c>
      <c r="X4" s="18">
        <v>-623.70000000000005</v>
      </c>
      <c r="Y4" s="18">
        <v>-715</v>
      </c>
      <c r="Z4" s="19"/>
      <c r="AA4" s="111">
        <f>SUM(B4:Z4)</f>
        <v>-6065.1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106.23</v>
      </c>
      <c r="C7" s="117">
        <v>96.91</v>
      </c>
      <c r="D7" s="117">
        <v>94.99</v>
      </c>
      <c r="E7" s="117">
        <v>95.85</v>
      </c>
      <c r="F7" s="117">
        <v>94.95</v>
      </c>
      <c r="G7" s="117">
        <v>94.56</v>
      </c>
      <c r="H7" s="117">
        <v>115.09</v>
      </c>
      <c r="I7" s="117">
        <v>135.74</v>
      </c>
      <c r="J7" s="117">
        <v>138.22999999999999</v>
      </c>
      <c r="K7" s="117">
        <v>93.14</v>
      </c>
      <c r="L7" s="117">
        <v>118.07</v>
      </c>
      <c r="M7" s="117">
        <v>97.75</v>
      </c>
      <c r="N7" s="117">
        <v>66.5</v>
      </c>
      <c r="O7" s="117">
        <v>90.82</v>
      </c>
      <c r="P7" s="117">
        <v>46.57</v>
      </c>
      <c r="Q7" s="117">
        <v>83.8</v>
      </c>
      <c r="R7" s="117">
        <v>110.83</v>
      </c>
      <c r="S7" s="117">
        <v>109.21</v>
      </c>
      <c r="T7" s="117">
        <v>125.13</v>
      </c>
      <c r="U7" s="117">
        <v>134.91</v>
      </c>
      <c r="V7" s="117">
        <v>137.1</v>
      </c>
      <c r="W7" s="117">
        <v>130.69999999999999</v>
      </c>
      <c r="X7" s="117">
        <v>53.45</v>
      </c>
      <c r="Y7" s="117">
        <v>106.81</v>
      </c>
      <c r="Z7" s="118"/>
      <c r="AA7" s="119">
        <f>IF(SUM(B7:Z7)&lt;&gt;0,AVERAGEIF(B7:Z7,"&lt;&gt;"""),"")</f>
        <v>103.22249999999997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488.3</v>
      </c>
      <c r="C13" s="129">
        <v>715</v>
      </c>
      <c r="D13" s="129">
        <v>715</v>
      </c>
      <c r="E13" s="129">
        <v>715</v>
      </c>
      <c r="F13" s="129">
        <v>715</v>
      </c>
      <c r="G13" s="129">
        <v>630</v>
      </c>
      <c r="H13" s="129"/>
      <c r="I13" s="129">
        <v>28.4</v>
      </c>
      <c r="J13" s="129"/>
      <c r="K13" s="129"/>
      <c r="L13" s="129"/>
      <c r="M13" s="129"/>
      <c r="N13" s="129"/>
      <c r="O13" s="129"/>
      <c r="P13" s="129">
        <v>172.1</v>
      </c>
      <c r="Q13" s="129">
        <v>215.6</v>
      </c>
      <c r="R13" s="129">
        <v>301.89999999999998</v>
      </c>
      <c r="S13" s="129">
        <v>633.29999999999995</v>
      </c>
      <c r="T13" s="129">
        <v>106.6</v>
      </c>
      <c r="U13" s="129">
        <v>294.3</v>
      </c>
      <c r="V13" s="129">
        <v>436.4</v>
      </c>
      <c r="W13" s="129">
        <v>272.60000000000002</v>
      </c>
      <c r="X13" s="129">
        <v>623.70000000000005</v>
      </c>
      <c r="Y13" s="130">
        <v>715</v>
      </c>
      <c r="Z13" s="131"/>
      <c r="AA13" s="132">
        <f t="shared" si="0"/>
        <v>7778.2000000000007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488.3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630</v>
      </c>
      <c r="H16" s="135">
        <f t="shared" si="1"/>
        <v>0</v>
      </c>
      <c r="I16" s="135">
        <f t="shared" si="1"/>
        <v>28.4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172.1</v>
      </c>
      <c r="Q16" s="135">
        <f t="shared" si="1"/>
        <v>215.6</v>
      </c>
      <c r="R16" s="135">
        <f t="shared" si="1"/>
        <v>301.89999999999998</v>
      </c>
      <c r="S16" s="135">
        <f t="shared" si="1"/>
        <v>633.29999999999995</v>
      </c>
      <c r="T16" s="135">
        <f t="shared" si="1"/>
        <v>106.6</v>
      </c>
      <c r="U16" s="135">
        <f t="shared" si="1"/>
        <v>294.3</v>
      </c>
      <c r="V16" s="135">
        <f t="shared" si="1"/>
        <v>436.4</v>
      </c>
      <c r="W16" s="135">
        <f t="shared" si="1"/>
        <v>272.60000000000002</v>
      </c>
      <c r="X16" s="135">
        <f t="shared" si="1"/>
        <v>623.70000000000005</v>
      </c>
      <c r="Y16" s="135">
        <f t="shared" si="1"/>
        <v>715</v>
      </c>
      <c r="Z16" s="136" t="str">
        <f t="shared" si="1"/>
        <v/>
      </c>
      <c r="AA16" s="90">
        <f t="shared" si="0"/>
        <v>7778.2000000000007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386.9</v>
      </c>
      <c r="I21" s="129"/>
      <c r="J21" s="129">
        <v>268.2</v>
      </c>
      <c r="K21" s="129">
        <v>217.4</v>
      </c>
      <c r="L21" s="129">
        <v>369.6</v>
      </c>
      <c r="M21" s="129">
        <v>338</v>
      </c>
      <c r="N21" s="129">
        <v>104.8</v>
      </c>
      <c r="O21" s="129">
        <v>28.2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1713.1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386.9</v>
      </c>
      <c r="I24" s="135">
        <f t="shared" si="3"/>
        <v>0</v>
      </c>
      <c r="J24" s="135">
        <f t="shared" si="3"/>
        <v>268.2</v>
      </c>
      <c r="K24" s="135">
        <f t="shared" si="3"/>
        <v>217.4</v>
      </c>
      <c r="L24" s="135">
        <f t="shared" si="3"/>
        <v>369.6</v>
      </c>
      <c r="M24" s="135">
        <f t="shared" si="3"/>
        <v>338</v>
      </c>
      <c r="N24" s="135">
        <f t="shared" si="3"/>
        <v>104.8</v>
      </c>
      <c r="O24" s="135">
        <f t="shared" si="3"/>
        <v>28.2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1713.1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2023-06-22T11:06:29Z</dcterms:created>
  <dcterms:modified xsi:type="dcterms:W3CDTF">2023-06-22T11:06:30Z</dcterms:modified>
</cp:coreProperties>
</file>