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<sst xmlns="http://schemas.openxmlformats.org/spreadsheetml/2006/main" count="117" uniqueCount="53">
  <si>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21/06/2023 14:14:27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</si>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</sst>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1">
                  <c:v>216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B2-414C-8C17-382C7641281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126</c:v>
                </c:pt>
                <c:pt idx="1">
                  <c:v>126</c:v>
                </c:pt>
                <c:pt idx="2">
                  <c:v>126</c:v>
                </c:pt>
                <c:pt idx="3">
                  <c:v>126</c:v>
                </c:pt>
                <c:pt idx="4">
                  <c:v>126</c:v>
                </c:pt>
                <c:pt idx="5">
                  <c:v>126</c:v>
                </c:pt>
                <c:pt idx="6">
                  <c:v>126</c:v>
                </c:pt>
                <c:pt idx="7">
                  <c:v>126</c:v>
                </c:pt>
                <c:pt idx="8">
                  <c:v>126</c:v>
                </c:pt>
                <c:pt idx="9">
                  <c:v>126</c:v>
                </c:pt>
                <c:pt idx="10">
                  <c:v>126</c:v>
                </c:pt>
                <c:pt idx="11">
                  <c:v>126</c:v>
                </c:pt>
                <c:pt idx="12">
                  <c:v>126</c:v>
                </c:pt>
                <c:pt idx="13">
                  <c:v>126</c:v>
                </c:pt>
                <c:pt idx="14">
                  <c:v>126</c:v>
                </c:pt>
                <c:pt idx="15">
                  <c:v>126</c:v>
                </c:pt>
                <c:pt idx="16">
                  <c:v>126</c:v>
                </c:pt>
                <c:pt idx="17">
                  <c:v>126</c:v>
                </c:pt>
                <c:pt idx="18">
                  <c:v>143</c:v>
                </c:pt>
                <c:pt idx="19">
                  <c:v>159</c:v>
                </c:pt>
                <c:pt idx="20">
                  <c:v>164</c:v>
                </c:pt>
                <c:pt idx="21">
                  <c:v>126</c:v>
                </c:pt>
                <c:pt idx="22">
                  <c:v>126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B2-414C-8C17-382C7641281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2593.6779999999999</c:v>
                </c:pt>
                <c:pt idx="1">
                  <c:v>1982.9</c:v>
                </c:pt>
                <c:pt idx="2">
                  <c:v>1773.9</c:v>
                </c:pt>
                <c:pt idx="3">
                  <c:v>1985.0309999999999</c:v>
                </c:pt>
                <c:pt idx="4">
                  <c:v>1969.0930000000001</c:v>
                </c:pt>
                <c:pt idx="5">
                  <c:v>1482.9</c:v>
                </c:pt>
                <c:pt idx="6">
                  <c:v>1622.9</c:v>
                </c:pt>
                <c:pt idx="7">
                  <c:v>1660.9</c:v>
                </c:pt>
                <c:pt idx="8">
                  <c:v>1482.9</c:v>
                </c:pt>
                <c:pt idx="9">
                  <c:v>1267.9000000000001</c:v>
                </c:pt>
                <c:pt idx="10">
                  <c:v>1277.9000000000001</c:v>
                </c:pt>
                <c:pt idx="11">
                  <c:v>1257.9000000000001</c:v>
                </c:pt>
                <c:pt idx="12">
                  <c:v>1167.9000000000001</c:v>
                </c:pt>
                <c:pt idx="13">
                  <c:v>1167.9000000000001</c:v>
                </c:pt>
                <c:pt idx="14">
                  <c:v>1167.9000000000001</c:v>
                </c:pt>
                <c:pt idx="15">
                  <c:v>1397.9</c:v>
                </c:pt>
                <c:pt idx="16">
                  <c:v>1860.808</c:v>
                </c:pt>
                <c:pt idx="17">
                  <c:v>2525.7629999999999</c:v>
                </c:pt>
                <c:pt idx="18">
                  <c:v>2757.123</c:v>
                </c:pt>
                <c:pt idx="19">
                  <c:v>2765.4610000000002</c:v>
                </c:pt>
                <c:pt idx="20">
                  <c:v>2803.5140000000001</c:v>
                </c:pt>
                <c:pt idx="21">
                  <c:v>2814.2890000000002</c:v>
                </c:pt>
                <c:pt idx="22">
                  <c:v>2821.0730000000003</c:v>
                </c:pt>
                <c:pt idx="23">
                  <c:v>2877.8319999999999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B2-414C-8C17-382C7641281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664.8</c:v>
                </c:pt>
                <c:pt idx="1">
                  <c:v>1169.0999999999999</c:v>
                </c:pt>
                <c:pt idx="2">
                  <c:v>1181.5</c:v>
                </c:pt>
                <c:pt idx="3">
                  <c:v>849.4</c:v>
                </c:pt>
                <c:pt idx="4">
                  <c:v>699.2</c:v>
                </c:pt>
                <c:pt idx="5">
                  <c:v>1029</c:v>
                </c:pt>
                <c:pt idx="6">
                  <c:v>833.6</c:v>
                </c:pt>
                <c:pt idx="7">
                  <c:v>533.20000000000005</c:v>
                </c:pt>
                <c:pt idx="8">
                  <c:v>350.6</c:v>
                </c:pt>
                <c:pt idx="9">
                  <c:v>536.70000000000005</c:v>
                </c:pt>
                <c:pt idx="10">
                  <c:v>968</c:v>
                </c:pt>
                <c:pt idx="11">
                  <c:v>923.9</c:v>
                </c:pt>
                <c:pt idx="12">
                  <c:v>889.7</c:v>
                </c:pt>
                <c:pt idx="13">
                  <c:v>531.6</c:v>
                </c:pt>
                <c:pt idx="14">
                  <c:v>455.9</c:v>
                </c:pt>
                <c:pt idx="15">
                  <c:v>577.1</c:v>
                </c:pt>
                <c:pt idx="16">
                  <c:v>612.1</c:v>
                </c:pt>
                <c:pt idx="17">
                  <c:v>390.2</c:v>
                </c:pt>
                <c:pt idx="18">
                  <c:v>425.2</c:v>
                </c:pt>
                <c:pt idx="19">
                  <c:v>571</c:v>
                </c:pt>
                <c:pt idx="20">
                  <c:v>734.2</c:v>
                </c:pt>
                <c:pt idx="21">
                  <c:v>512.20000000000005</c:v>
                </c:pt>
                <c:pt idx="22">
                  <c:v>458.2</c:v>
                </c:pt>
                <c:pt idx="23">
                  <c:v>495.9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B2-414C-8C17-382C7641281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739.1160000000001</c:v>
                </c:pt>
                <c:pt idx="1">
                  <c:v>768.33900000000028</c:v>
                </c:pt>
                <c:pt idx="2">
                  <c:v>807.75900000000013</c:v>
                </c:pt>
                <c:pt idx="3">
                  <c:v>857.0350000000002</c:v>
                </c:pt>
                <c:pt idx="4">
                  <c:v>899.66100000000017</c:v>
                </c:pt>
                <c:pt idx="5">
                  <c:v>1014.4249999999998</c:v>
                </c:pt>
                <c:pt idx="6">
                  <c:v>1359.212</c:v>
                </c:pt>
                <c:pt idx="7">
                  <c:v>1863.046</c:v>
                </c:pt>
                <c:pt idx="8">
                  <c:v>2742.0740000000001</c:v>
                </c:pt>
                <c:pt idx="9">
                  <c:v>3251.3319999999999</c:v>
                </c:pt>
                <c:pt idx="10">
                  <c:v>3950.1679999999992</c:v>
                </c:pt>
                <c:pt idx="11">
                  <c:v>4278.1020000000008</c:v>
                </c:pt>
                <c:pt idx="12">
                  <c:v>4352.0140000000001</c:v>
                </c:pt>
                <c:pt idx="13">
                  <c:v>4678.6740000000018</c:v>
                </c:pt>
                <c:pt idx="14">
                  <c:v>4404.5020000000022</c:v>
                </c:pt>
                <c:pt idx="15">
                  <c:v>3939.1259999999988</c:v>
                </c:pt>
                <c:pt idx="16">
                  <c:v>3027.183</c:v>
                </c:pt>
                <c:pt idx="17">
                  <c:v>2141.2050000000004</c:v>
                </c:pt>
                <c:pt idx="18">
                  <c:v>1580.0060000000001</c:v>
                </c:pt>
                <c:pt idx="19">
                  <c:v>1201.1660000000002</c:v>
                </c:pt>
                <c:pt idx="20">
                  <c:v>1083.278</c:v>
                </c:pt>
                <c:pt idx="21">
                  <c:v>1033.4810000000002</c:v>
                </c:pt>
                <c:pt idx="22">
                  <c:v>1006.2539999999999</c:v>
                </c:pt>
                <c:pt idx="23">
                  <c:v>993.7940000000001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B2-414C-8C17-382C7641281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122</c:v>
                </c:pt>
                <c:pt idx="1">
                  <c:v>122</c:v>
                </c:pt>
                <c:pt idx="2">
                  <c:v>123</c:v>
                </c:pt>
                <c:pt idx="3">
                  <c:v>125</c:v>
                </c:pt>
                <c:pt idx="4">
                  <c:v>128</c:v>
                </c:pt>
                <c:pt idx="5">
                  <c:v>136</c:v>
                </c:pt>
                <c:pt idx="6">
                  <c:v>157</c:v>
                </c:pt>
                <c:pt idx="7">
                  <c:v>184</c:v>
                </c:pt>
                <c:pt idx="8">
                  <c:v>203</c:v>
                </c:pt>
                <c:pt idx="9">
                  <c:v>214</c:v>
                </c:pt>
                <c:pt idx="10">
                  <c:v>221</c:v>
                </c:pt>
                <c:pt idx="11">
                  <c:v>224</c:v>
                </c:pt>
                <c:pt idx="12">
                  <c:v>225</c:v>
                </c:pt>
                <c:pt idx="13">
                  <c:v>224</c:v>
                </c:pt>
                <c:pt idx="14">
                  <c:v>219</c:v>
                </c:pt>
                <c:pt idx="15">
                  <c:v>213</c:v>
                </c:pt>
                <c:pt idx="16">
                  <c:v>202</c:v>
                </c:pt>
                <c:pt idx="17">
                  <c:v>186</c:v>
                </c:pt>
                <c:pt idx="18">
                  <c:v>166</c:v>
                </c:pt>
                <c:pt idx="19">
                  <c:v>152</c:v>
                </c:pt>
                <c:pt idx="20">
                  <c:v>147</c:v>
                </c:pt>
                <c:pt idx="21">
                  <c:v>143</c:v>
                </c:pt>
                <c:pt idx="22">
                  <c:v>138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B2-414C-8C17-382C7641281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</c:v>
                </c:pt>
                <c:pt idx="1">
                  <c:v>28</c:v>
                </c:pt>
                <c:pt idx="2">
                  <c:v>28</c:v>
                </c:pt>
                <c:pt idx="3">
                  <c:v>28</c:v>
                </c:pt>
                <c:pt idx="4">
                  <c:v>206</c:v>
                </c:pt>
                <c:pt idx="5">
                  <c:v>501</c:v>
                </c:pt>
                <c:pt idx="6">
                  <c:v>763</c:v>
                </c:pt>
                <c:pt idx="7">
                  <c:v>801</c:v>
                </c:pt>
                <c:pt idx="8">
                  <c:v>777</c:v>
                </c:pt>
                <c:pt idx="9">
                  <c:v>526</c:v>
                </c:pt>
                <c:pt idx="10">
                  <c:v>54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28</c:v>
                </c:pt>
                <c:pt idx="16">
                  <c:v>128</c:v>
                </c:pt>
                <c:pt idx="17">
                  <c:v>620</c:v>
                </c:pt>
                <c:pt idx="18">
                  <c:v>953</c:v>
                </c:pt>
                <c:pt idx="19">
                  <c:v>1211</c:v>
                </c:pt>
                <c:pt idx="20">
                  <c:v>1215</c:v>
                </c:pt>
                <c:pt idx="21">
                  <c:v>1058</c:v>
                </c:pt>
                <c:pt idx="22">
                  <c:v>762</c:v>
                </c:pt>
                <c:pt idx="23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B2-414C-8C17-382C76412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4581.6270000000004</c:v>
                </c:pt>
                <c:pt idx="1">
                  <c:v>4504.3320000000012</c:v>
                </c:pt>
                <c:pt idx="2">
                  <c:v>4348.1970000000001</c:v>
                </c:pt>
                <c:pt idx="3">
                  <c:v>4278.4429999999993</c:v>
                </c:pt>
                <c:pt idx="4">
                  <c:v>4335.996000000001</c:v>
                </c:pt>
                <c:pt idx="5">
                  <c:v>4597.3180000000011</c:v>
                </c:pt>
                <c:pt idx="6">
                  <c:v>5169.7019999999993</c:v>
                </c:pt>
                <c:pt idx="7">
                  <c:v>5784.1639999999979</c:v>
                </c:pt>
                <c:pt idx="8">
                  <c:v>6297.5830000000014</c:v>
                </c:pt>
                <c:pt idx="9">
                  <c:v>6537.8819999999996</c:v>
                </c:pt>
                <c:pt idx="10">
                  <c:v>6597.0680000000002</c:v>
                </c:pt>
                <c:pt idx="11">
                  <c:v>7053.9380000000001</c:v>
                </c:pt>
                <c:pt idx="12">
                  <c:v>7096.6360000000004</c:v>
                </c:pt>
                <c:pt idx="13">
                  <c:v>7372.2020000000011</c:v>
                </c:pt>
                <c:pt idx="14">
                  <c:v>7017.3009999999995</c:v>
                </c:pt>
                <c:pt idx="15">
                  <c:v>6589.1580000000004</c:v>
                </c:pt>
                <c:pt idx="16">
                  <c:v>6264.0960000000005</c:v>
                </c:pt>
                <c:pt idx="17">
                  <c:v>6297.1350000000011</c:v>
                </c:pt>
                <c:pt idx="18">
                  <c:v>6332.3700000000026</c:v>
                </c:pt>
                <c:pt idx="19">
                  <c:v>6367.612000000001</c:v>
                </c:pt>
                <c:pt idx="20">
                  <c:v>6455.0389999999998</c:v>
                </c:pt>
                <c:pt idx="21">
                  <c:v>5994.9410000000016</c:v>
                </c:pt>
                <c:pt idx="22">
                  <c:v>5619.4930000000004</c:v>
                </c:pt>
                <c:pt idx="23">
                  <c:v>5153.5469999999996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6B2-414C-8C17-382C76412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109.05</c:v>
                </c:pt>
                <c:pt idx="1">
                  <c:v>60.45</c:v>
                </c:pt>
                <c:pt idx="2">
                  <c:v>60.45</c:v>
                </c:pt>
                <c:pt idx="3">
                  <c:v>107.31</c:v>
                </c:pt>
                <c:pt idx="4">
                  <c:v>107.02</c:v>
                </c:pt>
                <c:pt idx="5">
                  <c:v>78.599999999999994</c:v>
                </c:pt>
                <c:pt idx="6">
                  <c:v>44.74</c:v>
                </c:pt>
                <c:pt idx="7">
                  <c:v>45.53</c:v>
                </c:pt>
                <c:pt idx="8">
                  <c:v>44.75</c:v>
                </c:pt>
                <c:pt idx="9">
                  <c:v>23.99</c:v>
                </c:pt>
                <c:pt idx="10">
                  <c:v>62.59</c:v>
                </c:pt>
                <c:pt idx="11">
                  <c:v>25.06</c:v>
                </c:pt>
                <c:pt idx="12">
                  <c:v>34.39</c:v>
                </c:pt>
                <c:pt idx="13">
                  <c:v>14.54</c:v>
                </c:pt>
                <c:pt idx="14">
                  <c:v>18.46</c:v>
                </c:pt>
                <c:pt idx="15">
                  <c:v>72.52</c:v>
                </c:pt>
                <c:pt idx="16">
                  <c:v>105.57</c:v>
                </c:pt>
                <c:pt idx="17">
                  <c:v>106.58</c:v>
                </c:pt>
                <c:pt idx="18">
                  <c:v>137.30000000000001</c:v>
                </c:pt>
                <c:pt idx="19">
                  <c:v>157.43</c:v>
                </c:pt>
                <c:pt idx="20">
                  <c:v>160.61000000000001</c:v>
                </c:pt>
                <c:pt idx="21">
                  <c:v>147.18</c:v>
                </c:pt>
                <c:pt idx="22">
                  <c:v>134.34</c:v>
                </c:pt>
                <c:pt idx="23">
                  <c:v>114.1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6B2-414C-8C17-382C76412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4581.5939999999991</v>
      </c>
      <c r="C4" s="18">
        <v>4504.338999999999</v>
      </c>
      <c r="D4" s="18">
        <v>4348.1590000000006</v>
      </c>
      <c r="E4" s="18">
        <v>4278.4659999999994</v>
      </c>
      <c r="F4" s="18">
        <v>4335.9540000000006</v>
      </c>
      <c r="G4" s="18">
        <v>4597.3250000000007</v>
      </c>
      <c r="H4" s="18">
        <v>5169.7120000000004</v>
      </c>
      <c r="I4" s="18">
        <v>5784.1459999999988</v>
      </c>
      <c r="J4" s="18">
        <v>6297.5740000000005</v>
      </c>
      <c r="K4" s="18">
        <v>6537.9319999999998</v>
      </c>
      <c r="L4" s="18">
        <v>6597.068000000002</v>
      </c>
      <c r="M4" s="18">
        <v>7053.902</v>
      </c>
      <c r="N4" s="18">
        <v>7096.6140000000005</v>
      </c>
      <c r="O4" s="18">
        <v>7372.1739999999982</v>
      </c>
      <c r="P4" s="18">
        <v>7017.3020000000006</v>
      </c>
      <c r="Q4" s="18">
        <v>6589.1259999999993</v>
      </c>
      <c r="R4" s="18">
        <v>6264.0910000000003</v>
      </c>
      <c r="S4" s="18">
        <v>6297.1679999999969</v>
      </c>
      <c r="T4" s="18">
        <v>6332.3289999999997</v>
      </c>
      <c r="U4" s="18">
        <v>6367.6269999999986</v>
      </c>
      <c r="V4" s="18">
        <v>6454.9920000000002</v>
      </c>
      <c r="W4" s="18">
        <v>5994.9699999999993</v>
      </c>
      <c r="X4" s="18">
        <v>5619.527000000001</v>
      </c>
      <c r="Y4" s="18">
        <v>5153.5259999999989</v>
      </c>
      <c r="Z4" s="19"/>
      <c r="AA4" s="20">
        <f>SUM(B4:Z4)</f>
        <v>140645.617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109.05</v>
      </c>
      <c r="C7" s="28">
        <v>60.45</v>
      </c>
      <c r="D7" s="28">
        <v>60.45</v>
      </c>
      <c r="E7" s="28">
        <v>107.31</v>
      </c>
      <c r="F7" s="28">
        <v>107.02</v>
      </c>
      <c r="G7" s="28">
        <v>78.599999999999994</v>
      </c>
      <c r="H7" s="28">
        <v>44.74</v>
      </c>
      <c r="I7" s="28">
        <v>45.53</v>
      </c>
      <c r="J7" s="28">
        <v>44.75</v>
      </c>
      <c r="K7" s="28">
        <v>23.99</v>
      </c>
      <c r="L7" s="28">
        <v>62.59</v>
      </c>
      <c r="M7" s="28">
        <v>25.06</v>
      </c>
      <c r="N7" s="28">
        <v>34.39</v>
      </c>
      <c r="O7" s="28">
        <v>14.54</v>
      </c>
      <c r="P7" s="28">
        <v>18.46</v>
      </c>
      <c r="Q7" s="28">
        <v>72.52</v>
      </c>
      <c r="R7" s="28">
        <v>105.57</v>
      </c>
      <c r="S7" s="28">
        <v>106.58</v>
      </c>
      <c r="T7" s="28">
        <v>137.30000000000001</v>
      </c>
      <c r="U7" s="28">
        <v>157.43</v>
      </c>
      <c r="V7" s="28">
        <v>160.61000000000001</v>
      </c>
      <c r="W7" s="28">
        <v>147.18</v>
      </c>
      <c r="X7" s="28">
        <v>134.34</v>
      </c>
      <c r="Y7" s="28">
        <v>114.1</v>
      </c>
      <c r="Z7" s="29"/>
      <c r="AA7" s="30">
        <f>IF(SUM(B7:Z7)&lt;&gt;0,AVERAGEIF(B7:Z7,"&lt;&gt;"""),"")</f>
        <v>82.19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616</v>
      </c>
      <c r="J10" s="42">
        <v>616</v>
      </c>
      <c r="K10" s="42">
        <v>616</v>
      </c>
      <c r="L10" s="42"/>
      <c r="M10" s="42">
        <v>216</v>
      </c>
      <c r="N10" s="42">
        <v>308</v>
      </c>
      <c r="O10" s="42">
        <v>616</v>
      </c>
      <c r="P10" s="42">
        <v>616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8532</v>
      </c>
    </row>
    <row r="11" spans="1:27" ht="24.9" customHeight="1" x14ac:dyDescent="0.25">
      <c r="A11" s="45" t="s">
        <v>7</v>
      </c>
      <c r="B11" s="46">
        <v>126</v>
      </c>
      <c r="C11" s="47">
        <v>126</v>
      </c>
      <c r="D11" s="47">
        <v>126</v>
      </c>
      <c r="E11" s="47">
        <v>126</v>
      </c>
      <c r="F11" s="47">
        <v>126</v>
      </c>
      <c r="G11" s="47">
        <v>126</v>
      </c>
      <c r="H11" s="47">
        <v>126</v>
      </c>
      <c r="I11" s="47">
        <v>126</v>
      </c>
      <c r="J11" s="47">
        <v>126</v>
      </c>
      <c r="K11" s="47">
        <v>126</v>
      </c>
      <c r="L11" s="47">
        <v>126</v>
      </c>
      <c r="M11" s="47">
        <v>126</v>
      </c>
      <c r="N11" s="47">
        <v>126</v>
      </c>
      <c r="O11" s="47">
        <v>126</v>
      </c>
      <c r="P11" s="47">
        <v>126</v>
      </c>
      <c r="Q11" s="47">
        <v>126</v>
      </c>
      <c r="R11" s="47">
        <v>126</v>
      </c>
      <c r="S11" s="47">
        <v>126</v>
      </c>
      <c r="T11" s="47">
        <v>143</v>
      </c>
      <c r="U11" s="47">
        <v>159</v>
      </c>
      <c r="V11" s="47">
        <v>164</v>
      </c>
      <c r="W11" s="47">
        <v>126</v>
      </c>
      <c r="X11" s="47">
        <v>126</v>
      </c>
      <c r="Y11" s="47">
        <v>126</v>
      </c>
      <c r="Z11" s="48"/>
      <c r="AA11" s="49">
        <f t="shared" si="0"/>
        <v>3112</v>
      </c>
    </row>
    <row r="12" spans="1:27" ht="24.9" customHeight="1" x14ac:dyDescent="0.25">
      <c r="A12" s="50" t="s">
        <v>8</v>
      </c>
      <c r="B12" s="51">
        <v>2593.6779999999999</v>
      </c>
      <c r="C12" s="52">
        <v>1982.9</v>
      </c>
      <c r="D12" s="52">
        <v>1773.9</v>
      </c>
      <c r="E12" s="52">
        <v>1985.0309999999999</v>
      </c>
      <c r="F12" s="52">
        <v>1969.0930000000001</v>
      </c>
      <c r="G12" s="52">
        <v>1482.9</v>
      </c>
      <c r="H12" s="52">
        <v>1622.9</v>
      </c>
      <c r="I12" s="52">
        <v>1660.9</v>
      </c>
      <c r="J12" s="52">
        <v>1482.9</v>
      </c>
      <c r="K12" s="52">
        <v>1267.9000000000001</v>
      </c>
      <c r="L12" s="52">
        <v>1277.9000000000001</v>
      </c>
      <c r="M12" s="52">
        <v>1257.9000000000001</v>
      </c>
      <c r="N12" s="52">
        <v>1167.9000000000001</v>
      </c>
      <c r="O12" s="52">
        <v>1167.9000000000001</v>
      </c>
      <c r="P12" s="52">
        <v>1167.9000000000001</v>
      </c>
      <c r="Q12" s="52">
        <v>1397.9</v>
      </c>
      <c r="R12" s="52">
        <v>1860.808</v>
      </c>
      <c r="S12" s="52">
        <v>2525.7629999999999</v>
      </c>
      <c r="T12" s="52">
        <v>2757.123</v>
      </c>
      <c r="U12" s="52">
        <v>2765.4610000000002</v>
      </c>
      <c r="V12" s="52">
        <v>2803.5140000000001</v>
      </c>
      <c r="W12" s="52">
        <v>2814.2890000000002</v>
      </c>
      <c r="X12" s="52">
        <v>2821.0730000000003</v>
      </c>
      <c r="Y12" s="52">
        <v>2877.8319999999999</v>
      </c>
      <c r="Z12" s="53"/>
      <c r="AA12" s="54">
        <f t="shared" si="0"/>
        <v>46485.365000000013</v>
      </c>
    </row>
    <row r="13" spans="1:27" ht="24.9" customHeight="1" x14ac:dyDescent="0.25">
      <c r="A13" s="50" t="s">
        <v>9</v>
      </c>
      <c r="B13" s="51">
        <v>28</v>
      </c>
      <c r="C13" s="52">
        <v>28</v>
      </c>
      <c r="D13" s="52">
        <v>28</v>
      </c>
      <c r="E13" s="52">
        <v>28</v>
      </c>
      <c r="F13" s="52">
        <v>206</v>
      </c>
      <c r="G13" s="52">
        <v>501</v>
      </c>
      <c r="H13" s="52">
        <v>763</v>
      </c>
      <c r="I13" s="52">
        <v>801</v>
      </c>
      <c r="J13" s="52">
        <v>777</v>
      </c>
      <c r="K13" s="52">
        <v>526</v>
      </c>
      <c r="L13" s="52">
        <v>54</v>
      </c>
      <c r="M13" s="52">
        <v>28</v>
      </c>
      <c r="N13" s="52">
        <v>28</v>
      </c>
      <c r="O13" s="52">
        <v>28</v>
      </c>
      <c r="P13" s="52">
        <v>28</v>
      </c>
      <c r="Q13" s="52">
        <v>28</v>
      </c>
      <c r="R13" s="52">
        <v>128</v>
      </c>
      <c r="S13" s="52">
        <v>620</v>
      </c>
      <c r="T13" s="52">
        <v>953</v>
      </c>
      <c r="U13" s="52">
        <v>1211</v>
      </c>
      <c r="V13" s="52">
        <v>1215</v>
      </c>
      <c r="W13" s="52">
        <v>1058</v>
      </c>
      <c r="X13" s="52">
        <v>762</v>
      </c>
      <c r="Y13" s="52">
        <v>220</v>
      </c>
      <c r="Z13" s="53"/>
      <c r="AA13" s="54">
        <f t="shared" si="0"/>
        <v>10047</v>
      </c>
    </row>
    <row r="14" spans="1:27" ht="24.9" customHeight="1" x14ac:dyDescent="0.25">
      <c r="A14" s="55" t="s">
        <v>10</v>
      </c>
      <c r="B14" s="56">
        <v>739.1160000000001</v>
      </c>
      <c r="C14" s="57">
        <v>768.33900000000028</v>
      </c>
      <c r="D14" s="57">
        <v>807.75900000000013</v>
      </c>
      <c r="E14" s="57">
        <v>857.0350000000002</v>
      </c>
      <c r="F14" s="57">
        <v>899.66100000000017</v>
      </c>
      <c r="G14" s="57">
        <v>1014.4249999999998</v>
      </c>
      <c r="H14" s="57">
        <v>1359.212</v>
      </c>
      <c r="I14" s="57">
        <v>1863.046</v>
      </c>
      <c r="J14" s="57">
        <v>2742.0740000000001</v>
      </c>
      <c r="K14" s="57">
        <v>3251.3319999999999</v>
      </c>
      <c r="L14" s="57">
        <v>3950.1679999999992</v>
      </c>
      <c r="M14" s="57">
        <v>4278.1020000000008</v>
      </c>
      <c r="N14" s="57">
        <v>4352.0140000000001</v>
      </c>
      <c r="O14" s="57">
        <v>4678.6740000000018</v>
      </c>
      <c r="P14" s="57">
        <v>4404.5020000000022</v>
      </c>
      <c r="Q14" s="57">
        <v>3939.1259999999988</v>
      </c>
      <c r="R14" s="57">
        <v>3027.183</v>
      </c>
      <c r="S14" s="57">
        <v>2141.2050000000004</v>
      </c>
      <c r="T14" s="57">
        <v>1580.0060000000001</v>
      </c>
      <c r="U14" s="57">
        <v>1201.1660000000002</v>
      </c>
      <c r="V14" s="57">
        <v>1083.278</v>
      </c>
      <c r="W14" s="57">
        <v>1033.4810000000002</v>
      </c>
      <c r="X14" s="57">
        <v>1006.2539999999999</v>
      </c>
      <c r="Y14" s="57">
        <v>993.7940000000001</v>
      </c>
      <c r="Z14" s="58"/>
      <c r="AA14" s="59">
        <f t="shared" si="0"/>
        <v>51970.951999999997</v>
      </c>
    </row>
    <row r="15" spans="1:27" ht="24.9" customHeight="1" x14ac:dyDescent="0.25">
      <c r="A15" s="55" t="s">
        <v>11</v>
      </c>
      <c r="B15" s="56">
        <v>122</v>
      </c>
      <c r="C15" s="57">
        <v>122</v>
      </c>
      <c r="D15" s="57">
        <v>123</v>
      </c>
      <c r="E15" s="57">
        <v>125</v>
      </c>
      <c r="F15" s="57">
        <v>128</v>
      </c>
      <c r="G15" s="57">
        <v>136</v>
      </c>
      <c r="H15" s="57">
        <v>157</v>
      </c>
      <c r="I15" s="57">
        <v>184</v>
      </c>
      <c r="J15" s="57">
        <v>203</v>
      </c>
      <c r="K15" s="57">
        <v>214</v>
      </c>
      <c r="L15" s="57">
        <v>221</v>
      </c>
      <c r="M15" s="57">
        <v>224</v>
      </c>
      <c r="N15" s="57">
        <v>225</v>
      </c>
      <c r="O15" s="57">
        <v>224</v>
      </c>
      <c r="P15" s="57">
        <v>219</v>
      </c>
      <c r="Q15" s="57">
        <v>213</v>
      </c>
      <c r="R15" s="57">
        <v>202</v>
      </c>
      <c r="S15" s="57">
        <v>186</v>
      </c>
      <c r="T15" s="57">
        <v>166</v>
      </c>
      <c r="U15" s="57">
        <v>152</v>
      </c>
      <c r="V15" s="57">
        <v>147</v>
      </c>
      <c r="W15" s="57">
        <v>143</v>
      </c>
      <c r="X15" s="57">
        <v>138</v>
      </c>
      <c r="Y15" s="57">
        <v>132</v>
      </c>
      <c r="Z15" s="58"/>
      <c r="AA15" s="59">
        <f t="shared" si="0"/>
        <v>4106</v>
      </c>
    </row>
    <row r="16" spans="1:27" ht="30" customHeight="1" thickBot="1" x14ac:dyDescent="0.3">
      <c r="A16" s="60" t="s">
        <v>12</v>
      </c>
      <c r="B16" s="61">
        <f>IF(LEN(B$2)&gt;0,SUM(B10:B15),"")</f>
        <v>3916.7939999999999</v>
      </c>
      <c r="C16" s="62">
        <f t="shared" ref="C16:Z16" si="1">IF(LEN(C$2)&gt;0,SUM(C10:C15),"")</f>
        <v>3335.2390000000005</v>
      </c>
      <c r="D16" s="62">
        <f t="shared" si="1"/>
        <v>3166.6590000000001</v>
      </c>
      <c r="E16" s="62">
        <f t="shared" si="1"/>
        <v>3429.0660000000003</v>
      </c>
      <c r="F16" s="62">
        <f t="shared" si="1"/>
        <v>3636.7539999999999</v>
      </c>
      <c r="G16" s="62">
        <f t="shared" si="1"/>
        <v>3568.3249999999998</v>
      </c>
      <c r="H16" s="62">
        <f t="shared" si="1"/>
        <v>4336.1120000000001</v>
      </c>
      <c r="I16" s="62">
        <f t="shared" si="1"/>
        <v>5250.9459999999999</v>
      </c>
      <c r="J16" s="62">
        <f t="shared" si="1"/>
        <v>5946.9740000000002</v>
      </c>
      <c r="K16" s="62">
        <f t="shared" si="1"/>
        <v>6001.232</v>
      </c>
      <c r="L16" s="62">
        <f t="shared" si="1"/>
        <v>5629.0679999999993</v>
      </c>
      <c r="M16" s="62">
        <f t="shared" si="1"/>
        <v>6130.0020000000004</v>
      </c>
      <c r="N16" s="62">
        <f t="shared" si="1"/>
        <v>6206.9140000000007</v>
      </c>
      <c r="O16" s="62">
        <f t="shared" si="1"/>
        <v>6840.5740000000023</v>
      </c>
      <c r="P16" s="62">
        <f t="shared" si="1"/>
        <v>6561.4020000000019</v>
      </c>
      <c r="Q16" s="62">
        <f t="shared" si="1"/>
        <v>6012.0259999999989</v>
      </c>
      <c r="R16" s="62">
        <f t="shared" si="1"/>
        <v>5651.991</v>
      </c>
      <c r="S16" s="62">
        <f t="shared" si="1"/>
        <v>5906.9680000000008</v>
      </c>
      <c r="T16" s="62">
        <f t="shared" si="1"/>
        <v>5907.1289999999999</v>
      </c>
      <c r="U16" s="62">
        <f t="shared" si="1"/>
        <v>5796.6270000000004</v>
      </c>
      <c r="V16" s="62">
        <f t="shared" si="1"/>
        <v>5720.7920000000004</v>
      </c>
      <c r="W16" s="62">
        <f t="shared" si="1"/>
        <v>5482.77</v>
      </c>
      <c r="X16" s="62">
        <f t="shared" si="1"/>
        <v>5161.3270000000002</v>
      </c>
      <c r="Y16" s="62">
        <f t="shared" si="1"/>
        <v>4657.6260000000002</v>
      </c>
      <c r="Z16" s="63" t="str">
        <f t="shared" si="1"/>
        <v/>
      </c>
      <c r="AA16" s="64">
        <f>SUM(AA10:AA15)</f>
        <v>124253.31700000001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>
        <v>1567.9</v>
      </c>
      <c r="C28" s="72">
        <v>1599.9</v>
      </c>
      <c r="D28" s="72">
        <v>1632.9</v>
      </c>
      <c r="E28" s="72">
        <v>1672.9</v>
      </c>
      <c r="F28" s="72">
        <v>1886.9</v>
      </c>
      <c r="G28" s="72">
        <v>2202.14</v>
      </c>
      <c r="H28" s="72">
        <v>2639.37</v>
      </c>
      <c r="I28" s="72">
        <v>3421.59</v>
      </c>
      <c r="J28" s="72">
        <v>3910.91</v>
      </c>
      <c r="K28" s="72">
        <v>4100.67</v>
      </c>
      <c r="L28" s="72">
        <v>3343.96</v>
      </c>
      <c r="M28" s="72">
        <v>3772.81</v>
      </c>
      <c r="N28" s="72">
        <v>3927</v>
      </c>
      <c r="O28" s="72">
        <v>4190.54</v>
      </c>
      <c r="P28" s="72">
        <v>3998.55</v>
      </c>
      <c r="Q28" s="72">
        <v>3438.03</v>
      </c>
      <c r="R28" s="72">
        <v>3164.78</v>
      </c>
      <c r="S28" s="72">
        <v>3185.05</v>
      </c>
      <c r="T28" s="72">
        <v>3080.3</v>
      </c>
      <c r="U28" s="72">
        <v>3082.04</v>
      </c>
      <c r="V28" s="72">
        <v>3018.9</v>
      </c>
      <c r="W28" s="72">
        <v>2769.9</v>
      </c>
      <c r="X28" s="72">
        <v>2448.9</v>
      </c>
      <c r="Y28" s="72">
        <v>1910.9</v>
      </c>
      <c r="Z28" s="73"/>
      <c r="AA28" s="74">
        <f>SUM(B28:Z28)</f>
        <v>69966.84</v>
      </c>
    </row>
    <row r="29" spans="1:27" ht="24.9" customHeight="1" x14ac:dyDescent="0.25">
      <c r="A29" s="75" t="s">
        <v>23</v>
      </c>
      <c r="B29" s="76">
        <v>1038.894</v>
      </c>
      <c r="C29" s="77">
        <v>543.33900000000006</v>
      </c>
      <c r="D29" s="77">
        <v>583.75900000000001</v>
      </c>
      <c r="E29" s="77">
        <v>1101.1659999999999</v>
      </c>
      <c r="F29" s="77">
        <v>1162.854</v>
      </c>
      <c r="G29" s="77">
        <v>849.18499999999995</v>
      </c>
      <c r="H29" s="77">
        <v>960.74199999999996</v>
      </c>
      <c r="I29" s="77">
        <v>902.35599999999999</v>
      </c>
      <c r="J29" s="77">
        <v>1183.0640000000001</v>
      </c>
      <c r="K29" s="77">
        <v>1273.5619999999999</v>
      </c>
      <c r="L29" s="77">
        <v>1554.1079999999999</v>
      </c>
      <c r="M29" s="77">
        <v>1675.192</v>
      </c>
      <c r="N29" s="77">
        <v>1682.914</v>
      </c>
      <c r="O29" s="77">
        <v>2014.0340000000001</v>
      </c>
      <c r="P29" s="77">
        <v>1865.8520000000001</v>
      </c>
      <c r="Q29" s="77">
        <v>1652.9960000000001</v>
      </c>
      <c r="R29" s="77">
        <v>1282.211</v>
      </c>
      <c r="S29" s="77">
        <v>867.91800000000001</v>
      </c>
      <c r="T29" s="77">
        <v>692.82899999999995</v>
      </c>
      <c r="U29" s="77">
        <v>663.58699999999999</v>
      </c>
      <c r="V29" s="77">
        <v>587.89200000000005</v>
      </c>
      <c r="W29" s="77">
        <v>610.87</v>
      </c>
      <c r="X29" s="77">
        <v>575.42700000000002</v>
      </c>
      <c r="Y29" s="77">
        <v>1082.7260000000001</v>
      </c>
      <c r="Z29" s="78"/>
      <c r="AA29" s="79">
        <f>SUM(B29:Z29)</f>
        <v>26407.476999999999</v>
      </c>
    </row>
    <row r="30" spans="1:27" ht="24.9" customHeight="1" x14ac:dyDescent="0.25">
      <c r="A30" s="82" t="s">
        <v>24</v>
      </c>
      <c r="B30" s="80">
        <v>1739</v>
      </c>
      <c r="C30" s="81">
        <v>1689</v>
      </c>
      <c r="D30" s="81">
        <v>1480</v>
      </c>
      <c r="E30" s="81">
        <v>1254</v>
      </c>
      <c r="F30" s="81">
        <v>1189</v>
      </c>
      <c r="G30" s="81">
        <v>1189</v>
      </c>
      <c r="H30" s="81">
        <v>1329</v>
      </c>
      <c r="I30" s="81">
        <v>1367</v>
      </c>
      <c r="J30" s="81">
        <v>1174</v>
      </c>
      <c r="K30" s="81">
        <v>974</v>
      </c>
      <c r="L30" s="81">
        <v>984</v>
      </c>
      <c r="M30" s="81">
        <v>964</v>
      </c>
      <c r="N30" s="81">
        <v>874</v>
      </c>
      <c r="O30" s="81">
        <v>874</v>
      </c>
      <c r="P30" s="81">
        <v>874</v>
      </c>
      <c r="Q30" s="81">
        <v>1104</v>
      </c>
      <c r="R30" s="81">
        <v>1371</v>
      </c>
      <c r="S30" s="81">
        <v>2099</v>
      </c>
      <c r="T30" s="81">
        <v>2405</v>
      </c>
      <c r="U30" s="81">
        <v>2407</v>
      </c>
      <c r="V30" s="81">
        <v>2411</v>
      </c>
      <c r="W30" s="81">
        <v>2414</v>
      </c>
      <c r="X30" s="81">
        <v>2376</v>
      </c>
      <c r="Y30" s="81">
        <v>1919</v>
      </c>
      <c r="Z30" s="83"/>
      <c r="AA30" s="84">
        <f>SUM(B30:Z30)</f>
        <v>36460</v>
      </c>
    </row>
    <row r="31" spans="1:27" ht="30" customHeight="1" thickBot="1" x14ac:dyDescent="0.3">
      <c r="A31" s="60" t="s">
        <v>25</v>
      </c>
      <c r="B31" s="61">
        <f>IF(LEN(B$2)&gt;0,SUM(B28:B30),"")</f>
        <v>4345.7939999999999</v>
      </c>
      <c r="C31" s="62">
        <f t="shared" ref="C31:Z31" si="4">IF(LEN(C$2)&gt;0,SUM(C28:C30),"")</f>
        <v>3832.239</v>
      </c>
      <c r="D31" s="62">
        <f t="shared" si="4"/>
        <v>3696.6590000000001</v>
      </c>
      <c r="E31" s="62">
        <f t="shared" si="4"/>
        <v>4028.0659999999998</v>
      </c>
      <c r="F31" s="62">
        <f t="shared" si="4"/>
        <v>4238.7539999999999</v>
      </c>
      <c r="G31" s="62">
        <f t="shared" si="4"/>
        <v>4240.3249999999998</v>
      </c>
      <c r="H31" s="62">
        <f t="shared" si="4"/>
        <v>4929.1120000000001</v>
      </c>
      <c r="I31" s="62">
        <f t="shared" si="4"/>
        <v>5690.9459999999999</v>
      </c>
      <c r="J31" s="62">
        <f t="shared" si="4"/>
        <v>6267.9740000000002</v>
      </c>
      <c r="K31" s="62">
        <f t="shared" si="4"/>
        <v>6348.232</v>
      </c>
      <c r="L31" s="62">
        <f t="shared" si="4"/>
        <v>5882.0680000000002</v>
      </c>
      <c r="M31" s="62">
        <f t="shared" si="4"/>
        <v>6412.0020000000004</v>
      </c>
      <c r="N31" s="62">
        <f t="shared" si="4"/>
        <v>6483.9139999999998</v>
      </c>
      <c r="O31" s="62">
        <f t="shared" si="4"/>
        <v>7078.5740000000005</v>
      </c>
      <c r="P31" s="62">
        <f t="shared" si="4"/>
        <v>6738.402</v>
      </c>
      <c r="Q31" s="62">
        <f t="shared" si="4"/>
        <v>6195.0259999999998</v>
      </c>
      <c r="R31" s="62">
        <f t="shared" si="4"/>
        <v>5817.991</v>
      </c>
      <c r="S31" s="62">
        <f t="shared" si="4"/>
        <v>6151.9680000000008</v>
      </c>
      <c r="T31" s="62">
        <f t="shared" si="4"/>
        <v>6178.1289999999999</v>
      </c>
      <c r="U31" s="62">
        <f t="shared" si="4"/>
        <v>6152.6270000000004</v>
      </c>
      <c r="V31" s="62">
        <f t="shared" si="4"/>
        <v>6017.7920000000004</v>
      </c>
      <c r="W31" s="62">
        <f t="shared" si="4"/>
        <v>5794.77</v>
      </c>
      <c r="X31" s="62">
        <f t="shared" si="4"/>
        <v>5400.3270000000002</v>
      </c>
      <c r="Y31" s="62">
        <f t="shared" si="4"/>
        <v>4912.6260000000002</v>
      </c>
      <c r="Z31" s="63" t="str">
        <f t="shared" si="4"/>
        <v/>
      </c>
      <c r="AA31" s="64">
        <f>SUM(AA28:AA30)</f>
        <v>132834.31699999998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>
        <v>186</v>
      </c>
      <c r="C34" s="95">
        <v>250</v>
      </c>
      <c r="D34" s="95">
        <v>263</v>
      </c>
      <c r="E34" s="95">
        <v>270</v>
      </c>
      <c r="F34" s="95">
        <v>270</v>
      </c>
      <c r="G34" s="95">
        <v>260</v>
      </c>
      <c r="H34" s="95">
        <v>261</v>
      </c>
      <c r="I34" s="95">
        <v>148</v>
      </c>
      <c r="J34" s="95">
        <v>95</v>
      </c>
      <c r="K34" s="95">
        <v>133</v>
      </c>
      <c r="L34" s="95">
        <v>59</v>
      </c>
      <c r="M34" s="95">
        <v>88</v>
      </c>
      <c r="N34" s="95">
        <v>78</v>
      </c>
      <c r="O34" s="95">
        <v>68</v>
      </c>
      <c r="P34" s="95">
        <v>32</v>
      </c>
      <c r="Q34" s="95">
        <v>22</v>
      </c>
      <c r="R34" s="95">
        <v>22</v>
      </c>
      <c r="S34" s="95">
        <v>62</v>
      </c>
      <c r="T34" s="95">
        <v>64</v>
      </c>
      <c r="U34" s="95">
        <v>163</v>
      </c>
      <c r="V34" s="95">
        <v>123</v>
      </c>
      <c r="W34" s="95">
        <v>136</v>
      </c>
      <c r="X34" s="95">
        <v>96</v>
      </c>
      <c r="Y34" s="95">
        <v>112</v>
      </c>
      <c r="Z34" s="96"/>
      <c r="AA34" s="74">
        <f t="shared" ref="AA34:AA39" si="5">SUM(B34:Z34)</f>
        <v>3261</v>
      </c>
    </row>
    <row r="35" spans="1:27" ht="24.9" customHeight="1" x14ac:dyDescent="0.25">
      <c r="A35" s="97" t="s">
        <v>28</v>
      </c>
      <c r="B35" s="98">
        <v>183</v>
      </c>
      <c r="C35" s="99">
        <v>187</v>
      </c>
      <c r="D35" s="99">
        <v>207</v>
      </c>
      <c r="E35" s="99">
        <v>269</v>
      </c>
      <c r="F35" s="99">
        <v>272</v>
      </c>
      <c r="G35" s="99">
        <v>352</v>
      </c>
      <c r="H35" s="99">
        <v>279</v>
      </c>
      <c r="I35" s="99">
        <v>239</v>
      </c>
      <c r="J35" s="99">
        <v>173</v>
      </c>
      <c r="K35" s="99">
        <v>161</v>
      </c>
      <c r="L35" s="99">
        <v>141</v>
      </c>
      <c r="M35" s="99">
        <v>141</v>
      </c>
      <c r="N35" s="99">
        <v>146</v>
      </c>
      <c r="O35" s="99">
        <v>117</v>
      </c>
      <c r="P35" s="99">
        <v>92</v>
      </c>
      <c r="Q35" s="99">
        <v>101</v>
      </c>
      <c r="R35" s="99">
        <v>84</v>
      </c>
      <c r="S35" s="99">
        <v>123</v>
      </c>
      <c r="T35" s="99">
        <v>147</v>
      </c>
      <c r="U35" s="99">
        <v>133</v>
      </c>
      <c r="V35" s="99">
        <v>114</v>
      </c>
      <c r="W35" s="99">
        <v>116</v>
      </c>
      <c r="X35" s="99">
        <v>83</v>
      </c>
      <c r="Y35" s="99">
        <v>83</v>
      </c>
      <c r="Z35" s="100"/>
      <c r="AA35" s="79">
        <f t="shared" si="5"/>
        <v>3943</v>
      </c>
    </row>
    <row r="36" spans="1:27" ht="24.9" customHeight="1" x14ac:dyDescent="0.25">
      <c r="A36" s="97" t="s">
        <v>29</v>
      </c>
      <c r="B36" s="98">
        <v>245.8</v>
      </c>
      <c r="C36" s="99">
        <v>682.1</v>
      </c>
      <c r="D36" s="99">
        <v>661.5</v>
      </c>
      <c r="E36" s="99">
        <v>260.39999999999998</v>
      </c>
      <c r="F36" s="99">
        <v>107.2</v>
      </c>
      <c r="G36" s="99">
        <v>367</v>
      </c>
      <c r="H36" s="99">
        <v>250.6</v>
      </c>
      <c r="I36" s="99">
        <v>103.2</v>
      </c>
      <c r="J36" s="99">
        <v>39.6</v>
      </c>
      <c r="K36" s="99">
        <v>199.7</v>
      </c>
      <c r="L36" s="99">
        <v>725</v>
      </c>
      <c r="M36" s="99">
        <v>651.9</v>
      </c>
      <c r="N36" s="99">
        <v>622.70000000000005</v>
      </c>
      <c r="O36" s="99">
        <v>303.60000000000002</v>
      </c>
      <c r="P36" s="99">
        <v>288.89999999999998</v>
      </c>
      <c r="Q36" s="99">
        <v>404.1</v>
      </c>
      <c r="R36" s="99">
        <v>456.1</v>
      </c>
      <c r="S36" s="99">
        <v>155.19999999999999</v>
      </c>
      <c r="T36" s="99">
        <v>164.2</v>
      </c>
      <c r="U36" s="99">
        <v>225</v>
      </c>
      <c r="V36" s="99">
        <v>447.2</v>
      </c>
      <c r="W36" s="99">
        <v>210.2</v>
      </c>
      <c r="X36" s="99">
        <v>229.2</v>
      </c>
      <c r="Y36" s="99">
        <v>250.9</v>
      </c>
      <c r="Z36" s="100"/>
      <c r="AA36" s="79">
        <f t="shared" si="5"/>
        <v>8051.2999999999984</v>
      </c>
    </row>
    <row r="37" spans="1:27" ht="24.9" customHeight="1" x14ac:dyDescent="0.25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43</v>
      </c>
      <c r="I37" s="99">
        <v>43</v>
      </c>
      <c r="J37" s="99">
        <v>43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1137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664.8</v>
      </c>
      <c r="C39" s="88">
        <f t="shared" si="6"/>
        <v>1169.0999999999999</v>
      </c>
      <c r="D39" s="88">
        <f t="shared" si="6"/>
        <v>1181.5</v>
      </c>
      <c r="E39" s="88">
        <f t="shared" si="6"/>
        <v>849.4</v>
      </c>
      <c r="F39" s="88">
        <f t="shared" si="6"/>
        <v>699.2</v>
      </c>
      <c r="G39" s="88">
        <f t="shared" si="6"/>
        <v>1029</v>
      </c>
      <c r="H39" s="88">
        <f t="shared" si="6"/>
        <v>833.6</v>
      </c>
      <c r="I39" s="88">
        <f t="shared" si="6"/>
        <v>533.20000000000005</v>
      </c>
      <c r="J39" s="88">
        <f t="shared" si="6"/>
        <v>350.6</v>
      </c>
      <c r="K39" s="88">
        <f t="shared" si="6"/>
        <v>536.70000000000005</v>
      </c>
      <c r="L39" s="88">
        <f t="shared" si="6"/>
        <v>968</v>
      </c>
      <c r="M39" s="88">
        <f t="shared" si="6"/>
        <v>923.9</v>
      </c>
      <c r="N39" s="88">
        <f t="shared" si="6"/>
        <v>889.7</v>
      </c>
      <c r="O39" s="88">
        <f t="shared" si="6"/>
        <v>531.6</v>
      </c>
      <c r="P39" s="88">
        <f t="shared" si="6"/>
        <v>455.9</v>
      </c>
      <c r="Q39" s="88">
        <f t="shared" si="6"/>
        <v>577.1</v>
      </c>
      <c r="R39" s="88">
        <f t="shared" si="6"/>
        <v>612.1</v>
      </c>
      <c r="S39" s="88">
        <f t="shared" si="6"/>
        <v>390.2</v>
      </c>
      <c r="T39" s="88">
        <f t="shared" si="6"/>
        <v>425.2</v>
      </c>
      <c r="U39" s="88">
        <f t="shared" si="6"/>
        <v>571</v>
      </c>
      <c r="V39" s="88">
        <f t="shared" si="6"/>
        <v>734.2</v>
      </c>
      <c r="W39" s="88">
        <f t="shared" si="6"/>
        <v>512.20000000000005</v>
      </c>
      <c r="X39" s="88">
        <f t="shared" si="6"/>
        <v>458.2</v>
      </c>
      <c r="Y39" s="88">
        <f t="shared" si="6"/>
        <v>495.9</v>
      </c>
      <c r="Z39" s="89" t="str">
        <f t="shared" si="6"/>
        <v/>
      </c>
      <c r="AA39" s="90">
        <f t="shared" si="5"/>
        <v>16392.300000000007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>
        <v>235.8</v>
      </c>
      <c r="C44" s="99">
        <v>672.1</v>
      </c>
      <c r="D44" s="99">
        <v>651.5</v>
      </c>
      <c r="E44" s="99">
        <v>250.4</v>
      </c>
      <c r="F44" s="99">
        <v>97.2</v>
      </c>
      <c r="G44" s="99">
        <v>357</v>
      </c>
      <c r="H44" s="99">
        <v>240.6</v>
      </c>
      <c r="I44" s="99">
        <v>93.2</v>
      </c>
      <c r="J44" s="99">
        <v>29.6</v>
      </c>
      <c r="K44" s="99">
        <v>189.7</v>
      </c>
      <c r="L44" s="99">
        <v>715</v>
      </c>
      <c r="M44" s="99">
        <v>641.9</v>
      </c>
      <c r="N44" s="99">
        <v>612.70000000000005</v>
      </c>
      <c r="O44" s="99">
        <v>293.60000000000002</v>
      </c>
      <c r="P44" s="99">
        <v>278.89999999999998</v>
      </c>
      <c r="Q44" s="99">
        <v>394.1</v>
      </c>
      <c r="R44" s="99">
        <v>446.1</v>
      </c>
      <c r="S44" s="99">
        <v>145.19999999999999</v>
      </c>
      <c r="T44" s="99">
        <v>154.19999999999999</v>
      </c>
      <c r="U44" s="99">
        <v>215</v>
      </c>
      <c r="V44" s="99">
        <v>437.2</v>
      </c>
      <c r="W44" s="99">
        <v>200.2</v>
      </c>
      <c r="X44" s="99">
        <v>219.2</v>
      </c>
      <c r="Y44" s="99">
        <v>240.9</v>
      </c>
      <c r="Z44" s="100"/>
      <c r="AA44" s="79">
        <f t="shared" si="7"/>
        <v>7811.2999999999984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235.8</v>
      </c>
      <c r="C48" s="88">
        <f t="shared" ref="C48:Z48" si="8">IF(LEN(C$2)&gt;0,SUM(C42:C47),"")</f>
        <v>672.1</v>
      </c>
      <c r="D48" s="88">
        <f t="shared" si="8"/>
        <v>651.5</v>
      </c>
      <c r="E48" s="88">
        <f t="shared" si="8"/>
        <v>250.4</v>
      </c>
      <c r="F48" s="88">
        <f t="shared" si="8"/>
        <v>97.2</v>
      </c>
      <c r="G48" s="88">
        <f t="shared" si="8"/>
        <v>357</v>
      </c>
      <c r="H48" s="88">
        <f t="shared" si="8"/>
        <v>240.6</v>
      </c>
      <c r="I48" s="88">
        <f t="shared" si="8"/>
        <v>93.2</v>
      </c>
      <c r="J48" s="88">
        <f t="shared" si="8"/>
        <v>29.6</v>
      </c>
      <c r="K48" s="88">
        <f t="shared" si="8"/>
        <v>189.7</v>
      </c>
      <c r="L48" s="88">
        <f t="shared" si="8"/>
        <v>715</v>
      </c>
      <c r="M48" s="88">
        <f t="shared" si="8"/>
        <v>641.9</v>
      </c>
      <c r="N48" s="88">
        <f t="shared" si="8"/>
        <v>612.70000000000005</v>
      </c>
      <c r="O48" s="88">
        <f t="shared" si="8"/>
        <v>293.60000000000002</v>
      </c>
      <c r="P48" s="88">
        <f t="shared" si="8"/>
        <v>278.89999999999998</v>
      </c>
      <c r="Q48" s="88">
        <f t="shared" si="8"/>
        <v>394.1</v>
      </c>
      <c r="R48" s="88">
        <f t="shared" si="8"/>
        <v>446.1</v>
      </c>
      <c r="S48" s="88">
        <f t="shared" si="8"/>
        <v>145.19999999999999</v>
      </c>
      <c r="T48" s="88">
        <f t="shared" si="8"/>
        <v>154.19999999999999</v>
      </c>
      <c r="U48" s="88">
        <f t="shared" si="8"/>
        <v>215</v>
      </c>
      <c r="V48" s="88">
        <f t="shared" si="8"/>
        <v>437.2</v>
      </c>
      <c r="W48" s="88">
        <f t="shared" si="8"/>
        <v>200.2</v>
      </c>
      <c r="X48" s="88">
        <f t="shared" si="8"/>
        <v>219.2</v>
      </c>
      <c r="Y48" s="88">
        <f t="shared" si="8"/>
        <v>240.9</v>
      </c>
      <c r="Z48" s="89" t="str">
        <f t="shared" si="8"/>
        <v/>
      </c>
      <c r="AA48" s="90">
        <f t="shared" si="7"/>
        <v>7811.2999999999984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4581.5940000000001</v>
      </c>
      <c r="C51" s="88">
        <f t="shared" si="10"/>
        <v>4504.3389999999999</v>
      </c>
      <c r="D51" s="88">
        <f t="shared" si="10"/>
        <v>4348.1589999999997</v>
      </c>
      <c r="E51" s="88">
        <f t="shared" si="10"/>
        <v>4278.4660000000003</v>
      </c>
      <c r="F51" s="88">
        <f t="shared" si="10"/>
        <v>4335.9539999999997</v>
      </c>
      <c r="G51" s="88">
        <f t="shared" si="10"/>
        <v>4597.3249999999998</v>
      </c>
      <c r="H51" s="88">
        <f t="shared" si="10"/>
        <v>5169.7120000000004</v>
      </c>
      <c r="I51" s="88">
        <f t="shared" si="10"/>
        <v>5784.1459999999997</v>
      </c>
      <c r="J51" s="88">
        <f t="shared" si="10"/>
        <v>6297.5740000000005</v>
      </c>
      <c r="K51" s="88">
        <f t="shared" si="10"/>
        <v>6537.9319999999998</v>
      </c>
      <c r="L51" s="88">
        <f t="shared" si="10"/>
        <v>6597.0679999999993</v>
      </c>
      <c r="M51" s="88">
        <f t="shared" si="10"/>
        <v>7053.902</v>
      </c>
      <c r="N51" s="88">
        <f t="shared" si="10"/>
        <v>7096.6140000000005</v>
      </c>
      <c r="O51" s="88">
        <f t="shared" si="10"/>
        <v>7372.1740000000027</v>
      </c>
      <c r="P51" s="88">
        <f t="shared" si="10"/>
        <v>7017.3020000000015</v>
      </c>
      <c r="Q51" s="88">
        <f t="shared" si="10"/>
        <v>6589.1259999999993</v>
      </c>
      <c r="R51" s="88">
        <f t="shared" si="10"/>
        <v>6264.0910000000003</v>
      </c>
      <c r="S51" s="88">
        <f t="shared" si="10"/>
        <v>6297.1680000000006</v>
      </c>
      <c r="T51" s="88">
        <f t="shared" si="10"/>
        <v>6332.3289999999997</v>
      </c>
      <c r="U51" s="88">
        <f t="shared" si="10"/>
        <v>6367.6270000000004</v>
      </c>
      <c r="V51" s="88">
        <f t="shared" si="10"/>
        <v>6454.9920000000002</v>
      </c>
      <c r="W51" s="88">
        <f t="shared" si="10"/>
        <v>5994.97</v>
      </c>
      <c r="X51" s="88">
        <f t="shared" si="10"/>
        <v>5619.527</v>
      </c>
      <c r="Y51" s="88">
        <f t="shared" si="10"/>
        <v>5153.5259999999998</v>
      </c>
      <c r="Z51" s="89" t="str">
        <f t="shared" si="10"/>
        <v/>
      </c>
      <c r="AA51" s="104">
        <f>SUM(B51:Z51)</f>
        <v>140645.61700000003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4581.6270000000004</v>
      </c>
      <c r="C4" s="18">
        <v>4504.3320000000012</v>
      </c>
      <c r="D4" s="18">
        <v>4348.1970000000001</v>
      </c>
      <c r="E4" s="18">
        <v>4278.4429999999993</v>
      </c>
      <c r="F4" s="18">
        <v>4335.996000000001</v>
      </c>
      <c r="G4" s="18">
        <v>4597.3180000000011</v>
      </c>
      <c r="H4" s="18">
        <v>5169.7019999999993</v>
      </c>
      <c r="I4" s="18">
        <v>5784.1639999999979</v>
      </c>
      <c r="J4" s="18">
        <v>6297.5830000000014</v>
      </c>
      <c r="K4" s="18">
        <v>6537.8819999999996</v>
      </c>
      <c r="L4" s="18">
        <v>6597.0680000000002</v>
      </c>
      <c r="M4" s="18">
        <v>7053.9380000000001</v>
      </c>
      <c r="N4" s="18">
        <v>7096.6360000000004</v>
      </c>
      <c r="O4" s="18">
        <v>7372.2020000000011</v>
      </c>
      <c r="P4" s="18">
        <v>7017.3009999999995</v>
      </c>
      <c r="Q4" s="18">
        <v>6589.1580000000004</v>
      </c>
      <c r="R4" s="18">
        <v>6264.0960000000005</v>
      </c>
      <c r="S4" s="18">
        <v>6297.1350000000011</v>
      </c>
      <c r="T4" s="18">
        <v>6332.3700000000026</v>
      </c>
      <c r="U4" s="18">
        <v>6367.612000000001</v>
      </c>
      <c r="V4" s="18">
        <v>6455.0389999999998</v>
      </c>
      <c r="W4" s="18">
        <v>5994.9410000000016</v>
      </c>
      <c r="X4" s="18">
        <v>5619.4930000000004</v>
      </c>
      <c r="Y4" s="18">
        <v>5153.5469999999996</v>
      </c>
      <c r="Z4" s="19"/>
      <c r="AA4" s="20">
        <f>SUM(B4:Z4)</f>
        <v>140645.77999999997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109.05</v>
      </c>
      <c r="C7" s="28">
        <v>60.45</v>
      </c>
      <c r="D7" s="28">
        <v>60.45</v>
      </c>
      <c r="E7" s="28">
        <v>107.31</v>
      </c>
      <c r="F7" s="28">
        <v>107.02</v>
      </c>
      <c r="G7" s="28">
        <v>78.599999999999994</v>
      </c>
      <c r="H7" s="28">
        <v>44.74</v>
      </c>
      <c r="I7" s="28">
        <v>45.53</v>
      </c>
      <c r="J7" s="28">
        <v>44.75</v>
      </c>
      <c r="K7" s="28">
        <v>23.99</v>
      </c>
      <c r="L7" s="28">
        <v>62.59</v>
      </c>
      <c r="M7" s="28">
        <v>25.06</v>
      </c>
      <c r="N7" s="28">
        <v>34.39</v>
      </c>
      <c r="O7" s="28">
        <v>14.54</v>
      </c>
      <c r="P7" s="28">
        <v>18.46</v>
      </c>
      <c r="Q7" s="28">
        <v>72.52</v>
      </c>
      <c r="R7" s="28">
        <v>105.57</v>
      </c>
      <c r="S7" s="28">
        <v>106.58</v>
      </c>
      <c r="T7" s="28">
        <v>137.30000000000001</v>
      </c>
      <c r="U7" s="28">
        <v>157.43</v>
      </c>
      <c r="V7" s="28">
        <v>160.61000000000001</v>
      </c>
      <c r="W7" s="28">
        <v>147.18</v>
      </c>
      <c r="X7" s="28">
        <v>134.34</v>
      </c>
      <c r="Y7" s="28">
        <v>114.1</v>
      </c>
      <c r="Z7" s="29"/>
      <c r="AA7" s="30">
        <f>IF(SUM(B7:Z7)&lt;&gt;0,AVERAGEIF(B7:Z7,"&lt;&gt;"""),"")</f>
        <v>82.19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692.54899999999998</v>
      </c>
      <c r="C19" s="72">
        <v>791.76499999999987</v>
      </c>
      <c r="D19" s="72">
        <v>807.19599999999991</v>
      </c>
      <c r="E19" s="72">
        <v>838.81700000000001</v>
      </c>
      <c r="F19" s="72">
        <v>833.6579999999999</v>
      </c>
      <c r="G19" s="72">
        <v>821.74899999999991</v>
      </c>
      <c r="H19" s="72">
        <v>805.25</v>
      </c>
      <c r="I19" s="72">
        <v>746.80600000000004</v>
      </c>
      <c r="J19" s="72">
        <v>740.91000000000008</v>
      </c>
      <c r="K19" s="72">
        <v>842.07799999999997</v>
      </c>
      <c r="L19" s="72">
        <v>797.60500000000002</v>
      </c>
      <c r="M19" s="72">
        <v>869.21399999999994</v>
      </c>
      <c r="N19" s="72">
        <v>892.55799999999999</v>
      </c>
      <c r="O19" s="72">
        <v>924.67499999999995</v>
      </c>
      <c r="P19" s="72">
        <v>918.67599999999993</v>
      </c>
      <c r="Q19" s="72">
        <v>898.47199999999998</v>
      </c>
      <c r="R19" s="72">
        <v>780.81700000000001</v>
      </c>
      <c r="S19" s="72">
        <v>779.43600000000004</v>
      </c>
      <c r="T19" s="72">
        <v>706.47699999999998</v>
      </c>
      <c r="U19" s="72">
        <v>707.37199999999996</v>
      </c>
      <c r="V19" s="72">
        <v>705.67700000000002</v>
      </c>
      <c r="W19" s="72">
        <v>708.57399999999996</v>
      </c>
      <c r="X19" s="72">
        <v>701.05799999999999</v>
      </c>
      <c r="Y19" s="72">
        <v>700.202</v>
      </c>
      <c r="Z19" s="73"/>
      <c r="AA19" s="74">
        <f t="shared" ref="AA19:AA24" si="2">SUM(B19:Z19)</f>
        <v>19011.591</v>
      </c>
    </row>
    <row r="20" spans="1:27" ht="24.9" customHeight="1" x14ac:dyDescent="0.25">
      <c r="A20" s="75" t="s">
        <v>15</v>
      </c>
      <c r="B20" s="76">
        <v>990.07100000000014</v>
      </c>
      <c r="C20" s="77">
        <v>973.649</v>
      </c>
      <c r="D20" s="77">
        <v>967.44899999999996</v>
      </c>
      <c r="E20" s="77">
        <v>957.096</v>
      </c>
      <c r="F20" s="77">
        <v>994.40699999999993</v>
      </c>
      <c r="G20" s="77">
        <v>1115.8890000000001</v>
      </c>
      <c r="H20" s="77">
        <v>1316.8880000000001</v>
      </c>
      <c r="I20" s="77">
        <v>1382.9469999999997</v>
      </c>
      <c r="J20" s="77">
        <v>1459.9840000000002</v>
      </c>
      <c r="K20" s="77">
        <v>1371.778</v>
      </c>
      <c r="L20" s="77">
        <v>1452.7760000000003</v>
      </c>
      <c r="M20" s="77">
        <v>1463.8929999999996</v>
      </c>
      <c r="N20" s="77">
        <v>1458.7199999999998</v>
      </c>
      <c r="O20" s="77">
        <v>1576.3880000000001</v>
      </c>
      <c r="P20" s="77">
        <v>1518.856</v>
      </c>
      <c r="Q20" s="77">
        <v>1462.75</v>
      </c>
      <c r="R20" s="77">
        <v>1261.675</v>
      </c>
      <c r="S20" s="77">
        <v>1255.7869999999998</v>
      </c>
      <c r="T20" s="77">
        <v>1227.6800000000003</v>
      </c>
      <c r="U20" s="77">
        <v>1179.7200000000003</v>
      </c>
      <c r="V20" s="77">
        <v>1132.777</v>
      </c>
      <c r="W20" s="77">
        <v>1019.7429999999998</v>
      </c>
      <c r="X20" s="77">
        <v>987.80700000000002</v>
      </c>
      <c r="Y20" s="77">
        <v>966.83500000000004</v>
      </c>
      <c r="Z20" s="78"/>
      <c r="AA20" s="79">
        <f t="shared" si="2"/>
        <v>29495.564999999999</v>
      </c>
    </row>
    <row r="21" spans="1:27" ht="24.9" customHeight="1" x14ac:dyDescent="0.25">
      <c r="A21" s="75" t="s">
        <v>16</v>
      </c>
      <c r="B21" s="80">
        <v>2338.5069999999996</v>
      </c>
      <c r="C21" s="81">
        <v>2183.9179999999997</v>
      </c>
      <c r="D21" s="81">
        <v>2090.0519999999997</v>
      </c>
      <c r="E21" s="81">
        <v>2033.53</v>
      </c>
      <c r="F21" s="81">
        <v>2061.431</v>
      </c>
      <c r="G21" s="81">
        <v>2159.1800000000003</v>
      </c>
      <c r="H21" s="81">
        <v>2496.5640000000003</v>
      </c>
      <c r="I21" s="81">
        <v>2819.6259999999997</v>
      </c>
      <c r="J21" s="81">
        <v>3212.6889999999994</v>
      </c>
      <c r="K21" s="81">
        <v>3339.373</v>
      </c>
      <c r="L21" s="81">
        <v>3505.9769999999999</v>
      </c>
      <c r="M21" s="81">
        <v>3698.8309999999997</v>
      </c>
      <c r="N21" s="81">
        <v>3729.3580000000002</v>
      </c>
      <c r="O21" s="81">
        <v>3862.6390000000001</v>
      </c>
      <c r="P21" s="81">
        <v>3619.7689999999998</v>
      </c>
      <c r="Q21" s="81">
        <v>3433.9360000000001</v>
      </c>
      <c r="R21" s="81">
        <v>3385.6039999999998</v>
      </c>
      <c r="S21" s="81">
        <v>3395.9119999999998</v>
      </c>
      <c r="T21" s="81">
        <v>3517.7129999999997</v>
      </c>
      <c r="U21" s="81">
        <v>3598.52</v>
      </c>
      <c r="V21" s="81">
        <v>3708.5849999999996</v>
      </c>
      <c r="W21" s="81">
        <v>3447.1239999999998</v>
      </c>
      <c r="X21" s="81">
        <v>3154.1280000000002</v>
      </c>
      <c r="Y21" s="81">
        <v>2786.51</v>
      </c>
      <c r="Z21" s="78"/>
      <c r="AA21" s="79">
        <f t="shared" si="2"/>
        <v>73579.475999999981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>
        <v>103.5</v>
      </c>
      <c r="C23" s="77">
        <v>100</v>
      </c>
      <c r="D23" s="77">
        <v>97.5</v>
      </c>
      <c r="E23" s="77">
        <v>97</v>
      </c>
      <c r="F23" s="77">
        <v>98.5</v>
      </c>
      <c r="G23" s="77">
        <v>101.5</v>
      </c>
      <c r="H23" s="77">
        <v>108</v>
      </c>
      <c r="I23" s="77">
        <v>106</v>
      </c>
      <c r="J23" s="77">
        <v>99</v>
      </c>
      <c r="K23" s="77">
        <v>90</v>
      </c>
      <c r="L23" s="77">
        <v>85</v>
      </c>
      <c r="M23" s="77">
        <v>85</v>
      </c>
      <c r="N23" s="77">
        <v>86</v>
      </c>
      <c r="O23" s="77">
        <v>83.5</v>
      </c>
      <c r="P23" s="77">
        <v>83</v>
      </c>
      <c r="Q23" s="77">
        <v>90</v>
      </c>
      <c r="R23" s="77">
        <v>106</v>
      </c>
      <c r="S23" s="77">
        <v>121</v>
      </c>
      <c r="T23" s="77">
        <v>135.5</v>
      </c>
      <c r="U23" s="77">
        <v>144</v>
      </c>
      <c r="V23" s="77">
        <v>147</v>
      </c>
      <c r="W23" s="77">
        <v>136.5</v>
      </c>
      <c r="X23" s="77">
        <v>128.5</v>
      </c>
      <c r="Y23" s="77">
        <v>117</v>
      </c>
      <c r="Z23" s="77"/>
      <c r="AA23" s="79">
        <f t="shared" si="2"/>
        <v>2549</v>
      </c>
    </row>
    <row r="24" spans="1:27" ht="24.9" customHeight="1" x14ac:dyDescent="0.25">
      <c r="A24" s="85" t="s">
        <v>19</v>
      </c>
      <c r="B24" s="77">
        <v>309</v>
      </c>
      <c r="C24" s="77">
        <v>294</v>
      </c>
      <c r="D24" s="77">
        <v>288</v>
      </c>
      <c r="E24" s="77">
        <v>283</v>
      </c>
      <c r="F24" s="77">
        <v>286.99999999999994</v>
      </c>
      <c r="G24" s="77">
        <v>302.00000000000006</v>
      </c>
      <c r="H24" s="77">
        <v>357.00000000000006</v>
      </c>
      <c r="I24" s="77">
        <v>410.99999999999994</v>
      </c>
      <c r="J24" s="77">
        <v>445.00000000000006</v>
      </c>
      <c r="K24" s="77">
        <v>460.99999999999994</v>
      </c>
      <c r="L24" s="77">
        <v>463.99999999999994</v>
      </c>
      <c r="M24" s="77">
        <v>470.99999999999994</v>
      </c>
      <c r="N24" s="77">
        <v>473</v>
      </c>
      <c r="O24" s="77">
        <v>457.99999999999994</v>
      </c>
      <c r="P24" s="77">
        <v>439</v>
      </c>
      <c r="Q24" s="77">
        <v>428.99999999999994</v>
      </c>
      <c r="R24" s="77">
        <v>433.99999999999994</v>
      </c>
      <c r="S24" s="77">
        <v>449</v>
      </c>
      <c r="T24" s="77">
        <v>459.00000000000006</v>
      </c>
      <c r="U24" s="77">
        <v>460.99999999999994</v>
      </c>
      <c r="V24" s="77">
        <v>460.99999999999994</v>
      </c>
      <c r="W24" s="77">
        <v>415</v>
      </c>
      <c r="X24" s="77">
        <v>368.99999999999994</v>
      </c>
      <c r="Y24" s="77">
        <v>328.00000000000006</v>
      </c>
      <c r="Z24" s="77"/>
      <c r="AA24" s="79">
        <f t="shared" si="2"/>
        <v>9547</v>
      </c>
    </row>
    <row r="25" spans="1:27" ht="30" customHeight="1" thickBot="1" x14ac:dyDescent="0.3">
      <c r="A25" s="86" t="s">
        <v>20</v>
      </c>
      <c r="B25" s="87">
        <f t="shared" ref="B25:AA25" si="3">SUM(B19:B24)</f>
        <v>4433.6269999999995</v>
      </c>
      <c r="C25" s="88">
        <f t="shared" si="3"/>
        <v>4343.3319999999994</v>
      </c>
      <c r="D25" s="88">
        <f t="shared" si="3"/>
        <v>4250.1970000000001</v>
      </c>
      <c r="E25" s="88">
        <f t="shared" si="3"/>
        <v>4209.4430000000002</v>
      </c>
      <c r="F25" s="88">
        <f t="shared" si="3"/>
        <v>4274.9960000000001</v>
      </c>
      <c r="G25" s="88">
        <f t="shared" si="3"/>
        <v>4500.3180000000002</v>
      </c>
      <c r="H25" s="88">
        <f t="shared" si="3"/>
        <v>5083.7020000000002</v>
      </c>
      <c r="I25" s="88">
        <f t="shared" si="3"/>
        <v>5466.378999999999</v>
      </c>
      <c r="J25" s="88">
        <f t="shared" si="3"/>
        <v>5957.5829999999996</v>
      </c>
      <c r="K25" s="88">
        <f t="shared" si="3"/>
        <v>6104.2289999999994</v>
      </c>
      <c r="L25" s="88">
        <f t="shared" si="3"/>
        <v>6305.3580000000002</v>
      </c>
      <c r="M25" s="88">
        <f t="shared" si="3"/>
        <v>6587.9379999999992</v>
      </c>
      <c r="N25" s="88">
        <f t="shared" si="3"/>
        <v>6639.6360000000004</v>
      </c>
      <c r="O25" s="88">
        <f t="shared" si="3"/>
        <v>6905.2020000000002</v>
      </c>
      <c r="P25" s="88">
        <f t="shared" si="3"/>
        <v>6579.3009999999995</v>
      </c>
      <c r="Q25" s="88">
        <f t="shared" si="3"/>
        <v>6314.1579999999994</v>
      </c>
      <c r="R25" s="88">
        <f t="shared" si="3"/>
        <v>5968.0959999999995</v>
      </c>
      <c r="S25" s="88">
        <f t="shared" si="3"/>
        <v>6001.1350000000002</v>
      </c>
      <c r="T25" s="88">
        <f t="shared" si="3"/>
        <v>6046.37</v>
      </c>
      <c r="U25" s="88">
        <f t="shared" si="3"/>
        <v>6090.6120000000001</v>
      </c>
      <c r="V25" s="88">
        <f t="shared" si="3"/>
        <v>6155.0389999999998</v>
      </c>
      <c r="W25" s="88">
        <f t="shared" si="3"/>
        <v>5726.9409999999998</v>
      </c>
      <c r="X25" s="88">
        <f t="shared" si="3"/>
        <v>5340.4930000000004</v>
      </c>
      <c r="Y25" s="88">
        <f t="shared" si="3"/>
        <v>4898.5470000000005</v>
      </c>
      <c r="Z25" s="89">
        <f t="shared" si="3"/>
        <v>0</v>
      </c>
      <c r="AA25" s="90">
        <f t="shared" si="3"/>
        <v>134182.63199999998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>
        <v>578.5</v>
      </c>
      <c r="C28" s="72">
        <v>560</v>
      </c>
      <c r="D28" s="72">
        <v>551.5</v>
      </c>
      <c r="E28" s="72">
        <v>546</v>
      </c>
      <c r="F28" s="72">
        <v>551.5</v>
      </c>
      <c r="G28" s="72">
        <v>569.74</v>
      </c>
      <c r="H28" s="72">
        <v>671.47</v>
      </c>
      <c r="I28" s="72">
        <v>728.69</v>
      </c>
      <c r="J28" s="72">
        <v>760.01</v>
      </c>
      <c r="K28" s="72">
        <v>762.77</v>
      </c>
      <c r="L28" s="72">
        <v>768.06</v>
      </c>
      <c r="M28" s="72">
        <v>775.91</v>
      </c>
      <c r="N28" s="72">
        <v>780.1</v>
      </c>
      <c r="O28" s="72">
        <v>765.14</v>
      </c>
      <c r="P28" s="72">
        <v>744.65</v>
      </c>
      <c r="Q28" s="72">
        <v>743.13</v>
      </c>
      <c r="R28" s="72">
        <v>769.88</v>
      </c>
      <c r="S28" s="72">
        <v>798.15</v>
      </c>
      <c r="T28" s="72">
        <v>821.9</v>
      </c>
      <c r="U28" s="72">
        <v>830.14</v>
      </c>
      <c r="V28" s="72">
        <v>834</v>
      </c>
      <c r="W28" s="72">
        <v>777.5</v>
      </c>
      <c r="X28" s="72">
        <v>723.5</v>
      </c>
      <c r="Y28" s="72">
        <v>611</v>
      </c>
      <c r="Z28" s="73"/>
      <c r="AA28" s="74">
        <f>SUM(B28:Z28)</f>
        <v>17023.239999999998</v>
      </c>
    </row>
    <row r="29" spans="1:27" ht="24.9" customHeight="1" x14ac:dyDescent="0.25">
      <c r="A29" s="75" t="s">
        <v>23</v>
      </c>
      <c r="B29" s="76">
        <v>4003.127</v>
      </c>
      <c r="C29" s="77">
        <v>3944.3319999999999</v>
      </c>
      <c r="D29" s="77">
        <v>3796.6970000000001</v>
      </c>
      <c r="E29" s="77">
        <v>3732.4430000000002</v>
      </c>
      <c r="F29" s="77">
        <v>3784.4960000000001</v>
      </c>
      <c r="G29" s="77">
        <v>4027.578</v>
      </c>
      <c r="H29" s="77">
        <v>4498.232</v>
      </c>
      <c r="I29" s="77">
        <v>5055.4740000000002</v>
      </c>
      <c r="J29" s="77">
        <v>5537.5730000000003</v>
      </c>
      <c r="K29" s="77">
        <v>5775.1120000000001</v>
      </c>
      <c r="L29" s="77">
        <v>5829.0079999999998</v>
      </c>
      <c r="M29" s="77">
        <v>6278.0280000000002</v>
      </c>
      <c r="N29" s="77">
        <v>6316.5360000000001</v>
      </c>
      <c r="O29" s="77">
        <v>6607.0619999999999</v>
      </c>
      <c r="P29" s="77">
        <v>6272.6509999999998</v>
      </c>
      <c r="Q29" s="77">
        <v>5846.0280000000002</v>
      </c>
      <c r="R29" s="77">
        <v>5494.2160000000003</v>
      </c>
      <c r="S29" s="77">
        <v>5498.9849999999997</v>
      </c>
      <c r="T29" s="77">
        <v>5510.47</v>
      </c>
      <c r="U29" s="77">
        <v>5537.4719999999998</v>
      </c>
      <c r="V29" s="77">
        <v>5621.0389999999998</v>
      </c>
      <c r="W29" s="77">
        <v>5217.4409999999998</v>
      </c>
      <c r="X29" s="77">
        <v>4895.9930000000004</v>
      </c>
      <c r="Y29" s="77">
        <v>4542.5469999999996</v>
      </c>
      <c r="Z29" s="78"/>
      <c r="AA29" s="79">
        <f>SUM(B29:Z29)</f>
        <v>123622.54000000002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4581.6270000000004</v>
      </c>
      <c r="C31" s="62">
        <f t="shared" si="4"/>
        <v>4504.3320000000003</v>
      </c>
      <c r="D31" s="62">
        <f t="shared" si="4"/>
        <v>4348.1970000000001</v>
      </c>
      <c r="E31" s="62">
        <f t="shared" si="4"/>
        <v>4278.4430000000002</v>
      </c>
      <c r="F31" s="62">
        <f t="shared" si="4"/>
        <v>4335.9960000000001</v>
      </c>
      <c r="G31" s="62">
        <f t="shared" si="4"/>
        <v>4597.3180000000002</v>
      </c>
      <c r="H31" s="62">
        <f t="shared" si="4"/>
        <v>5169.7020000000002</v>
      </c>
      <c r="I31" s="62">
        <f t="shared" si="4"/>
        <v>5784.1640000000007</v>
      </c>
      <c r="J31" s="62">
        <f t="shared" si="4"/>
        <v>6297.5830000000005</v>
      </c>
      <c r="K31" s="62">
        <f t="shared" si="4"/>
        <v>6537.8819999999996</v>
      </c>
      <c r="L31" s="62">
        <f t="shared" si="4"/>
        <v>6597.0679999999993</v>
      </c>
      <c r="M31" s="62">
        <f t="shared" si="4"/>
        <v>7053.9380000000001</v>
      </c>
      <c r="N31" s="62">
        <f t="shared" si="4"/>
        <v>7096.6360000000004</v>
      </c>
      <c r="O31" s="62">
        <f t="shared" si="4"/>
        <v>7372.2020000000002</v>
      </c>
      <c r="P31" s="62">
        <f t="shared" si="4"/>
        <v>7017.3009999999995</v>
      </c>
      <c r="Q31" s="62">
        <f t="shared" si="4"/>
        <v>6589.1580000000004</v>
      </c>
      <c r="R31" s="62">
        <f t="shared" si="4"/>
        <v>6264.0960000000005</v>
      </c>
      <c r="S31" s="62">
        <f t="shared" si="4"/>
        <v>6297.1349999999993</v>
      </c>
      <c r="T31" s="62">
        <f t="shared" si="4"/>
        <v>6332.37</v>
      </c>
      <c r="U31" s="62">
        <f t="shared" si="4"/>
        <v>6367.6120000000001</v>
      </c>
      <c r="V31" s="62">
        <f t="shared" si="4"/>
        <v>6455.0389999999998</v>
      </c>
      <c r="W31" s="62">
        <f t="shared" si="4"/>
        <v>5994.9409999999998</v>
      </c>
      <c r="X31" s="62">
        <f t="shared" si="4"/>
        <v>5619.4930000000004</v>
      </c>
      <c r="Y31" s="62">
        <f t="shared" si="4"/>
        <v>5153.5469999999996</v>
      </c>
      <c r="Z31" s="63">
        <f t="shared" si="4"/>
        <v>0</v>
      </c>
      <c r="AA31" s="64">
        <f t="shared" si="4"/>
        <v>140645.78000000003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>
        <v>61</v>
      </c>
      <c r="C34" s="95">
        <v>65</v>
      </c>
      <c r="D34" s="95">
        <v>41</v>
      </c>
      <c r="E34" s="95">
        <v>40</v>
      </c>
      <c r="F34" s="95">
        <v>39</v>
      </c>
      <c r="G34" s="95">
        <v>75</v>
      </c>
      <c r="H34" s="95">
        <v>34</v>
      </c>
      <c r="I34" s="95">
        <v>43</v>
      </c>
      <c r="J34" s="95">
        <v>21</v>
      </c>
      <c r="K34" s="95">
        <v>60</v>
      </c>
      <c r="L34" s="95">
        <v>107</v>
      </c>
      <c r="M34" s="95">
        <v>122</v>
      </c>
      <c r="N34" s="95">
        <v>84</v>
      </c>
      <c r="O34" s="95">
        <v>64</v>
      </c>
      <c r="P34" s="95">
        <v>49</v>
      </c>
      <c r="Q34" s="95">
        <v>96</v>
      </c>
      <c r="R34" s="95">
        <v>93</v>
      </c>
      <c r="S34" s="95">
        <v>102</v>
      </c>
      <c r="T34" s="95">
        <v>57</v>
      </c>
      <c r="U34" s="95">
        <v>15</v>
      </c>
      <c r="V34" s="95">
        <v>19</v>
      </c>
      <c r="W34" s="95">
        <v>31</v>
      </c>
      <c r="X34" s="95">
        <v>50</v>
      </c>
      <c r="Y34" s="95">
        <v>99</v>
      </c>
      <c r="Z34" s="96"/>
      <c r="AA34" s="74">
        <f t="shared" ref="AA34:AA39" si="5">SUM(B34:Z34)</f>
        <v>1467</v>
      </c>
    </row>
    <row r="35" spans="1:27" ht="24.9" customHeight="1" x14ac:dyDescent="0.25">
      <c r="A35" s="97" t="s">
        <v>41</v>
      </c>
      <c r="B35" s="98">
        <v>87</v>
      </c>
      <c r="C35" s="99">
        <v>96</v>
      </c>
      <c r="D35" s="99">
        <v>57</v>
      </c>
      <c r="E35" s="99">
        <v>29</v>
      </c>
      <c r="F35" s="99">
        <v>22</v>
      </c>
      <c r="G35" s="99">
        <v>22</v>
      </c>
      <c r="H35" s="99">
        <v>52</v>
      </c>
      <c r="I35" s="99">
        <v>97</v>
      </c>
      <c r="J35" s="99">
        <v>135</v>
      </c>
      <c r="K35" s="99">
        <v>164.65299999999999</v>
      </c>
      <c r="L35" s="99">
        <v>150</v>
      </c>
      <c r="M35" s="99">
        <v>175</v>
      </c>
      <c r="N35" s="99">
        <v>184</v>
      </c>
      <c r="O35" s="99">
        <v>194</v>
      </c>
      <c r="P35" s="99">
        <v>180</v>
      </c>
      <c r="Q35" s="99">
        <v>179</v>
      </c>
      <c r="R35" s="99">
        <v>203</v>
      </c>
      <c r="S35" s="99">
        <v>194</v>
      </c>
      <c r="T35" s="99">
        <v>229</v>
      </c>
      <c r="U35" s="99">
        <v>262</v>
      </c>
      <c r="V35" s="99">
        <v>281</v>
      </c>
      <c r="W35" s="99">
        <v>237</v>
      </c>
      <c r="X35" s="99">
        <v>229</v>
      </c>
      <c r="Y35" s="99">
        <v>156</v>
      </c>
      <c r="Z35" s="100"/>
      <c r="AA35" s="79">
        <f t="shared" si="5"/>
        <v>3614.6530000000002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177.785</v>
      </c>
      <c r="J37" s="99">
        <v>184</v>
      </c>
      <c r="K37" s="99">
        <v>209</v>
      </c>
      <c r="L37" s="99">
        <v>34.71</v>
      </c>
      <c r="M37" s="99">
        <v>169</v>
      </c>
      <c r="N37" s="99">
        <v>189</v>
      </c>
      <c r="O37" s="99">
        <v>209</v>
      </c>
      <c r="P37" s="99">
        <v>209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1381.4949999999999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148</v>
      </c>
      <c r="C39" s="88">
        <f t="shared" si="6"/>
        <v>161</v>
      </c>
      <c r="D39" s="88">
        <f t="shared" si="6"/>
        <v>98</v>
      </c>
      <c r="E39" s="88">
        <f t="shared" si="6"/>
        <v>69</v>
      </c>
      <c r="F39" s="88">
        <f t="shared" si="6"/>
        <v>61</v>
      </c>
      <c r="G39" s="88">
        <f t="shared" si="6"/>
        <v>97</v>
      </c>
      <c r="H39" s="88">
        <f t="shared" si="6"/>
        <v>86</v>
      </c>
      <c r="I39" s="88">
        <f t="shared" si="6"/>
        <v>317.78499999999997</v>
      </c>
      <c r="J39" s="88">
        <f t="shared" si="6"/>
        <v>340</v>
      </c>
      <c r="K39" s="88">
        <f t="shared" si="6"/>
        <v>433.65300000000002</v>
      </c>
      <c r="L39" s="88">
        <f t="shared" si="6"/>
        <v>291.70999999999998</v>
      </c>
      <c r="M39" s="88">
        <f t="shared" si="6"/>
        <v>466</v>
      </c>
      <c r="N39" s="88">
        <f t="shared" si="6"/>
        <v>457</v>
      </c>
      <c r="O39" s="88">
        <f t="shared" si="6"/>
        <v>467</v>
      </c>
      <c r="P39" s="88">
        <f t="shared" si="6"/>
        <v>438</v>
      </c>
      <c r="Q39" s="88">
        <f t="shared" si="6"/>
        <v>275</v>
      </c>
      <c r="R39" s="88">
        <f t="shared" si="6"/>
        <v>296</v>
      </c>
      <c r="S39" s="88">
        <f t="shared" si="6"/>
        <v>296</v>
      </c>
      <c r="T39" s="88">
        <f t="shared" si="6"/>
        <v>286</v>
      </c>
      <c r="U39" s="88">
        <f t="shared" si="6"/>
        <v>277</v>
      </c>
      <c r="V39" s="88">
        <f t="shared" si="6"/>
        <v>300</v>
      </c>
      <c r="W39" s="88">
        <f t="shared" si="6"/>
        <v>268</v>
      </c>
      <c r="X39" s="88">
        <f t="shared" si="6"/>
        <v>279</v>
      </c>
      <c r="Y39" s="88">
        <f t="shared" si="6"/>
        <v>255</v>
      </c>
      <c r="Z39" s="89">
        <f t="shared" si="6"/>
        <v>0</v>
      </c>
      <c r="AA39" s="90">
        <f t="shared" si="5"/>
        <v>6463.1479999999992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>
        <v>61</v>
      </c>
      <c r="C47" s="99">
        <v>46</v>
      </c>
      <c r="D47" s="99">
        <v>39</v>
      </c>
      <c r="E47" s="99">
        <v>32</v>
      </c>
      <c r="F47" s="99">
        <v>33</v>
      </c>
      <c r="G47" s="99">
        <v>40</v>
      </c>
      <c r="H47" s="99">
        <v>74</v>
      </c>
      <c r="I47" s="99">
        <v>101</v>
      </c>
      <c r="J47" s="99">
        <v>116</v>
      </c>
      <c r="K47" s="99">
        <v>121</v>
      </c>
      <c r="L47" s="99">
        <v>117</v>
      </c>
      <c r="M47" s="99">
        <v>121</v>
      </c>
      <c r="N47" s="99">
        <v>122</v>
      </c>
      <c r="O47" s="99">
        <v>108</v>
      </c>
      <c r="P47" s="99">
        <v>94</v>
      </c>
      <c r="Q47" s="99">
        <v>90</v>
      </c>
      <c r="R47" s="99">
        <v>106</v>
      </c>
      <c r="S47" s="99">
        <v>137</v>
      </c>
      <c r="T47" s="99">
        <v>150</v>
      </c>
      <c r="U47" s="99">
        <v>150</v>
      </c>
      <c r="V47" s="99">
        <v>150</v>
      </c>
      <c r="W47" s="99">
        <v>146</v>
      </c>
      <c r="X47" s="99">
        <v>105</v>
      </c>
      <c r="Y47" s="99">
        <v>70</v>
      </c>
      <c r="Z47" s="100"/>
      <c r="AA47" s="79">
        <f t="shared" si="7"/>
        <v>2329</v>
      </c>
    </row>
    <row r="48" spans="1:27" ht="30" customHeight="1" thickBot="1" x14ac:dyDescent="0.3">
      <c r="A48" s="86" t="s">
        <v>48</v>
      </c>
      <c r="B48" s="87">
        <f>SUM(B42:B47)</f>
        <v>61</v>
      </c>
      <c r="C48" s="88">
        <f t="shared" ref="C48:Z48" si="8">SUM(C42:C47)</f>
        <v>46</v>
      </c>
      <c r="D48" s="88">
        <f t="shared" si="8"/>
        <v>39</v>
      </c>
      <c r="E48" s="88">
        <f t="shared" si="8"/>
        <v>32</v>
      </c>
      <c r="F48" s="88">
        <f t="shared" si="8"/>
        <v>33</v>
      </c>
      <c r="G48" s="88">
        <f t="shared" si="8"/>
        <v>40</v>
      </c>
      <c r="H48" s="88">
        <f t="shared" si="8"/>
        <v>74</v>
      </c>
      <c r="I48" s="88">
        <f t="shared" si="8"/>
        <v>101</v>
      </c>
      <c r="J48" s="88">
        <f t="shared" si="8"/>
        <v>116</v>
      </c>
      <c r="K48" s="88">
        <f t="shared" si="8"/>
        <v>121</v>
      </c>
      <c r="L48" s="88">
        <f t="shared" si="8"/>
        <v>117</v>
      </c>
      <c r="M48" s="88">
        <f t="shared" si="8"/>
        <v>121</v>
      </c>
      <c r="N48" s="88">
        <f t="shared" si="8"/>
        <v>122</v>
      </c>
      <c r="O48" s="88">
        <f t="shared" si="8"/>
        <v>108</v>
      </c>
      <c r="P48" s="88">
        <f t="shared" si="8"/>
        <v>94</v>
      </c>
      <c r="Q48" s="88">
        <f t="shared" si="8"/>
        <v>90</v>
      </c>
      <c r="R48" s="88">
        <f t="shared" si="8"/>
        <v>106</v>
      </c>
      <c r="S48" s="88">
        <f t="shared" si="8"/>
        <v>137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146</v>
      </c>
      <c r="X48" s="88">
        <f t="shared" si="8"/>
        <v>105</v>
      </c>
      <c r="Y48" s="88">
        <f t="shared" si="8"/>
        <v>70</v>
      </c>
      <c r="Z48" s="89">
        <f t="shared" si="8"/>
        <v>0</v>
      </c>
      <c r="AA48" s="90">
        <f t="shared" si="7"/>
        <v>2329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4581.6269999999995</v>
      </c>
      <c r="C51" s="88">
        <f t="shared" si="10"/>
        <v>4504.3319999999994</v>
      </c>
      <c r="D51" s="88">
        <f t="shared" si="10"/>
        <v>4348.1970000000001</v>
      </c>
      <c r="E51" s="88">
        <f t="shared" si="10"/>
        <v>4278.4430000000002</v>
      </c>
      <c r="F51" s="88">
        <f t="shared" si="10"/>
        <v>4335.9960000000001</v>
      </c>
      <c r="G51" s="88">
        <f t="shared" si="10"/>
        <v>4597.3180000000002</v>
      </c>
      <c r="H51" s="88">
        <f t="shared" si="10"/>
        <v>5169.7020000000002</v>
      </c>
      <c r="I51" s="88">
        <f t="shared" si="10"/>
        <v>5784.1639999999989</v>
      </c>
      <c r="J51" s="88">
        <f t="shared" si="10"/>
        <v>6297.5829999999996</v>
      </c>
      <c r="K51" s="88">
        <f t="shared" si="10"/>
        <v>6537.8819999999996</v>
      </c>
      <c r="L51" s="88">
        <f t="shared" si="10"/>
        <v>6597.0680000000002</v>
      </c>
      <c r="M51" s="88">
        <f t="shared" si="10"/>
        <v>7053.9379999999992</v>
      </c>
      <c r="N51" s="88">
        <f t="shared" si="10"/>
        <v>7096.6360000000004</v>
      </c>
      <c r="O51" s="88">
        <f t="shared" si="10"/>
        <v>7372.2020000000002</v>
      </c>
      <c r="P51" s="88">
        <f t="shared" si="10"/>
        <v>7017.3009999999995</v>
      </c>
      <c r="Q51" s="88">
        <f t="shared" si="10"/>
        <v>6589.1579999999994</v>
      </c>
      <c r="R51" s="88">
        <f t="shared" si="10"/>
        <v>6264.0959999999995</v>
      </c>
      <c r="S51" s="88">
        <f t="shared" si="10"/>
        <v>6297.1350000000002</v>
      </c>
      <c r="T51" s="88">
        <f t="shared" si="10"/>
        <v>6332.37</v>
      </c>
      <c r="U51" s="88">
        <f t="shared" si="10"/>
        <v>6367.6120000000001</v>
      </c>
      <c r="V51" s="88">
        <f t="shared" si="10"/>
        <v>6455.0389999999998</v>
      </c>
      <c r="W51" s="88">
        <f t="shared" si="10"/>
        <v>5994.9409999999998</v>
      </c>
      <c r="X51" s="88">
        <f t="shared" si="10"/>
        <v>5619.4930000000004</v>
      </c>
      <c r="Y51" s="88">
        <f t="shared" si="10"/>
        <v>5153.5470000000005</v>
      </c>
      <c r="Z51" s="89">
        <f t="shared" si="10"/>
        <v>0</v>
      </c>
      <c r="AA51" s="104">
        <f>SUM(B51:Z51)</f>
        <v>140645.77999999997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-235.8</v>
      </c>
      <c r="C4" s="18">
        <v>-672.1</v>
      </c>
      <c r="D4" s="18">
        <v>-651.5</v>
      </c>
      <c r="E4" s="18">
        <v>-250.4</v>
      </c>
      <c r="F4" s="18">
        <v>-97.2</v>
      </c>
      <c r="G4" s="18">
        <v>-357</v>
      </c>
      <c r="H4" s="18">
        <v>-240.6</v>
      </c>
      <c r="I4" s="18">
        <v>-93.2</v>
      </c>
      <c r="J4" s="18">
        <v>-29.6</v>
      </c>
      <c r="K4" s="18">
        <v>-189.7</v>
      </c>
      <c r="L4" s="18">
        <v>-715</v>
      </c>
      <c r="M4" s="18">
        <v>-641.9</v>
      </c>
      <c r="N4" s="18">
        <v>-612.70000000000005</v>
      </c>
      <c r="O4" s="18">
        <v>-293.60000000000002</v>
      </c>
      <c r="P4" s="18">
        <v>-278.89999999999998</v>
      </c>
      <c r="Q4" s="18">
        <v>-394.1</v>
      </c>
      <c r="R4" s="18">
        <v>-446.1</v>
      </c>
      <c r="S4" s="18">
        <v>-145.19999999999999</v>
      </c>
      <c r="T4" s="18">
        <v>-154.19999999999999</v>
      </c>
      <c r="U4" s="18">
        <v>-215</v>
      </c>
      <c r="V4" s="18">
        <v>-437.2</v>
      </c>
      <c r="W4" s="18">
        <v>-200.2</v>
      </c>
      <c r="X4" s="18">
        <v>-219.2</v>
      </c>
      <c r="Y4" s="18">
        <v>-240.9</v>
      </c>
      <c r="Z4" s="19"/>
      <c r="AA4" s="111">
        <f>SUM(B4:Z4)</f>
        <v>-7811.2999999999984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109.05</v>
      </c>
      <c r="C7" s="117">
        <v>60.45</v>
      </c>
      <c r="D7" s="117">
        <v>60.45</v>
      </c>
      <c r="E7" s="117">
        <v>107.31</v>
      </c>
      <c r="F7" s="117">
        <v>107.02</v>
      </c>
      <c r="G7" s="117">
        <v>78.599999999999994</v>
      </c>
      <c r="H7" s="117">
        <v>44.74</v>
      </c>
      <c r="I7" s="117">
        <v>45.53</v>
      </c>
      <c r="J7" s="117">
        <v>44.75</v>
      </c>
      <c r="K7" s="117">
        <v>23.99</v>
      </c>
      <c r="L7" s="117">
        <v>62.59</v>
      </c>
      <c r="M7" s="117">
        <v>25.06</v>
      </c>
      <c r="N7" s="117">
        <v>34.39</v>
      </c>
      <c r="O7" s="117">
        <v>14.54</v>
      </c>
      <c r="P7" s="117">
        <v>18.46</v>
      </c>
      <c r="Q7" s="117">
        <v>72.52</v>
      </c>
      <c r="R7" s="117">
        <v>105.57</v>
      </c>
      <c r="S7" s="117">
        <v>106.58</v>
      </c>
      <c r="T7" s="117">
        <v>137.30000000000001</v>
      </c>
      <c r="U7" s="117">
        <v>157.43</v>
      </c>
      <c r="V7" s="117">
        <v>160.61000000000001</v>
      </c>
      <c r="W7" s="117">
        <v>147.18</v>
      </c>
      <c r="X7" s="117">
        <v>134.34</v>
      </c>
      <c r="Y7" s="117">
        <v>114.1</v>
      </c>
      <c r="Z7" s="118"/>
      <c r="AA7" s="119">
        <f>IF(SUM(B7:Z7)&lt;&gt;0,AVERAGEIF(B7:Z7,"&lt;&gt;"""),"")</f>
        <v>82.19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>
        <v>235.8</v>
      </c>
      <c r="C13" s="129">
        <v>672.1</v>
      </c>
      <c r="D13" s="129">
        <v>651.5</v>
      </c>
      <c r="E13" s="129">
        <v>250.4</v>
      </c>
      <c r="F13" s="129">
        <v>97.2</v>
      </c>
      <c r="G13" s="129">
        <v>357</v>
      </c>
      <c r="H13" s="129">
        <v>240.6</v>
      </c>
      <c r="I13" s="129">
        <v>93.2</v>
      </c>
      <c r="J13" s="129">
        <v>29.6</v>
      </c>
      <c r="K13" s="129">
        <v>189.7</v>
      </c>
      <c r="L13" s="129">
        <v>715</v>
      </c>
      <c r="M13" s="129">
        <v>641.9</v>
      </c>
      <c r="N13" s="129">
        <v>612.70000000000005</v>
      </c>
      <c r="O13" s="129">
        <v>293.60000000000002</v>
      </c>
      <c r="P13" s="129">
        <v>278.89999999999998</v>
      </c>
      <c r="Q13" s="129">
        <v>394.1</v>
      </c>
      <c r="R13" s="129">
        <v>446.1</v>
      </c>
      <c r="S13" s="129">
        <v>145.19999999999999</v>
      </c>
      <c r="T13" s="129">
        <v>154.19999999999999</v>
      </c>
      <c r="U13" s="129">
        <v>215</v>
      </c>
      <c r="V13" s="129">
        <v>437.2</v>
      </c>
      <c r="W13" s="129">
        <v>200.2</v>
      </c>
      <c r="X13" s="129">
        <v>219.2</v>
      </c>
      <c r="Y13" s="130">
        <v>240.9</v>
      </c>
      <c r="Z13" s="131"/>
      <c r="AA13" s="132">
        <f t="shared" si="0"/>
        <v>7811.2999999999984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235.8</v>
      </c>
      <c r="C16" s="135">
        <f t="shared" si="1"/>
        <v>672.1</v>
      </c>
      <c r="D16" s="135">
        <f t="shared" si="1"/>
        <v>651.5</v>
      </c>
      <c r="E16" s="135">
        <f t="shared" si="1"/>
        <v>250.4</v>
      </c>
      <c r="F16" s="135">
        <f t="shared" si="1"/>
        <v>97.2</v>
      </c>
      <c r="G16" s="135">
        <f t="shared" si="1"/>
        <v>357</v>
      </c>
      <c r="H16" s="135">
        <f t="shared" si="1"/>
        <v>240.6</v>
      </c>
      <c r="I16" s="135">
        <f t="shared" si="1"/>
        <v>93.2</v>
      </c>
      <c r="J16" s="135">
        <f t="shared" si="1"/>
        <v>29.6</v>
      </c>
      <c r="K16" s="135">
        <f t="shared" si="1"/>
        <v>189.7</v>
      </c>
      <c r="L16" s="135">
        <f t="shared" si="1"/>
        <v>715</v>
      </c>
      <c r="M16" s="135">
        <f t="shared" si="1"/>
        <v>641.9</v>
      </c>
      <c r="N16" s="135">
        <f t="shared" si="1"/>
        <v>612.70000000000005</v>
      </c>
      <c r="O16" s="135">
        <f t="shared" si="1"/>
        <v>293.60000000000002</v>
      </c>
      <c r="P16" s="135">
        <f t="shared" si="1"/>
        <v>278.89999999999998</v>
      </c>
      <c r="Q16" s="135">
        <f t="shared" si="1"/>
        <v>394.1</v>
      </c>
      <c r="R16" s="135">
        <f t="shared" si="1"/>
        <v>446.1</v>
      </c>
      <c r="S16" s="135">
        <f t="shared" si="1"/>
        <v>145.19999999999999</v>
      </c>
      <c r="T16" s="135">
        <f t="shared" si="1"/>
        <v>154.19999999999999</v>
      </c>
      <c r="U16" s="135">
        <f t="shared" si="1"/>
        <v>215</v>
      </c>
      <c r="V16" s="135">
        <f t="shared" si="1"/>
        <v>437.2</v>
      </c>
      <c r="W16" s="135">
        <f t="shared" si="1"/>
        <v>200.2</v>
      </c>
      <c r="X16" s="135">
        <f t="shared" si="1"/>
        <v>219.2</v>
      </c>
      <c r="Y16" s="135">
        <f t="shared" si="1"/>
        <v>240.9</v>
      </c>
      <c r="Z16" s="136" t="str">
        <f t="shared" si="1"/>
        <v/>
      </c>
      <c r="AA16" s="90">
        <f t="shared" si="0"/>
        <v>7811.2999999999984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2023-06-21T11:14:27Z</dcterms:created>
  <dcterms:modified xsi:type="dcterms:W3CDTF">2023-06-21T11:14:27Z</dcterms:modified>
</cp:coreProperties>
</file>