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<sst xmlns="http://schemas.openxmlformats.org/spreadsheetml/2006/main" count="117" uniqueCount="53">
  <si>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20/06/2023 14:06:24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</si>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</sst>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616</c:v>
                </c:pt>
                <c:pt idx="9">
                  <c:v>616</c:v>
                </c:pt>
                <c:pt idx="10">
                  <c:v>308</c:v>
                </c:pt>
                <c:pt idx="11">
                  <c:v>616</c:v>
                </c:pt>
                <c:pt idx="12">
                  <c:v>616</c:v>
                </c:pt>
                <c:pt idx="13">
                  <c:v>308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CA-4073-8275-A080B7E4CE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126</c:v>
                </c:pt>
                <c:pt idx="7">
                  <c:v>126</c:v>
                </c:pt>
                <c:pt idx="8">
                  <c:v>126</c:v>
                </c:pt>
                <c:pt idx="9">
                  <c:v>126</c:v>
                </c:pt>
                <c:pt idx="10">
                  <c:v>126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126</c:v>
                </c:pt>
                <c:pt idx="15">
                  <c:v>126</c:v>
                </c:pt>
                <c:pt idx="16">
                  <c:v>126</c:v>
                </c:pt>
                <c:pt idx="17">
                  <c:v>126</c:v>
                </c:pt>
                <c:pt idx="18">
                  <c:v>143</c:v>
                </c:pt>
                <c:pt idx="19">
                  <c:v>161</c:v>
                </c:pt>
                <c:pt idx="20">
                  <c:v>167</c:v>
                </c:pt>
                <c:pt idx="21">
                  <c:v>126</c:v>
                </c:pt>
                <c:pt idx="22">
                  <c:v>126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CA-4073-8275-A080B7E4CE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2858.55</c:v>
                </c:pt>
                <c:pt idx="1">
                  <c:v>2303.2359999999999</c:v>
                </c:pt>
                <c:pt idx="2">
                  <c:v>2077.9</c:v>
                </c:pt>
                <c:pt idx="3">
                  <c:v>2048.5910000000003</c:v>
                </c:pt>
                <c:pt idx="4">
                  <c:v>1954.7680000000003</c:v>
                </c:pt>
                <c:pt idx="5">
                  <c:v>2029.99</c:v>
                </c:pt>
                <c:pt idx="6">
                  <c:v>2408.1909999999998</c:v>
                </c:pt>
                <c:pt idx="7">
                  <c:v>2118.9</c:v>
                </c:pt>
                <c:pt idx="8">
                  <c:v>1464.19</c:v>
                </c:pt>
                <c:pt idx="9">
                  <c:v>1342.9</c:v>
                </c:pt>
                <c:pt idx="10">
                  <c:v>1703.1970000000001</c:v>
                </c:pt>
                <c:pt idx="11">
                  <c:v>1492.9</c:v>
                </c:pt>
                <c:pt idx="12">
                  <c:v>1492.9</c:v>
                </c:pt>
                <c:pt idx="13">
                  <c:v>1400.212</c:v>
                </c:pt>
                <c:pt idx="14">
                  <c:v>1382.9</c:v>
                </c:pt>
                <c:pt idx="15">
                  <c:v>1791.9</c:v>
                </c:pt>
                <c:pt idx="16">
                  <c:v>2213.9</c:v>
                </c:pt>
                <c:pt idx="17">
                  <c:v>2829.9</c:v>
                </c:pt>
                <c:pt idx="18">
                  <c:v>3131.9</c:v>
                </c:pt>
                <c:pt idx="19">
                  <c:v>3482.1350000000002</c:v>
                </c:pt>
                <c:pt idx="20">
                  <c:v>3520.3500000000004</c:v>
                </c:pt>
                <c:pt idx="21">
                  <c:v>3531.192</c:v>
                </c:pt>
                <c:pt idx="22">
                  <c:v>3394.0550000000003</c:v>
                </c:pt>
                <c:pt idx="23">
                  <c:v>3283.4450000000002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CA-4073-8275-A080B7E4CE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643.9</c:v>
                </c:pt>
                <c:pt idx="1">
                  <c:v>1074.0999999999999</c:v>
                </c:pt>
                <c:pt idx="2">
                  <c:v>1214.5</c:v>
                </c:pt>
                <c:pt idx="3">
                  <c:v>1197.8</c:v>
                </c:pt>
                <c:pt idx="4">
                  <c:v>1181.7</c:v>
                </c:pt>
                <c:pt idx="5">
                  <c:v>939.5</c:v>
                </c:pt>
                <c:pt idx="6">
                  <c:v>669</c:v>
                </c:pt>
                <c:pt idx="7">
                  <c:v>663</c:v>
                </c:pt>
                <c:pt idx="8">
                  <c:v>519.79999999999995</c:v>
                </c:pt>
                <c:pt idx="9">
                  <c:v>512.4</c:v>
                </c:pt>
                <c:pt idx="10">
                  <c:v>345.714</c:v>
                </c:pt>
                <c:pt idx="11">
                  <c:v>293</c:v>
                </c:pt>
                <c:pt idx="12">
                  <c:v>282</c:v>
                </c:pt>
                <c:pt idx="13">
                  <c:v>305.10000000000002</c:v>
                </c:pt>
                <c:pt idx="14">
                  <c:v>201</c:v>
                </c:pt>
                <c:pt idx="15">
                  <c:v>272</c:v>
                </c:pt>
                <c:pt idx="16">
                  <c:v>248</c:v>
                </c:pt>
                <c:pt idx="17">
                  <c:v>343</c:v>
                </c:pt>
                <c:pt idx="18">
                  <c:v>402</c:v>
                </c:pt>
                <c:pt idx="19">
                  <c:v>413.90800000000002</c:v>
                </c:pt>
                <c:pt idx="20">
                  <c:v>416</c:v>
                </c:pt>
                <c:pt idx="21">
                  <c:v>342</c:v>
                </c:pt>
                <c:pt idx="22">
                  <c:v>352</c:v>
                </c:pt>
                <c:pt idx="23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CA-4073-8275-A080B7E4CE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483.14599999999996</c:v>
                </c:pt>
                <c:pt idx="1">
                  <c:v>505.916</c:v>
                </c:pt>
                <c:pt idx="2">
                  <c:v>526.22299999999996</c:v>
                </c:pt>
                <c:pt idx="3">
                  <c:v>550.92099999999994</c:v>
                </c:pt>
                <c:pt idx="4">
                  <c:v>563.18799999999999</c:v>
                </c:pt>
                <c:pt idx="5">
                  <c:v>641.46799999999996</c:v>
                </c:pt>
                <c:pt idx="6">
                  <c:v>897.90599999999995</c:v>
                </c:pt>
                <c:pt idx="7">
                  <c:v>1646.5100000000007</c:v>
                </c:pt>
                <c:pt idx="8">
                  <c:v>2731.3530000000001</c:v>
                </c:pt>
                <c:pt idx="9">
                  <c:v>3505.1460000000002</c:v>
                </c:pt>
                <c:pt idx="10">
                  <c:v>4089.3959999999997</c:v>
                </c:pt>
                <c:pt idx="11">
                  <c:v>4432.2089999999998</c:v>
                </c:pt>
                <c:pt idx="12">
                  <c:v>4503.7530000000006</c:v>
                </c:pt>
                <c:pt idx="13">
                  <c:v>4448.6570000000002</c:v>
                </c:pt>
                <c:pt idx="14">
                  <c:v>4221.8510000000015</c:v>
                </c:pt>
                <c:pt idx="15">
                  <c:v>3780.442</c:v>
                </c:pt>
                <c:pt idx="16">
                  <c:v>3009.3810000000003</c:v>
                </c:pt>
                <c:pt idx="17">
                  <c:v>2075.9769999999999</c:v>
                </c:pt>
                <c:pt idx="18">
                  <c:v>1224.0650000000003</c:v>
                </c:pt>
                <c:pt idx="19">
                  <c:v>813.94600000000014</c:v>
                </c:pt>
                <c:pt idx="20">
                  <c:v>701.524</c:v>
                </c:pt>
                <c:pt idx="21">
                  <c:v>684.81699999999978</c:v>
                </c:pt>
                <c:pt idx="22">
                  <c:v>682.94399999999985</c:v>
                </c:pt>
                <c:pt idx="23">
                  <c:v>690.99699999999996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CA-4073-8275-A080B7E4CE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85</c:v>
                </c:pt>
                <c:pt idx="1">
                  <c:v>88</c:v>
                </c:pt>
                <c:pt idx="2">
                  <c:v>92</c:v>
                </c:pt>
                <c:pt idx="3">
                  <c:v>96</c:v>
                </c:pt>
                <c:pt idx="4">
                  <c:v>101</c:v>
                </c:pt>
                <c:pt idx="5">
                  <c:v>109</c:v>
                </c:pt>
                <c:pt idx="6">
                  <c:v>132</c:v>
                </c:pt>
                <c:pt idx="7">
                  <c:v>162</c:v>
                </c:pt>
                <c:pt idx="8">
                  <c:v>187</c:v>
                </c:pt>
                <c:pt idx="9">
                  <c:v>202</c:v>
                </c:pt>
                <c:pt idx="10">
                  <c:v>212</c:v>
                </c:pt>
                <c:pt idx="11">
                  <c:v>216</c:v>
                </c:pt>
                <c:pt idx="12">
                  <c:v>217</c:v>
                </c:pt>
                <c:pt idx="13">
                  <c:v>217</c:v>
                </c:pt>
                <c:pt idx="14">
                  <c:v>214</c:v>
                </c:pt>
                <c:pt idx="15">
                  <c:v>207</c:v>
                </c:pt>
                <c:pt idx="16">
                  <c:v>197</c:v>
                </c:pt>
                <c:pt idx="17">
                  <c:v>181</c:v>
                </c:pt>
                <c:pt idx="18">
                  <c:v>157</c:v>
                </c:pt>
                <c:pt idx="19">
                  <c:v>141</c:v>
                </c:pt>
                <c:pt idx="20">
                  <c:v>135</c:v>
                </c:pt>
                <c:pt idx="21">
                  <c:v>132</c:v>
                </c:pt>
                <c:pt idx="22">
                  <c:v>129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CA-4073-8275-A080B7E4CE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178</c:v>
                </c:pt>
                <c:pt idx="5">
                  <c:v>473</c:v>
                </c:pt>
                <c:pt idx="6">
                  <c:v>662</c:v>
                </c:pt>
                <c:pt idx="7">
                  <c:v>687</c:v>
                </c:pt>
                <c:pt idx="8">
                  <c:v>676</c:v>
                </c:pt>
                <c:pt idx="9">
                  <c:v>498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100</c:v>
                </c:pt>
                <c:pt idx="17">
                  <c:v>608.36</c:v>
                </c:pt>
                <c:pt idx="18">
                  <c:v>953</c:v>
                </c:pt>
                <c:pt idx="19">
                  <c:v>1181</c:v>
                </c:pt>
                <c:pt idx="20">
                  <c:v>1681.5260000000001</c:v>
                </c:pt>
                <c:pt idx="21">
                  <c:v>1064.69</c:v>
                </c:pt>
                <c:pt idx="22">
                  <c:v>792</c:v>
                </c:pt>
                <c:pt idx="2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CA-4073-8275-A080B7E4C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4504.6130000000012</c:v>
                </c:pt>
                <c:pt idx="1">
                  <c:v>4405.2250000000004</c:v>
                </c:pt>
                <c:pt idx="2">
                  <c:v>4344.5829999999996</c:v>
                </c:pt>
                <c:pt idx="3">
                  <c:v>4327.2649999999994</c:v>
                </c:pt>
                <c:pt idx="4">
                  <c:v>4412.6540000000005</c:v>
                </c:pt>
                <c:pt idx="5">
                  <c:v>4626.9280000000008</c:v>
                </c:pt>
                <c:pt idx="6">
                  <c:v>5203.0570000000016</c:v>
                </c:pt>
                <c:pt idx="7">
                  <c:v>5711.4399999999987</c:v>
                </c:pt>
                <c:pt idx="8">
                  <c:v>6320.3790000000008</c:v>
                </c:pt>
                <c:pt idx="9">
                  <c:v>6802.4210000000003</c:v>
                </c:pt>
                <c:pt idx="10">
                  <c:v>6810.3510000000006</c:v>
                </c:pt>
                <c:pt idx="11">
                  <c:v>7202.0749999999998</c:v>
                </c:pt>
                <c:pt idx="12">
                  <c:v>7263.6060000000007</c:v>
                </c:pt>
                <c:pt idx="13">
                  <c:v>6805.0189999999993</c:v>
                </c:pt>
                <c:pt idx="14">
                  <c:v>6761.7839999999987</c:v>
                </c:pt>
                <c:pt idx="15">
                  <c:v>6793.3230000000012</c:v>
                </c:pt>
                <c:pt idx="16">
                  <c:v>6510.237000000001</c:v>
                </c:pt>
                <c:pt idx="17">
                  <c:v>6472.2790000000005</c:v>
                </c:pt>
                <c:pt idx="18">
                  <c:v>6318.973</c:v>
                </c:pt>
                <c:pt idx="19">
                  <c:v>6501.0119999999988</c:v>
                </c:pt>
                <c:pt idx="20">
                  <c:v>6929.4000000000005</c:v>
                </c:pt>
                <c:pt idx="21">
                  <c:v>6188.7259999999987</c:v>
                </c:pt>
                <c:pt idx="22">
                  <c:v>5783.952000000003</c:v>
                </c:pt>
                <c:pt idx="23">
                  <c:v>5068.4879999999985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CA-4073-8275-A080B7E4C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</c:v>
                </c:pt>
                <c:pt idx="1">
                  <c:v>93.66</c:v>
                </c:pt>
                <c:pt idx="2">
                  <c:v>75.95</c:v>
                </c:pt>
                <c:pt idx="3">
                  <c:v>96.45</c:v>
                </c:pt>
                <c:pt idx="4">
                  <c:v>96.78</c:v>
                </c:pt>
                <c:pt idx="5">
                  <c:v>97.8</c:v>
                </c:pt>
                <c:pt idx="6">
                  <c:v>113.91</c:v>
                </c:pt>
                <c:pt idx="7">
                  <c:v>137.66999999999999</c:v>
                </c:pt>
                <c:pt idx="8">
                  <c:v>105.7</c:v>
                </c:pt>
                <c:pt idx="9">
                  <c:v>61.4</c:v>
                </c:pt>
                <c:pt idx="10">
                  <c:v>110.76</c:v>
                </c:pt>
                <c:pt idx="11">
                  <c:v>104.42</c:v>
                </c:pt>
                <c:pt idx="12">
                  <c:v>99.38</c:v>
                </c:pt>
                <c:pt idx="13">
                  <c:v>94.92</c:v>
                </c:pt>
                <c:pt idx="14">
                  <c:v>86.45</c:v>
                </c:pt>
                <c:pt idx="15">
                  <c:v>85</c:v>
                </c:pt>
                <c:pt idx="16">
                  <c:v>67.09</c:v>
                </c:pt>
                <c:pt idx="17">
                  <c:v>50</c:v>
                </c:pt>
                <c:pt idx="18">
                  <c:v>85</c:v>
                </c:pt>
                <c:pt idx="19">
                  <c:v>149.99</c:v>
                </c:pt>
                <c:pt idx="20">
                  <c:v>173.97</c:v>
                </c:pt>
                <c:pt idx="21">
                  <c:v>156.46</c:v>
                </c:pt>
                <c:pt idx="22">
                  <c:v>141.13999999999999</c:v>
                </c:pt>
                <c:pt idx="23">
                  <c:v>116.01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CA-4073-8275-A080B7E4C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4504.5960000000005</v>
      </c>
      <c r="C4" s="18">
        <v>4405.2519999999995</v>
      </c>
      <c r="D4" s="18">
        <v>4344.6229999999996</v>
      </c>
      <c r="E4" s="18">
        <v>4327.3120000000017</v>
      </c>
      <c r="F4" s="18">
        <v>4412.6559999999999</v>
      </c>
      <c r="G4" s="18">
        <v>4626.9580000000014</v>
      </c>
      <c r="H4" s="18">
        <v>5203.0969999999988</v>
      </c>
      <c r="I4" s="18">
        <v>5711.4099999999989</v>
      </c>
      <c r="J4" s="18">
        <v>6320.3430000000017</v>
      </c>
      <c r="K4" s="18">
        <v>6802.445999999999</v>
      </c>
      <c r="L4" s="18">
        <v>6810.3069999999989</v>
      </c>
      <c r="M4" s="18">
        <v>7202.1089999999995</v>
      </c>
      <c r="N4" s="18">
        <v>7263.6529999999993</v>
      </c>
      <c r="O4" s="18">
        <v>6804.9689999999982</v>
      </c>
      <c r="P4" s="18">
        <v>6761.7510000000011</v>
      </c>
      <c r="Q4" s="18">
        <v>6793.3420000000006</v>
      </c>
      <c r="R4" s="18">
        <v>6510.2810000000009</v>
      </c>
      <c r="S4" s="18">
        <v>6472.2369999999983</v>
      </c>
      <c r="T4" s="18">
        <v>6318.9650000000001</v>
      </c>
      <c r="U4" s="18">
        <v>6500.9890000000005</v>
      </c>
      <c r="V4" s="18">
        <v>6929.4000000000015</v>
      </c>
      <c r="W4" s="18">
        <v>6188.6989999999987</v>
      </c>
      <c r="X4" s="18">
        <v>5783.9990000000016</v>
      </c>
      <c r="Y4" s="18">
        <v>5068.4420000000018</v>
      </c>
      <c r="Z4" s="19"/>
      <c r="AA4" s="20">
        <f>SUM(B4:Z4)</f>
        <v>142067.83600000001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</v>
      </c>
      <c r="C7" s="28">
        <v>93.66</v>
      </c>
      <c r="D7" s="28">
        <v>75.95</v>
      </c>
      <c r="E7" s="28">
        <v>96.45</v>
      </c>
      <c r="F7" s="28">
        <v>96.78</v>
      </c>
      <c r="G7" s="28">
        <v>97.8</v>
      </c>
      <c r="H7" s="28">
        <v>113.91</v>
      </c>
      <c r="I7" s="28">
        <v>137.66999999999999</v>
      </c>
      <c r="J7" s="28">
        <v>105.7</v>
      </c>
      <c r="K7" s="28">
        <v>61.4</v>
      </c>
      <c r="L7" s="28">
        <v>110.76</v>
      </c>
      <c r="M7" s="28">
        <v>104.42</v>
      </c>
      <c r="N7" s="28">
        <v>99.38</v>
      </c>
      <c r="O7" s="28">
        <v>94.92</v>
      </c>
      <c r="P7" s="28">
        <v>86.45</v>
      </c>
      <c r="Q7" s="28">
        <v>85</v>
      </c>
      <c r="R7" s="28">
        <v>67.09</v>
      </c>
      <c r="S7" s="28">
        <v>50</v>
      </c>
      <c r="T7" s="28">
        <v>85</v>
      </c>
      <c r="U7" s="28">
        <v>149.99</v>
      </c>
      <c r="V7" s="28">
        <v>173.97</v>
      </c>
      <c r="W7" s="28">
        <v>156.46</v>
      </c>
      <c r="X7" s="28">
        <v>141.13999999999999</v>
      </c>
      <c r="Y7" s="28">
        <v>116.01</v>
      </c>
      <c r="Z7" s="29"/>
      <c r="AA7" s="30">
        <f>IF(SUM(B7:Z7)&lt;&gt;0,AVERAGEIF(B7:Z7,"&lt;&gt;"""),"")</f>
        <v>104.98375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616</v>
      </c>
      <c r="K10" s="42">
        <v>616</v>
      </c>
      <c r="L10" s="42">
        <v>308</v>
      </c>
      <c r="M10" s="42">
        <v>616</v>
      </c>
      <c r="N10" s="42">
        <v>616</v>
      </c>
      <c r="O10" s="42">
        <v>308</v>
      </c>
      <c r="P10" s="42">
        <v>616</v>
      </c>
      <c r="Q10" s="42">
        <v>616</v>
      </c>
      <c r="R10" s="42">
        <v>616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126</v>
      </c>
      <c r="C11" s="47">
        <v>126</v>
      </c>
      <c r="D11" s="47">
        <v>126</v>
      </c>
      <c r="E11" s="47">
        <v>126</v>
      </c>
      <c r="F11" s="47">
        <v>126</v>
      </c>
      <c r="G11" s="47">
        <v>126</v>
      </c>
      <c r="H11" s="47">
        <v>126</v>
      </c>
      <c r="I11" s="47">
        <v>126</v>
      </c>
      <c r="J11" s="47">
        <v>126</v>
      </c>
      <c r="K11" s="47">
        <v>126</v>
      </c>
      <c r="L11" s="47">
        <v>126</v>
      </c>
      <c r="M11" s="47">
        <v>126</v>
      </c>
      <c r="N11" s="47">
        <v>126</v>
      </c>
      <c r="O11" s="47">
        <v>126</v>
      </c>
      <c r="P11" s="47">
        <v>126</v>
      </c>
      <c r="Q11" s="47">
        <v>126</v>
      </c>
      <c r="R11" s="47">
        <v>126</v>
      </c>
      <c r="S11" s="47">
        <v>126</v>
      </c>
      <c r="T11" s="47">
        <v>143</v>
      </c>
      <c r="U11" s="47">
        <v>161</v>
      </c>
      <c r="V11" s="47">
        <v>167</v>
      </c>
      <c r="W11" s="47">
        <v>126</v>
      </c>
      <c r="X11" s="47">
        <v>126</v>
      </c>
      <c r="Y11" s="47">
        <v>126</v>
      </c>
      <c r="Z11" s="48"/>
      <c r="AA11" s="49">
        <f t="shared" si="0"/>
        <v>3117</v>
      </c>
    </row>
    <row r="12" spans="1:27" ht="24.95" customHeight="1" x14ac:dyDescent="0.2">
      <c r="A12" s="50" t="s">
        <v>8</v>
      </c>
      <c r="B12" s="51">
        <v>2858.55</v>
      </c>
      <c r="C12" s="52">
        <v>2303.2359999999999</v>
      </c>
      <c r="D12" s="52">
        <v>2077.9</v>
      </c>
      <c r="E12" s="52">
        <v>2048.5910000000003</v>
      </c>
      <c r="F12" s="52">
        <v>1954.7680000000003</v>
      </c>
      <c r="G12" s="52">
        <v>2029.99</v>
      </c>
      <c r="H12" s="52">
        <v>2408.1909999999998</v>
      </c>
      <c r="I12" s="52">
        <v>2118.9</v>
      </c>
      <c r="J12" s="52">
        <v>1464.19</v>
      </c>
      <c r="K12" s="52">
        <v>1342.9</v>
      </c>
      <c r="L12" s="52">
        <v>1703.1970000000001</v>
      </c>
      <c r="M12" s="52">
        <v>1492.9</v>
      </c>
      <c r="N12" s="52">
        <v>1492.9</v>
      </c>
      <c r="O12" s="52">
        <v>1400.212</v>
      </c>
      <c r="P12" s="52">
        <v>1382.9</v>
      </c>
      <c r="Q12" s="52">
        <v>1791.9</v>
      </c>
      <c r="R12" s="52">
        <v>2213.9</v>
      </c>
      <c r="S12" s="52">
        <v>2829.9</v>
      </c>
      <c r="T12" s="52">
        <v>3131.9</v>
      </c>
      <c r="U12" s="52">
        <v>3482.1350000000002</v>
      </c>
      <c r="V12" s="52">
        <v>3520.3500000000004</v>
      </c>
      <c r="W12" s="52">
        <v>3531.192</v>
      </c>
      <c r="X12" s="52">
        <v>3394.0550000000003</v>
      </c>
      <c r="Y12" s="52">
        <v>3283.4450000000002</v>
      </c>
      <c r="Z12" s="53"/>
      <c r="AA12" s="54">
        <f t="shared" si="0"/>
        <v>55258.102000000014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178</v>
      </c>
      <c r="G13" s="52">
        <v>473</v>
      </c>
      <c r="H13" s="52">
        <v>662</v>
      </c>
      <c r="I13" s="52">
        <v>687</v>
      </c>
      <c r="J13" s="52">
        <v>676</v>
      </c>
      <c r="K13" s="52">
        <v>498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100</v>
      </c>
      <c r="S13" s="52">
        <v>608.36</v>
      </c>
      <c r="T13" s="52">
        <v>953</v>
      </c>
      <c r="U13" s="52">
        <v>1181</v>
      </c>
      <c r="V13" s="52">
        <v>1681.5260000000001</v>
      </c>
      <c r="W13" s="52">
        <v>1064.69</v>
      </c>
      <c r="X13" s="52">
        <v>792</v>
      </c>
      <c r="Y13" s="52">
        <v>192</v>
      </c>
      <c r="Z13" s="53"/>
      <c r="AA13" s="54">
        <f t="shared" si="0"/>
        <v>9824.5760000000009</v>
      </c>
    </row>
    <row r="14" spans="1:27" ht="24.95" customHeight="1" x14ac:dyDescent="0.2">
      <c r="A14" s="55" t="s">
        <v>10</v>
      </c>
      <c r="B14" s="56">
        <v>483.14599999999996</v>
      </c>
      <c r="C14" s="57">
        <v>505.916</v>
      </c>
      <c r="D14" s="57">
        <v>526.22299999999996</v>
      </c>
      <c r="E14" s="57">
        <v>550.92099999999994</v>
      </c>
      <c r="F14" s="57">
        <v>563.18799999999999</v>
      </c>
      <c r="G14" s="57">
        <v>641.46799999999996</v>
      </c>
      <c r="H14" s="57">
        <v>897.90599999999995</v>
      </c>
      <c r="I14" s="57">
        <v>1646.5100000000007</v>
      </c>
      <c r="J14" s="57">
        <v>2731.3530000000001</v>
      </c>
      <c r="K14" s="57">
        <v>3505.1460000000002</v>
      </c>
      <c r="L14" s="57">
        <v>4089.3959999999997</v>
      </c>
      <c r="M14" s="57">
        <v>4432.2089999999998</v>
      </c>
      <c r="N14" s="57">
        <v>4503.7530000000006</v>
      </c>
      <c r="O14" s="57">
        <v>4448.6570000000002</v>
      </c>
      <c r="P14" s="57">
        <v>4221.8510000000015</v>
      </c>
      <c r="Q14" s="57">
        <v>3780.442</v>
      </c>
      <c r="R14" s="57">
        <v>3009.3810000000003</v>
      </c>
      <c r="S14" s="57">
        <v>2075.9769999999999</v>
      </c>
      <c r="T14" s="57">
        <v>1224.0650000000003</v>
      </c>
      <c r="U14" s="57">
        <v>813.94600000000014</v>
      </c>
      <c r="V14" s="57">
        <v>701.524</v>
      </c>
      <c r="W14" s="57">
        <v>684.81699999999978</v>
      </c>
      <c r="X14" s="57">
        <v>682.94399999999985</v>
      </c>
      <c r="Y14" s="57">
        <v>690.99699999999996</v>
      </c>
      <c r="Z14" s="58"/>
      <c r="AA14" s="59">
        <f t="shared" si="0"/>
        <v>47411.736000000019</v>
      </c>
    </row>
    <row r="15" spans="1:27" ht="24.95" customHeight="1" x14ac:dyDescent="0.2">
      <c r="A15" s="55" t="s">
        <v>11</v>
      </c>
      <c r="B15" s="56">
        <v>85</v>
      </c>
      <c r="C15" s="57">
        <v>88</v>
      </c>
      <c r="D15" s="57">
        <v>92</v>
      </c>
      <c r="E15" s="57">
        <v>96</v>
      </c>
      <c r="F15" s="57">
        <v>101</v>
      </c>
      <c r="G15" s="57">
        <v>109</v>
      </c>
      <c r="H15" s="57">
        <v>132</v>
      </c>
      <c r="I15" s="57">
        <v>162</v>
      </c>
      <c r="J15" s="57">
        <v>187</v>
      </c>
      <c r="K15" s="57">
        <v>202</v>
      </c>
      <c r="L15" s="57">
        <v>212</v>
      </c>
      <c r="M15" s="57">
        <v>216</v>
      </c>
      <c r="N15" s="57">
        <v>217</v>
      </c>
      <c r="O15" s="57">
        <v>217</v>
      </c>
      <c r="P15" s="57">
        <v>214</v>
      </c>
      <c r="Q15" s="57">
        <v>207</v>
      </c>
      <c r="R15" s="57">
        <v>197</v>
      </c>
      <c r="S15" s="57">
        <v>181</v>
      </c>
      <c r="T15" s="57">
        <v>157</v>
      </c>
      <c r="U15" s="57">
        <v>141</v>
      </c>
      <c r="V15" s="57">
        <v>135</v>
      </c>
      <c r="W15" s="57">
        <v>132</v>
      </c>
      <c r="X15" s="57">
        <v>129</v>
      </c>
      <c r="Y15" s="57">
        <v>127</v>
      </c>
      <c r="Z15" s="58"/>
      <c r="AA15" s="59">
        <f t="shared" si="0"/>
        <v>3736</v>
      </c>
    </row>
    <row r="16" spans="1:27" ht="30" customHeight="1" thickBot="1" x14ac:dyDescent="0.25">
      <c r="A16" s="60" t="s">
        <v>12</v>
      </c>
      <c r="B16" s="61">
        <f>IF(LEN(B$2)&gt;0,SUM(B10:B15),"")</f>
        <v>3860.6959999999999</v>
      </c>
      <c r="C16" s="62">
        <f t="shared" ref="C16:Z16" si="1">IF(LEN(C$2)&gt;0,SUM(C10:C15),"")</f>
        <v>3331.152</v>
      </c>
      <c r="D16" s="62">
        <f t="shared" si="1"/>
        <v>3130.123</v>
      </c>
      <c r="E16" s="62">
        <f t="shared" si="1"/>
        <v>3129.5120000000002</v>
      </c>
      <c r="F16" s="62">
        <f t="shared" si="1"/>
        <v>3230.9560000000001</v>
      </c>
      <c r="G16" s="62">
        <f t="shared" si="1"/>
        <v>3687.4579999999996</v>
      </c>
      <c r="H16" s="62">
        <f t="shared" si="1"/>
        <v>4534.0969999999998</v>
      </c>
      <c r="I16" s="62">
        <f t="shared" si="1"/>
        <v>5048.4100000000008</v>
      </c>
      <c r="J16" s="62">
        <f t="shared" si="1"/>
        <v>5800.5429999999997</v>
      </c>
      <c r="K16" s="62">
        <f t="shared" si="1"/>
        <v>6290.0460000000003</v>
      </c>
      <c r="L16" s="62">
        <f t="shared" si="1"/>
        <v>6464.5929999999998</v>
      </c>
      <c r="M16" s="62">
        <f t="shared" si="1"/>
        <v>6909.1090000000004</v>
      </c>
      <c r="N16" s="62">
        <f t="shared" si="1"/>
        <v>6981.6530000000002</v>
      </c>
      <c r="O16" s="62">
        <f t="shared" si="1"/>
        <v>6499.8690000000006</v>
      </c>
      <c r="P16" s="62">
        <f t="shared" si="1"/>
        <v>6560.751000000002</v>
      </c>
      <c r="Q16" s="62">
        <f t="shared" si="1"/>
        <v>6521.3420000000006</v>
      </c>
      <c r="R16" s="62">
        <f t="shared" si="1"/>
        <v>6262.2810000000009</v>
      </c>
      <c r="S16" s="62">
        <f t="shared" si="1"/>
        <v>6129.2370000000001</v>
      </c>
      <c r="T16" s="62">
        <f t="shared" si="1"/>
        <v>5916.9650000000001</v>
      </c>
      <c r="U16" s="62">
        <f t="shared" si="1"/>
        <v>6087.0810000000001</v>
      </c>
      <c r="V16" s="62">
        <f t="shared" si="1"/>
        <v>6513.4000000000005</v>
      </c>
      <c r="W16" s="62">
        <f t="shared" si="1"/>
        <v>5846.6989999999996</v>
      </c>
      <c r="X16" s="62">
        <f t="shared" si="1"/>
        <v>5431.9989999999998</v>
      </c>
      <c r="Y16" s="62">
        <f t="shared" si="1"/>
        <v>4727.442</v>
      </c>
      <c r="Z16" s="63" t="str">
        <f t="shared" si="1"/>
        <v/>
      </c>
      <c r="AA16" s="64">
        <f>SUM(AA10:AA15)</f>
        <v>128895.41400000003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1411.9</v>
      </c>
      <c r="C28" s="72">
        <v>1428.9</v>
      </c>
      <c r="D28" s="72">
        <v>1447.9</v>
      </c>
      <c r="E28" s="72">
        <v>1466.9</v>
      </c>
      <c r="F28" s="72">
        <v>1654.9</v>
      </c>
      <c r="G28" s="72">
        <v>1924.15</v>
      </c>
      <c r="H28" s="72">
        <v>2272.4499999999998</v>
      </c>
      <c r="I28" s="72">
        <v>2717.92</v>
      </c>
      <c r="J28" s="72">
        <v>3500.45</v>
      </c>
      <c r="K28" s="72">
        <v>3748.44</v>
      </c>
      <c r="L28" s="72">
        <v>3287.83</v>
      </c>
      <c r="M28" s="72">
        <v>3783.79</v>
      </c>
      <c r="N28" s="72">
        <v>3866.02</v>
      </c>
      <c r="O28" s="72">
        <v>3512.53</v>
      </c>
      <c r="P28" s="72">
        <v>3685.3</v>
      </c>
      <c r="Q28" s="72">
        <v>3437.55</v>
      </c>
      <c r="R28" s="72">
        <v>3174.21</v>
      </c>
      <c r="S28" s="72">
        <v>2884.24</v>
      </c>
      <c r="T28" s="72">
        <v>2720.34</v>
      </c>
      <c r="U28" s="72">
        <v>2719.05</v>
      </c>
      <c r="V28" s="72">
        <v>2731.9</v>
      </c>
      <c r="W28" s="72">
        <v>2498.9</v>
      </c>
      <c r="X28" s="72">
        <v>2265.9</v>
      </c>
      <c r="Y28" s="72">
        <v>1683.9</v>
      </c>
      <c r="Z28" s="73"/>
      <c r="AA28" s="74">
        <f>SUM(B28:Z28)</f>
        <v>63825.37000000001</v>
      </c>
    </row>
    <row r="29" spans="1:27" ht="24.95" customHeight="1" x14ac:dyDescent="0.2">
      <c r="A29" s="75" t="s">
        <v>23</v>
      </c>
      <c r="B29" s="76">
        <v>1042.796</v>
      </c>
      <c r="C29" s="77">
        <v>626.25199999999995</v>
      </c>
      <c r="D29" s="77">
        <v>712.22299999999996</v>
      </c>
      <c r="E29" s="77">
        <v>772.61199999999997</v>
      </c>
      <c r="F29" s="77">
        <v>850.05600000000004</v>
      </c>
      <c r="G29" s="77">
        <v>1000.308</v>
      </c>
      <c r="H29" s="77">
        <v>1381.6469999999999</v>
      </c>
      <c r="I29" s="77">
        <v>1542.49</v>
      </c>
      <c r="J29" s="77">
        <v>1688.0930000000001</v>
      </c>
      <c r="K29" s="77">
        <v>1845.606</v>
      </c>
      <c r="L29" s="77">
        <v>2473.4769999999999</v>
      </c>
      <c r="M29" s="77">
        <v>2369.319</v>
      </c>
      <c r="N29" s="77">
        <v>2348.6329999999998</v>
      </c>
      <c r="O29" s="77">
        <v>2156.3389999999999</v>
      </c>
      <c r="P29" s="77">
        <v>1987.451</v>
      </c>
      <c r="Q29" s="77">
        <v>1857.7919999999999</v>
      </c>
      <c r="R29" s="77">
        <v>1416.0709999999999</v>
      </c>
      <c r="S29" s="77">
        <v>1051.9970000000001</v>
      </c>
      <c r="T29" s="77">
        <v>760.625</v>
      </c>
      <c r="U29" s="77">
        <v>795.93899999999996</v>
      </c>
      <c r="V29" s="77">
        <v>1210.5</v>
      </c>
      <c r="W29" s="77">
        <v>701.79899999999998</v>
      </c>
      <c r="X29" s="77">
        <v>695.09900000000005</v>
      </c>
      <c r="Y29" s="77">
        <v>770.54200000000003</v>
      </c>
      <c r="Z29" s="78"/>
      <c r="AA29" s="79">
        <f>SUM(B29:Z29)</f>
        <v>32057.665999999994</v>
      </c>
    </row>
    <row r="30" spans="1:27" ht="24.95" customHeight="1" x14ac:dyDescent="0.2">
      <c r="A30" s="82" t="s">
        <v>24</v>
      </c>
      <c r="B30" s="80">
        <v>2015</v>
      </c>
      <c r="C30" s="81">
        <v>2006</v>
      </c>
      <c r="D30" s="81">
        <v>1784</v>
      </c>
      <c r="E30" s="81">
        <v>1699</v>
      </c>
      <c r="F30" s="81">
        <v>1539</v>
      </c>
      <c r="G30" s="81">
        <v>1549</v>
      </c>
      <c r="H30" s="81">
        <v>1549</v>
      </c>
      <c r="I30" s="81">
        <v>1451</v>
      </c>
      <c r="J30" s="81">
        <v>1049</v>
      </c>
      <c r="K30" s="81">
        <v>1049</v>
      </c>
      <c r="L30" s="81">
        <v>1049</v>
      </c>
      <c r="M30" s="81">
        <v>1049</v>
      </c>
      <c r="N30" s="81">
        <v>1049</v>
      </c>
      <c r="O30" s="81">
        <v>1049</v>
      </c>
      <c r="P30" s="81">
        <v>1089</v>
      </c>
      <c r="Q30" s="81">
        <v>1498</v>
      </c>
      <c r="R30" s="81">
        <v>1920</v>
      </c>
      <c r="S30" s="81">
        <v>2536</v>
      </c>
      <c r="T30" s="81">
        <v>2838</v>
      </c>
      <c r="U30" s="81">
        <v>2986</v>
      </c>
      <c r="V30" s="81">
        <v>2987</v>
      </c>
      <c r="W30" s="81">
        <v>2988</v>
      </c>
      <c r="X30" s="81">
        <v>2823</v>
      </c>
      <c r="Y30" s="81">
        <v>2614</v>
      </c>
      <c r="Z30" s="83"/>
      <c r="AA30" s="84">
        <f>SUM(B30:Z30)</f>
        <v>44165</v>
      </c>
    </row>
    <row r="31" spans="1:27" ht="30" customHeight="1" thickBot="1" x14ac:dyDescent="0.25">
      <c r="A31" s="60" t="s">
        <v>25</v>
      </c>
      <c r="B31" s="61">
        <f>IF(LEN(B$2)&gt;0,SUM(B28:B30),"")</f>
        <v>4469.6959999999999</v>
      </c>
      <c r="C31" s="62">
        <f t="shared" ref="C31:Z31" si="4">IF(LEN(C$2)&gt;0,SUM(C28:C30),"")</f>
        <v>4061.152</v>
      </c>
      <c r="D31" s="62">
        <f t="shared" si="4"/>
        <v>3944.123</v>
      </c>
      <c r="E31" s="62">
        <f t="shared" si="4"/>
        <v>3938.5120000000002</v>
      </c>
      <c r="F31" s="62">
        <f t="shared" si="4"/>
        <v>4043.9560000000001</v>
      </c>
      <c r="G31" s="62">
        <f t="shared" si="4"/>
        <v>4473.4580000000005</v>
      </c>
      <c r="H31" s="62">
        <f t="shared" si="4"/>
        <v>5203.0969999999998</v>
      </c>
      <c r="I31" s="62">
        <f t="shared" si="4"/>
        <v>5711.41</v>
      </c>
      <c r="J31" s="62">
        <f t="shared" si="4"/>
        <v>6237.5429999999997</v>
      </c>
      <c r="K31" s="62">
        <f t="shared" si="4"/>
        <v>6643.0460000000003</v>
      </c>
      <c r="L31" s="62">
        <f t="shared" si="4"/>
        <v>6810.3069999999998</v>
      </c>
      <c r="M31" s="62">
        <f t="shared" si="4"/>
        <v>7202.1090000000004</v>
      </c>
      <c r="N31" s="62">
        <f t="shared" si="4"/>
        <v>7263.6530000000002</v>
      </c>
      <c r="O31" s="62">
        <f t="shared" si="4"/>
        <v>6717.8690000000006</v>
      </c>
      <c r="P31" s="62">
        <f t="shared" si="4"/>
        <v>6761.7510000000002</v>
      </c>
      <c r="Q31" s="62">
        <f t="shared" si="4"/>
        <v>6793.3420000000006</v>
      </c>
      <c r="R31" s="62">
        <f t="shared" si="4"/>
        <v>6510.2809999999999</v>
      </c>
      <c r="S31" s="62">
        <f t="shared" si="4"/>
        <v>6472.2370000000001</v>
      </c>
      <c r="T31" s="62">
        <f t="shared" si="4"/>
        <v>6318.9650000000001</v>
      </c>
      <c r="U31" s="62">
        <f t="shared" si="4"/>
        <v>6500.9889999999996</v>
      </c>
      <c r="V31" s="62">
        <f t="shared" si="4"/>
        <v>6929.4</v>
      </c>
      <c r="W31" s="62">
        <f t="shared" si="4"/>
        <v>6188.6990000000005</v>
      </c>
      <c r="X31" s="62">
        <f t="shared" si="4"/>
        <v>5783.9989999999998</v>
      </c>
      <c r="Y31" s="62">
        <f t="shared" si="4"/>
        <v>5068.442</v>
      </c>
      <c r="Z31" s="63" t="str">
        <f t="shared" si="4"/>
        <v/>
      </c>
      <c r="AA31" s="64">
        <f>SUM(AA28:AA30)</f>
        <v>140048.03600000002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266</v>
      </c>
      <c r="C34" s="95">
        <v>331</v>
      </c>
      <c r="D34" s="95">
        <v>375</v>
      </c>
      <c r="E34" s="95">
        <v>370</v>
      </c>
      <c r="F34" s="95">
        <v>375</v>
      </c>
      <c r="G34" s="95">
        <v>355</v>
      </c>
      <c r="H34" s="95">
        <v>286</v>
      </c>
      <c r="I34" s="95">
        <v>265</v>
      </c>
      <c r="J34" s="95">
        <v>119</v>
      </c>
      <c r="K34" s="95">
        <v>80</v>
      </c>
      <c r="L34" s="95">
        <v>113</v>
      </c>
      <c r="M34" s="95">
        <v>80</v>
      </c>
      <c r="N34" s="95">
        <v>88</v>
      </c>
      <c r="O34" s="95">
        <v>55</v>
      </c>
      <c r="P34" s="95">
        <v>55</v>
      </c>
      <c r="Q34" s="95">
        <v>79</v>
      </c>
      <c r="R34" s="95">
        <v>81</v>
      </c>
      <c r="S34" s="95">
        <v>96</v>
      </c>
      <c r="T34" s="95">
        <v>162</v>
      </c>
      <c r="U34" s="95">
        <v>166.90800000000002</v>
      </c>
      <c r="V34" s="95">
        <v>161</v>
      </c>
      <c r="W34" s="95">
        <v>117</v>
      </c>
      <c r="X34" s="95">
        <v>144</v>
      </c>
      <c r="Y34" s="95">
        <v>127</v>
      </c>
      <c r="Z34" s="96"/>
      <c r="AA34" s="74">
        <f t="shared" ref="AA34:AA39" si="5">SUM(B34:Z34)</f>
        <v>4346.9079999999994</v>
      </c>
    </row>
    <row r="35" spans="1:27" ht="24.95" customHeight="1" x14ac:dyDescent="0.2">
      <c r="A35" s="97" t="s">
        <v>28</v>
      </c>
      <c r="B35" s="98">
        <v>283</v>
      </c>
      <c r="C35" s="99">
        <v>339</v>
      </c>
      <c r="D35" s="99">
        <v>379</v>
      </c>
      <c r="E35" s="99">
        <v>379</v>
      </c>
      <c r="F35" s="99">
        <v>378</v>
      </c>
      <c r="G35" s="99">
        <v>371</v>
      </c>
      <c r="H35" s="99">
        <v>323</v>
      </c>
      <c r="I35" s="99">
        <v>338</v>
      </c>
      <c r="J35" s="99">
        <v>258</v>
      </c>
      <c r="K35" s="99">
        <v>216</v>
      </c>
      <c r="L35" s="99">
        <v>172.714</v>
      </c>
      <c r="M35" s="99">
        <v>148</v>
      </c>
      <c r="N35" s="99">
        <v>129</v>
      </c>
      <c r="O35" s="99">
        <v>98</v>
      </c>
      <c r="P35" s="99">
        <v>94</v>
      </c>
      <c r="Q35" s="99">
        <v>141</v>
      </c>
      <c r="R35" s="99">
        <v>114</v>
      </c>
      <c r="S35" s="99">
        <v>194</v>
      </c>
      <c r="T35" s="99">
        <v>183</v>
      </c>
      <c r="U35" s="99">
        <v>187</v>
      </c>
      <c r="V35" s="99">
        <v>195</v>
      </c>
      <c r="W35" s="99">
        <v>165</v>
      </c>
      <c r="X35" s="99">
        <v>148</v>
      </c>
      <c r="Y35" s="99">
        <v>154</v>
      </c>
      <c r="Z35" s="100"/>
      <c r="AA35" s="79">
        <f t="shared" si="5"/>
        <v>5386.7139999999999</v>
      </c>
    </row>
    <row r="36" spans="1:27" ht="24.95" customHeight="1" x14ac:dyDescent="0.2">
      <c r="A36" s="97" t="s">
        <v>29</v>
      </c>
      <c r="B36" s="98">
        <v>44.9</v>
      </c>
      <c r="C36" s="99">
        <v>354.1</v>
      </c>
      <c r="D36" s="99">
        <v>410.5</v>
      </c>
      <c r="E36" s="99">
        <v>398.8</v>
      </c>
      <c r="F36" s="99">
        <v>378.7</v>
      </c>
      <c r="G36" s="99">
        <v>163.5</v>
      </c>
      <c r="H36" s="99">
        <v>10</v>
      </c>
      <c r="I36" s="99">
        <v>10</v>
      </c>
      <c r="J36" s="99">
        <v>92.8</v>
      </c>
      <c r="K36" s="99">
        <v>169.4</v>
      </c>
      <c r="L36" s="99">
        <v>10</v>
      </c>
      <c r="M36" s="99">
        <v>10</v>
      </c>
      <c r="N36" s="99">
        <v>10</v>
      </c>
      <c r="O36" s="99">
        <v>97.1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2259.7999999999997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47</v>
      </c>
      <c r="L37" s="99">
        <v>50</v>
      </c>
      <c r="M37" s="99">
        <v>55</v>
      </c>
      <c r="N37" s="99">
        <v>55</v>
      </c>
      <c r="O37" s="99">
        <v>55</v>
      </c>
      <c r="P37" s="99">
        <v>42</v>
      </c>
      <c r="Q37" s="99">
        <v>42</v>
      </c>
      <c r="R37" s="99">
        <v>43</v>
      </c>
      <c r="S37" s="99">
        <v>43</v>
      </c>
      <c r="T37" s="99">
        <v>47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643.9</v>
      </c>
      <c r="C39" s="88">
        <f t="shared" si="6"/>
        <v>1074.0999999999999</v>
      </c>
      <c r="D39" s="88">
        <f t="shared" si="6"/>
        <v>1214.5</v>
      </c>
      <c r="E39" s="88">
        <f t="shared" si="6"/>
        <v>1197.8</v>
      </c>
      <c r="F39" s="88">
        <f t="shared" si="6"/>
        <v>1181.7</v>
      </c>
      <c r="G39" s="88">
        <f t="shared" si="6"/>
        <v>939.5</v>
      </c>
      <c r="H39" s="88">
        <f t="shared" si="6"/>
        <v>669</v>
      </c>
      <c r="I39" s="88">
        <f t="shared" si="6"/>
        <v>663</v>
      </c>
      <c r="J39" s="88">
        <f t="shared" si="6"/>
        <v>519.79999999999995</v>
      </c>
      <c r="K39" s="88">
        <f t="shared" si="6"/>
        <v>512.4</v>
      </c>
      <c r="L39" s="88">
        <f t="shared" si="6"/>
        <v>345.714</v>
      </c>
      <c r="M39" s="88">
        <f t="shared" si="6"/>
        <v>293</v>
      </c>
      <c r="N39" s="88">
        <f t="shared" si="6"/>
        <v>282</v>
      </c>
      <c r="O39" s="88">
        <f t="shared" si="6"/>
        <v>305.10000000000002</v>
      </c>
      <c r="P39" s="88">
        <f t="shared" si="6"/>
        <v>201</v>
      </c>
      <c r="Q39" s="88">
        <f t="shared" si="6"/>
        <v>272</v>
      </c>
      <c r="R39" s="88">
        <f t="shared" si="6"/>
        <v>248</v>
      </c>
      <c r="S39" s="88">
        <f t="shared" si="6"/>
        <v>343</v>
      </c>
      <c r="T39" s="88">
        <f t="shared" si="6"/>
        <v>402</v>
      </c>
      <c r="U39" s="88">
        <f t="shared" si="6"/>
        <v>413.90800000000002</v>
      </c>
      <c r="V39" s="88">
        <f t="shared" si="6"/>
        <v>416</v>
      </c>
      <c r="W39" s="88">
        <f t="shared" si="6"/>
        <v>342</v>
      </c>
      <c r="X39" s="88">
        <f t="shared" si="6"/>
        <v>352</v>
      </c>
      <c r="Y39" s="88">
        <f t="shared" si="6"/>
        <v>341</v>
      </c>
      <c r="Z39" s="89" t="str">
        <f t="shared" si="6"/>
        <v/>
      </c>
      <c r="AA39" s="90">
        <f t="shared" si="5"/>
        <v>13172.422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34.9</v>
      </c>
      <c r="C44" s="99">
        <v>344.1</v>
      </c>
      <c r="D44" s="99">
        <v>400.5</v>
      </c>
      <c r="E44" s="99">
        <v>388.8</v>
      </c>
      <c r="F44" s="99">
        <v>368.7</v>
      </c>
      <c r="G44" s="99">
        <v>153.5</v>
      </c>
      <c r="H44" s="99"/>
      <c r="I44" s="99"/>
      <c r="J44" s="99">
        <v>82.8</v>
      </c>
      <c r="K44" s="99">
        <v>159.4</v>
      </c>
      <c r="L44" s="99"/>
      <c r="M44" s="99"/>
      <c r="N44" s="99"/>
      <c r="O44" s="99">
        <v>87.1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2019.8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34.9</v>
      </c>
      <c r="C48" s="88">
        <f t="shared" ref="C48:Z48" si="8">IF(LEN(C$2)&gt;0,SUM(C42:C47),"")</f>
        <v>344.1</v>
      </c>
      <c r="D48" s="88">
        <f t="shared" si="8"/>
        <v>400.5</v>
      </c>
      <c r="E48" s="88">
        <f t="shared" si="8"/>
        <v>388.8</v>
      </c>
      <c r="F48" s="88">
        <f t="shared" si="8"/>
        <v>368.7</v>
      </c>
      <c r="G48" s="88">
        <f t="shared" si="8"/>
        <v>153.5</v>
      </c>
      <c r="H48" s="88">
        <f t="shared" si="8"/>
        <v>0</v>
      </c>
      <c r="I48" s="88">
        <f t="shared" si="8"/>
        <v>0</v>
      </c>
      <c r="J48" s="88">
        <f t="shared" si="8"/>
        <v>82.8</v>
      </c>
      <c r="K48" s="88">
        <f t="shared" si="8"/>
        <v>159.4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87.1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2019.8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4504.5959999999995</v>
      </c>
      <c r="C51" s="88">
        <f t="shared" si="10"/>
        <v>4405.2520000000004</v>
      </c>
      <c r="D51" s="88">
        <f t="shared" si="10"/>
        <v>4344.6229999999996</v>
      </c>
      <c r="E51" s="88">
        <f t="shared" si="10"/>
        <v>4327.3119999999999</v>
      </c>
      <c r="F51" s="88">
        <f t="shared" si="10"/>
        <v>4412.6559999999999</v>
      </c>
      <c r="G51" s="88">
        <f t="shared" si="10"/>
        <v>4626.9579999999996</v>
      </c>
      <c r="H51" s="88">
        <f t="shared" si="10"/>
        <v>5203.0969999999998</v>
      </c>
      <c r="I51" s="88">
        <f t="shared" si="10"/>
        <v>5711.4100000000008</v>
      </c>
      <c r="J51" s="88">
        <f t="shared" si="10"/>
        <v>6320.3429999999998</v>
      </c>
      <c r="K51" s="88">
        <f t="shared" si="10"/>
        <v>6802.4459999999999</v>
      </c>
      <c r="L51" s="88">
        <f t="shared" si="10"/>
        <v>6810.3069999999998</v>
      </c>
      <c r="M51" s="88">
        <f t="shared" si="10"/>
        <v>7202.1090000000004</v>
      </c>
      <c r="N51" s="88">
        <f t="shared" si="10"/>
        <v>7263.6530000000002</v>
      </c>
      <c r="O51" s="88">
        <f t="shared" si="10"/>
        <v>6804.969000000001</v>
      </c>
      <c r="P51" s="88">
        <f t="shared" si="10"/>
        <v>6761.751000000002</v>
      </c>
      <c r="Q51" s="88">
        <f t="shared" si="10"/>
        <v>6793.3420000000006</v>
      </c>
      <c r="R51" s="88">
        <f t="shared" si="10"/>
        <v>6510.2810000000009</v>
      </c>
      <c r="S51" s="88">
        <f t="shared" si="10"/>
        <v>6472.2370000000001</v>
      </c>
      <c r="T51" s="88">
        <f t="shared" si="10"/>
        <v>6318.9650000000001</v>
      </c>
      <c r="U51" s="88">
        <f t="shared" si="10"/>
        <v>6500.9890000000005</v>
      </c>
      <c r="V51" s="88">
        <f t="shared" si="10"/>
        <v>6929.4000000000005</v>
      </c>
      <c r="W51" s="88">
        <f t="shared" si="10"/>
        <v>6188.6989999999996</v>
      </c>
      <c r="X51" s="88">
        <f t="shared" si="10"/>
        <v>5783.9989999999998</v>
      </c>
      <c r="Y51" s="88">
        <f t="shared" si="10"/>
        <v>5068.442</v>
      </c>
      <c r="Z51" s="89" t="str">
        <f t="shared" si="10"/>
        <v/>
      </c>
      <c r="AA51" s="104">
        <f>SUM(B51:Z51)</f>
        <v>142067.83600000001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4504.6130000000012</v>
      </c>
      <c r="C4" s="18">
        <v>4405.2250000000004</v>
      </c>
      <c r="D4" s="18">
        <v>4344.5829999999996</v>
      </c>
      <c r="E4" s="18">
        <v>4327.2649999999994</v>
      </c>
      <c r="F4" s="18">
        <v>4412.6540000000005</v>
      </c>
      <c r="G4" s="18">
        <v>4626.9280000000008</v>
      </c>
      <c r="H4" s="18">
        <v>5203.0570000000016</v>
      </c>
      <c r="I4" s="18">
        <v>5711.4399999999987</v>
      </c>
      <c r="J4" s="18">
        <v>6320.3790000000008</v>
      </c>
      <c r="K4" s="18">
        <v>6802.4210000000003</v>
      </c>
      <c r="L4" s="18">
        <v>6810.3510000000006</v>
      </c>
      <c r="M4" s="18">
        <v>7202.0749999999998</v>
      </c>
      <c r="N4" s="18">
        <v>7263.6060000000007</v>
      </c>
      <c r="O4" s="18">
        <v>6805.0189999999993</v>
      </c>
      <c r="P4" s="18">
        <v>6761.7839999999987</v>
      </c>
      <c r="Q4" s="18">
        <v>6793.3230000000012</v>
      </c>
      <c r="R4" s="18">
        <v>6510.237000000001</v>
      </c>
      <c r="S4" s="18">
        <v>6472.2790000000005</v>
      </c>
      <c r="T4" s="18">
        <v>6318.973</v>
      </c>
      <c r="U4" s="18">
        <v>6501.0119999999988</v>
      </c>
      <c r="V4" s="18">
        <v>6929.4000000000005</v>
      </c>
      <c r="W4" s="18">
        <v>6188.7259999999987</v>
      </c>
      <c r="X4" s="18">
        <v>5783.952000000003</v>
      </c>
      <c r="Y4" s="18">
        <v>5068.4879999999985</v>
      </c>
      <c r="Z4" s="19"/>
      <c r="AA4" s="20">
        <f>SUM(B4:Z4)</f>
        <v>142067.79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</v>
      </c>
      <c r="C7" s="28">
        <v>93.66</v>
      </c>
      <c r="D7" s="28">
        <v>75.95</v>
      </c>
      <c r="E7" s="28">
        <v>96.45</v>
      </c>
      <c r="F7" s="28">
        <v>96.78</v>
      </c>
      <c r="G7" s="28">
        <v>97.8</v>
      </c>
      <c r="H7" s="28">
        <v>113.91</v>
      </c>
      <c r="I7" s="28">
        <v>137.66999999999999</v>
      </c>
      <c r="J7" s="28">
        <v>105.7</v>
      </c>
      <c r="K7" s="28">
        <v>61.4</v>
      </c>
      <c r="L7" s="28">
        <v>110.76</v>
      </c>
      <c r="M7" s="28">
        <v>104.42</v>
      </c>
      <c r="N7" s="28">
        <v>99.38</v>
      </c>
      <c r="O7" s="28">
        <v>94.92</v>
      </c>
      <c r="P7" s="28">
        <v>86.45</v>
      </c>
      <c r="Q7" s="28">
        <v>85</v>
      </c>
      <c r="R7" s="28">
        <v>67.09</v>
      </c>
      <c r="S7" s="28">
        <v>50</v>
      </c>
      <c r="T7" s="28">
        <v>85</v>
      </c>
      <c r="U7" s="28">
        <v>149.99</v>
      </c>
      <c r="V7" s="28">
        <v>173.97</v>
      </c>
      <c r="W7" s="28">
        <v>156.46</v>
      </c>
      <c r="X7" s="28">
        <v>141.13999999999999</v>
      </c>
      <c r="Y7" s="28">
        <v>116.01</v>
      </c>
      <c r="Z7" s="29"/>
      <c r="AA7" s="30">
        <f>IF(SUM(B7:Z7)&lt;&gt;0,AVERAGEIF(B7:Z7,"&lt;&gt;"""),"")</f>
        <v>104.98375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712.29599999999994</v>
      </c>
      <c r="C19" s="72">
        <v>791.98199999999997</v>
      </c>
      <c r="D19" s="72">
        <v>804.56200000000001</v>
      </c>
      <c r="E19" s="72">
        <v>829.45699999999999</v>
      </c>
      <c r="F19" s="72">
        <v>834.26600000000008</v>
      </c>
      <c r="G19" s="72">
        <v>827.43399999999997</v>
      </c>
      <c r="H19" s="72">
        <v>796.82500000000005</v>
      </c>
      <c r="I19" s="72">
        <v>710.74699999999996</v>
      </c>
      <c r="J19" s="72">
        <v>729.92100000000005</v>
      </c>
      <c r="K19" s="72">
        <v>822.37200000000007</v>
      </c>
      <c r="L19" s="72">
        <v>795.90300000000002</v>
      </c>
      <c r="M19" s="72">
        <v>892.32300000000009</v>
      </c>
      <c r="N19" s="72">
        <v>900.47</v>
      </c>
      <c r="O19" s="72">
        <v>882.65499999999997</v>
      </c>
      <c r="P19" s="72">
        <v>899.46399999999994</v>
      </c>
      <c r="Q19" s="72">
        <v>903.35300000000007</v>
      </c>
      <c r="R19" s="72">
        <v>778.60799999999995</v>
      </c>
      <c r="S19" s="72">
        <v>754.42700000000002</v>
      </c>
      <c r="T19" s="72">
        <v>702.63400000000001</v>
      </c>
      <c r="U19" s="72">
        <v>687.88</v>
      </c>
      <c r="V19" s="72">
        <v>687.56500000000005</v>
      </c>
      <c r="W19" s="72">
        <v>687.12699999999995</v>
      </c>
      <c r="X19" s="72">
        <v>678.16200000000003</v>
      </c>
      <c r="Y19" s="72">
        <v>682.02499999999998</v>
      </c>
      <c r="Z19" s="73"/>
      <c r="AA19" s="74">
        <f t="shared" ref="AA19:AA24" si="2">SUM(B19:Z19)</f>
        <v>18792.457999999999</v>
      </c>
    </row>
    <row r="20" spans="1:27" ht="24.95" customHeight="1" x14ac:dyDescent="0.2">
      <c r="A20" s="75" t="s">
        <v>15</v>
      </c>
      <c r="B20" s="76">
        <v>970.99300000000005</v>
      </c>
      <c r="C20" s="77">
        <v>987.39200000000005</v>
      </c>
      <c r="D20" s="77">
        <v>992.21799999999996</v>
      </c>
      <c r="E20" s="77">
        <v>986.45799999999986</v>
      </c>
      <c r="F20" s="77">
        <v>1032.8820000000001</v>
      </c>
      <c r="G20" s="77">
        <v>1135.4029999999998</v>
      </c>
      <c r="H20" s="77">
        <v>1252.6689999999999</v>
      </c>
      <c r="I20" s="77">
        <v>1400.0070000000001</v>
      </c>
      <c r="J20" s="77">
        <v>1577.4040000000002</v>
      </c>
      <c r="K20" s="77">
        <v>1673.6460000000002</v>
      </c>
      <c r="L20" s="77">
        <v>1607.5730000000001</v>
      </c>
      <c r="M20" s="77">
        <v>1615.393</v>
      </c>
      <c r="N20" s="77">
        <v>1617.8079999999998</v>
      </c>
      <c r="O20" s="77">
        <v>1582.991</v>
      </c>
      <c r="P20" s="77">
        <v>1575.4679999999998</v>
      </c>
      <c r="Q20" s="77">
        <v>1532.7650000000003</v>
      </c>
      <c r="R20" s="77">
        <v>1477.115</v>
      </c>
      <c r="S20" s="77">
        <v>1374.7039999999997</v>
      </c>
      <c r="T20" s="77">
        <v>1323.2760000000003</v>
      </c>
      <c r="U20" s="77">
        <v>1233.1850000000002</v>
      </c>
      <c r="V20" s="77">
        <v>1179.2520000000002</v>
      </c>
      <c r="W20" s="77">
        <v>1050.5400000000002</v>
      </c>
      <c r="X20" s="77">
        <v>1000.306</v>
      </c>
      <c r="Y20" s="77">
        <v>969.30700000000002</v>
      </c>
      <c r="Z20" s="78"/>
      <c r="AA20" s="79">
        <f t="shared" si="2"/>
        <v>31148.755000000008</v>
      </c>
    </row>
    <row r="21" spans="1:27" ht="24.95" customHeight="1" x14ac:dyDescent="0.2">
      <c r="A21" s="75" t="s">
        <v>16</v>
      </c>
      <c r="B21" s="80">
        <v>2337.8240000000001</v>
      </c>
      <c r="C21" s="81">
        <v>2191.8510000000006</v>
      </c>
      <c r="D21" s="81">
        <v>2124.8029999999999</v>
      </c>
      <c r="E21" s="81">
        <v>2089.3500000000004</v>
      </c>
      <c r="F21" s="81">
        <v>2116.0060000000003</v>
      </c>
      <c r="G21" s="81">
        <v>2196.0909999999999</v>
      </c>
      <c r="H21" s="81">
        <v>2506.0630000000001</v>
      </c>
      <c r="I21" s="81">
        <v>2903.1859999999997</v>
      </c>
      <c r="J21" s="81">
        <v>3314.5540000000001</v>
      </c>
      <c r="K21" s="81">
        <v>3586.4029999999998</v>
      </c>
      <c r="L21" s="81">
        <v>3684.5749999999998</v>
      </c>
      <c r="M21" s="81">
        <v>3790.6589999999992</v>
      </c>
      <c r="N21" s="81">
        <v>3820.1280000000006</v>
      </c>
      <c r="O21" s="81">
        <v>3678.3729999999996</v>
      </c>
      <c r="P21" s="81">
        <v>3488.0469999999996</v>
      </c>
      <c r="Q21" s="81">
        <v>3388.8049999999998</v>
      </c>
      <c r="R21" s="81">
        <v>3418.9079999999999</v>
      </c>
      <c r="S21" s="81">
        <v>3427.5479999999998</v>
      </c>
      <c r="T21" s="81">
        <v>3449.6629999999996</v>
      </c>
      <c r="U21" s="81">
        <v>3510.047</v>
      </c>
      <c r="V21" s="81">
        <v>3649.5829999999996</v>
      </c>
      <c r="W21" s="81">
        <v>3384.3590000000004</v>
      </c>
      <c r="X21" s="81">
        <v>3073.5839999999998</v>
      </c>
      <c r="Y21" s="81">
        <v>2694.1559999999999</v>
      </c>
      <c r="Z21" s="78"/>
      <c r="AA21" s="79">
        <f t="shared" si="2"/>
        <v>73824.566000000006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99</v>
      </c>
      <c r="D23" s="77">
        <v>97</v>
      </c>
      <c r="E23" s="77">
        <v>97</v>
      </c>
      <c r="F23" s="77">
        <v>98.5</v>
      </c>
      <c r="G23" s="77">
        <v>102</v>
      </c>
      <c r="H23" s="77">
        <v>110</v>
      </c>
      <c r="I23" s="77">
        <v>107</v>
      </c>
      <c r="J23" s="77">
        <v>98.5</v>
      </c>
      <c r="K23" s="77">
        <v>90</v>
      </c>
      <c r="L23" s="77">
        <v>83</v>
      </c>
      <c r="M23" s="77">
        <v>82</v>
      </c>
      <c r="N23" s="77">
        <v>82</v>
      </c>
      <c r="O23" s="77">
        <v>80</v>
      </c>
      <c r="P23" s="77">
        <v>79</v>
      </c>
      <c r="Q23" s="77">
        <v>85</v>
      </c>
      <c r="R23" s="77">
        <v>100</v>
      </c>
      <c r="S23" s="77">
        <v>115</v>
      </c>
      <c r="T23" s="77">
        <v>131.5</v>
      </c>
      <c r="U23" s="77">
        <v>140.5</v>
      </c>
      <c r="V23" s="77">
        <v>144</v>
      </c>
      <c r="W23" s="77">
        <v>134</v>
      </c>
      <c r="X23" s="77">
        <v>124.5</v>
      </c>
      <c r="Y23" s="77">
        <v>113.5</v>
      </c>
      <c r="Z23" s="77"/>
      <c r="AA23" s="79">
        <f t="shared" si="2"/>
        <v>2496.5</v>
      </c>
    </row>
    <row r="24" spans="1:27" ht="24.95" customHeight="1" x14ac:dyDescent="0.2">
      <c r="A24" s="85" t="s">
        <v>19</v>
      </c>
      <c r="B24" s="77">
        <v>295.99999999999994</v>
      </c>
      <c r="C24" s="77">
        <v>278</v>
      </c>
      <c r="D24" s="77">
        <v>269.00000000000006</v>
      </c>
      <c r="E24" s="77">
        <v>268.00000000000006</v>
      </c>
      <c r="F24" s="77">
        <v>274</v>
      </c>
      <c r="G24" s="77">
        <v>295.00000000000006</v>
      </c>
      <c r="H24" s="77">
        <v>349</v>
      </c>
      <c r="I24" s="77">
        <v>402.00000000000006</v>
      </c>
      <c r="J24" s="77">
        <v>437.00000000000006</v>
      </c>
      <c r="K24" s="77">
        <v>452</v>
      </c>
      <c r="L24" s="77">
        <v>456.00000000000006</v>
      </c>
      <c r="M24" s="77">
        <v>462.00000000000006</v>
      </c>
      <c r="N24" s="77">
        <v>463.99999999999994</v>
      </c>
      <c r="O24" s="77">
        <v>450</v>
      </c>
      <c r="P24" s="77">
        <v>430</v>
      </c>
      <c r="Q24" s="77">
        <v>420.00000000000006</v>
      </c>
      <c r="R24" s="77">
        <v>425.99999999999994</v>
      </c>
      <c r="S24" s="77">
        <v>441</v>
      </c>
      <c r="T24" s="77">
        <v>450</v>
      </c>
      <c r="U24" s="77">
        <v>452</v>
      </c>
      <c r="V24" s="77">
        <v>452</v>
      </c>
      <c r="W24" s="77">
        <v>406</v>
      </c>
      <c r="X24" s="77">
        <v>361.00000000000006</v>
      </c>
      <c r="Y24" s="77">
        <v>320.00000000000006</v>
      </c>
      <c r="Z24" s="77"/>
      <c r="AA24" s="79">
        <f t="shared" si="2"/>
        <v>9310</v>
      </c>
    </row>
    <row r="25" spans="1:27" ht="30" customHeight="1" thickBot="1" x14ac:dyDescent="0.25">
      <c r="A25" s="86" t="s">
        <v>20</v>
      </c>
      <c r="B25" s="87">
        <f t="shared" ref="B25:AA25" si="3">SUM(B19:B24)</f>
        <v>4420.6130000000003</v>
      </c>
      <c r="C25" s="88">
        <f t="shared" si="3"/>
        <v>4348.2250000000004</v>
      </c>
      <c r="D25" s="88">
        <f t="shared" si="3"/>
        <v>4287.5829999999996</v>
      </c>
      <c r="E25" s="88">
        <f t="shared" si="3"/>
        <v>4270.2650000000003</v>
      </c>
      <c r="F25" s="88">
        <f t="shared" si="3"/>
        <v>4355.6540000000005</v>
      </c>
      <c r="G25" s="88">
        <f t="shared" si="3"/>
        <v>4555.9279999999999</v>
      </c>
      <c r="H25" s="88">
        <f t="shared" si="3"/>
        <v>5014.5569999999998</v>
      </c>
      <c r="I25" s="88">
        <f t="shared" si="3"/>
        <v>5522.94</v>
      </c>
      <c r="J25" s="88">
        <f t="shared" si="3"/>
        <v>6157.3790000000008</v>
      </c>
      <c r="K25" s="88">
        <f t="shared" si="3"/>
        <v>6624.4210000000003</v>
      </c>
      <c r="L25" s="88">
        <f t="shared" si="3"/>
        <v>6627.0509999999995</v>
      </c>
      <c r="M25" s="88">
        <f t="shared" si="3"/>
        <v>6842.375</v>
      </c>
      <c r="N25" s="88">
        <f t="shared" si="3"/>
        <v>6884.4060000000009</v>
      </c>
      <c r="O25" s="88">
        <f t="shared" si="3"/>
        <v>6674.0189999999993</v>
      </c>
      <c r="P25" s="88">
        <f t="shared" si="3"/>
        <v>6471.9789999999994</v>
      </c>
      <c r="Q25" s="88">
        <f t="shared" si="3"/>
        <v>6329.9230000000007</v>
      </c>
      <c r="R25" s="88">
        <f t="shared" si="3"/>
        <v>6200.6309999999994</v>
      </c>
      <c r="S25" s="88">
        <f t="shared" si="3"/>
        <v>6112.6790000000001</v>
      </c>
      <c r="T25" s="88">
        <f t="shared" si="3"/>
        <v>6057.0730000000003</v>
      </c>
      <c r="U25" s="88">
        <f t="shared" si="3"/>
        <v>6023.6120000000001</v>
      </c>
      <c r="V25" s="88">
        <f t="shared" si="3"/>
        <v>6112.4</v>
      </c>
      <c r="W25" s="88">
        <f t="shared" si="3"/>
        <v>5662.0260000000007</v>
      </c>
      <c r="X25" s="88">
        <f t="shared" si="3"/>
        <v>5237.5519999999997</v>
      </c>
      <c r="Y25" s="88">
        <f t="shared" si="3"/>
        <v>4778.9879999999994</v>
      </c>
      <c r="Z25" s="89">
        <f t="shared" si="3"/>
        <v>0</v>
      </c>
      <c r="AA25" s="90">
        <f t="shared" si="3"/>
        <v>135572.27900000001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565.5</v>
      </c>
      <c r="C28" s="72">
        <v>543</v>
      </c>
      <c r="D28" s="72">
        <v>532</v>
      </c>
      <c r="E28" s="72">
        <v>531</v>
      </c>
      <c r="F28" s="72">
        <v>538.5</v>
      </c>
      <c r="G28" s="72">
        <v>563.25</v>
      </c>
      <c r="H28" s="72">
        <v>662.55</v>
      </c>
      <c r="I28" s="72">
        <v>726.02</v>
      </c>
      <c r="J28" s="72">
        <v>751.05</v>
      </c>
      <c r="K28" s="72">
        <v>749.54</v>
      </c>
      <c r="L28" s="72">
        <v>745.93</v>
      </c>
      <c r="M28" s="72">
        <v>755.89</v>
      </c>
      <c r="N28" s="72">
        <v>759.12</v>
      </c>
      <c r="O28" s="72">
        <v>744.63</v>
      </c>
      <c r="P28" s="72">
        <v>723.4</v>
      </c>
      <c r="Q28" s="72">
        <v>719.65</v>
      </c>
      <c r="R28" s="72">
        <v>755.31</v>
      </c>
      <c r="S28" s="72">
        <v>778.34</v>
      </c>
      <c r="T28" s="72">
        <v>792.94</v>
      </c>
      <c r="U28" s="72">
        <v>805.65</v>
      </c>
      <c r="V28" s="72">
        <v>812</v>
      </c>
      <c r="W28" s="72">
        <v>756</v>
      </c>
      <c r="X28" s="72">
        <v>699.5</v>
      </c>
      <c r="Y28" s="72">
        <v>599.5</v>
      </c>
      <c r="Z28" s="73"/>
      <c r="AA28" s="74">
        <f>SUM(B28:Z28)</f>
        <v>16610.269999999997</v>
      </c>
    </row>
    <row r="29" spans="1:27" ht="24.95" customHeight="1" x14ac:dyDescent="0.2">
      <c r="A29" s="75" t="s">
        <v>23</v>
      </c>
      <c r="B29" s="76">
        <v>3939.1129999999998</v>
      </c>
      <c r="C29" s="77">
        <v>3862.2249999999999</v>
      </c>
      <c r="D29" s="77">
        <v>3812.5830000000001</v>
      </c>
      <c r="E29" s="77">
        <v>3796.2649999999999</v>
      </c>
      <c r="F29" s="77">
        <v>3874.154</v>
      </c>
      <c r="G29" s="77">
        <v>4063.6779999999999</v>
      </c>
      <c r="H29" s="77">
        <v>4460.0069999999996</v>
      </c>
      <c r="I29" s="77">
        <v>4894.92</v>
      </c>
      <c r="J29" s="77">
        <v>5569.3289999999997</v>
      </c>
      <c r="K29" s="77">
        <v>6052.8810000000003</v>
      </c>
      <c r="L29" s="77">
        <v>6055.1210000000001</v>
      </c>
      <c r="M29" s="77">
        <v>6257.4849999999997</v>
      </c>
      <c r="N29" s="77">
        <v>6241.2860000000001</v>
      </c>
      <c r="O29" s="77">
        <v>6060.3890000000001</v>
      </c>
      <c r="P29" s="77">
        <v>5984.9840000000004</v>
      </c>
      <c r="Q29" s="77">
        <v>5872.2730000000001</v>
      </c>
      <c r="R29" s="77">
        <v>5747.9269999999997</v>
      </c>
      <c r="S29" s="77">
        <v>5558.3389999999999</v>
      </c>
      <c r="T29" s="77">
        <v>5349.1329999999998</v>
      </c>
      <c r="U29" s="77">
        <v>5275.9620000000004</v>
      </c>
      <c r="V29" s="77">
        <v>5382.4</v>
      </c>
      <c r="W29" s="77">
        <v>4973.0259999999998</v>
      </c>
      <c r="X29" s="77">
        <v>4641.0519999999997</v>
      </c>
      <c r="Y29" s="77">
        <v>4223.4880000000003</v>
      </c>
      <c r="Z29" s="78"/>
      <c r="AA29" s="79">
        <f>SUM(B29:Z29)</f>
        <v>121948.01999999999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4504.6129999999994</v>
      </c>
      <c r="C31" s="62">
        <f t="shared" si="4"/>
        <v>4405.2250000000004</v>
      </c>
      <c r="D31" s="62">
        <f t="shared" si="4"/>
        <v>4344.5830000000005</v>
      </c>
      <c r="E31" s="62">
        <f t="shared" si="4"/>
        <v>4327.2649999999994</v>
      </c>
      <c r="F31" s="62">
        <f t="shared" si="4"/>
        <v>4412.6540000000005</v>
      </c>
      <c r="G31" s="62">
        <f t="shared" si="4"/>
        <v>4626.9279999999999</v>
      </c>
      <c r="H31" s="62">
        <f t="shared" si="4"/>
        <v>5122.5569999999998</v>
      </c>
      <c r="I31" s="62">
        <f t="shared" si="4"/>
        <v>5620.9400000000005</v>
      </c>
      <c r="J31" s="62">
        <f t="shared" si="4"/>
        <v>6320.3789999999999</v>
      </c>
      <c r="K31" s="62">
        <f t="shared" si="4"/>
        <v>6802.4210000000003</v>
      </c>
      <c r="L31" s="62">
        <f t="shared" si="4"/>
        <v>6801.0510000000004</v>
      </c>
      <c r="M31" s="62">
        <f t="shared" si="4"/>
        <v>7013.375</v>
      </c>
      <c r="N31" s="62">
        <f t="shared" si="4"/>
        <v>7000.4059999999999</v>
      </c>
      <c r="O31" s="62">
        <f t="shared" si="4"/>
        <v>6805.0190000000002</v>
      </c>
      <c r="P31" s="62">
        <f t="shared" si="4"/>
        <v>6708.384</v>
      </c>
      <c r="Q31" s="62">
        <f t="shared" si="4"/>
        <v>6591.9229999999998</v>
      </c>
      <c r="R31" s="62">
        <f t="shared" si="4"/>
        <v>6503.2369999999992</v>
      </c>
      <c r="S31" s="62">
        <f t="shared" si="4"/>
        <v>6336.6790000000001</v>
      </c>
      <c r="T31" s="62">
        <f t="shared" si="4"/>
        <v>6142.0730000000003</v>
      </c>
      <c r="U31" s="62">
        <f t="shared" si="4"/>
        <v>6081.6120000000001</v>
      </c>
      <c r="V31" s="62">
        <f t="shared" si="4"/>
        <v>6194.4</v>
      </c>
      <c r="W31" s="62">
        <f t="shared" si="4"/>
        <v>5729.0259999999998</v>
      </c>
      <c r="X31" s="62">
        <f t="shared" si="4"/>
        <v>5340.5519999999997</v>
      </c>
      <c r="Y31" s="62">
        <f t="shared" si="4"/>
        <v>4822.9880000000003</v>
      </c>
      <c r="Z31" s="63">
        <f t="shared" si="4"/>
        <v>0</v>
      </c>
      <c r="AA31" s="64">
        <f t="shared" si="4"/>
        <v>138558.28999999998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25</v>
      </c>
      <c r="I34" s="95">
        <v>40</v>
      </c>
      <c r="J34" s="95">
        <v>49</v>
      </c>
      <c r="K34" s="95">
        <v>89</v>
      </c>
      <c r="L34" s="95">
        <v>76</v>
      </c>
      <c r="M34" s="95">
        <v>60</v>
      </c>
      <c r="N34" s="95">
        <v>39</v>
      </c>
      <c r="O34" s="95">
        <v>44</v>
      </c>
      <c r="P34" s="95">
        <v>39</v>
      </c>
      <c r="Q34" s="95">
        <v>39</v>
      </c>
      <c r="R34" s="95">
        <v>39</v>
      </c>
      <c r="S34" s="95">
        <v>34</v>
      </c>
      <c r="T34" s="95">
        <v>4</v>
      </c>
      <c r="U34" s="95">
        <v>4</v>
      </c>
      <c r="V34" s="95">
        <v>4</v>
      </c>
      <c r="W34" s="95">
        <v>9</v>
      </c>
      <c r="X34" s="95">
        <v>14</v>
      </c>
      <c r="Y34" s="95">
        <v>14</v>
      </c>
      <c r="Z34" s="96"/>
      <c r="AA34" s="74">
        <f t="shared" ref="AA34:AA39" si="5">SUM(B34:Z34)</f>
        <v>742</v>
      </c>
    </row>
    <row r="35" spans="1:27" ht="24.95" customHeight="1" x14ac:dyDescent="0.2">
      <c r="A35" s="97" t="s">
        <v>41</v>
      </c>
      <c r="B35" s="98">
        <v>64</v>
      </c>
      <c r="C35" s="99">
        <v>37</v>
      </c>
      <c r="D35" s="99">
        <v>37</v>
      </c>
      <c r="E35" s="99">
        <v>37</v>
      </c>
      <c r="F35" s="99">
        <v>37</v>
      </c>
      <c r="G35" s="99">
        <v>51</v>
      </c>
      <c r="H35" s="99">
        <v>83</v>
      </c>
      <c r="I35" s="99">
        <v>58</v>
      </c>
      <c r="J35" s="99">
        <v>54</v>
      </c>
      <c r="K35" s="99">
        <v>49</v>
      </c>
      <c r="L35" s="99">
        <v>58</v>
      </c>
      <c r="M35" s="99">
        <v>86</v>
      </c>
      <c r="N35" s="99">
        <v>72</v>
      </c>
      <c r="O35" s="99">
        <v>82</v>
      </c>
      <c r="P35" s="99">
        <v>100</v>
      </c>
      <c r="Q35" s="99">
        <v>60</v>
      </c>
      <c r="R35" s="99">
        <v>106</v>
      </c>
      <c r="S35" s="99">
        <v>80</v>
      </c>
      <c r="T35" s="99">
        <v>81</v>
      </c>
      <c r="U35" s="99">
        <v>54</v>
      </c>
      <c r="V35" s="99">
        <v>78</v>
      </c>
      <c r="W35" s="99">
        <v>58</v>
      </c>
      <c r="X35" s="99">
        <v>89</v>
      </c>
      <c r="Y35" s="99">
        <v>30</v>
      </c>
      <c r="Z35" s="100"/>
      <c r="AA35" s="79">
        <f t="shared" si="5"/>
        <v>1541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80.5</v>
      </c>
      <c r="I36" s="99">
        <v>90.5</v>
      </c>
      <c r="J36" s="99"/>
      <c r="K36" s="99"/>
      <c r="L36" s="99">
        <v>9.3000000000000007</v>
      </c>
      <c r="M36" s="99">
        <v>188.7</v>
      </c>
      <c r="N36" s="99">
        <v>263.2</v>
      </c>
      <c r="O36" s="99"/>
      <c r="P36" s="99">
        <v>53.4</v>
      </c>
      <c r="Q36" s="99">
        <v>201.4</v>
      </c>
      <c r="R36" s="99">
        <v>7</v>
      </c>
      <c r="S36" s="99">
        <v>135.6</v>
      </c>
      <c r="T36" s="99">
        <v>176.9</v>
      </c>
      <c r="U36" s="99">
        <v>419.4</v>
      </c>
      <c r="V36" s="99">
        <v>735</v>
      </c>
      <c r="W36" s="99">
        <v>459.7</v>
      </c>
      <c r="X36" s="99">
        <v>443.4</v>
      </c>
      <c r="Y36" s="99">
        <v>245.5</v>
      </c>
      <c r="Z36" s="100"/>
      <c r="AA36" s="79">
        <f t="shared" si="5"/>
        <v>3509.5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60</v>
      </c>
      <c r="K37" s="99">
        <v>40</v>
      </c>
      <c r="L37" s="99">
        <v>40</v>
      </c>
      <c r="M37" s="99">
        <v>25</v>
      </c>
      <c r="N37" s="99">
        <v>5</v>
      </c>
      <c r="O37" s="99">
        <v>5</v>
      </c>
      <c r="P37" s="99">
        <v>97.405000000000001</v>
      </c>
      <c r="Q37" s="99">
        <v>163</v>
      </c>
      <c r="R37" s="99">
        <v>157.60599999999999</v>
      </c>
      <c r="S37" s="99">
        <v>110</v>
      </c>
      <c r="T37" s="99"/>
      <c r="U37" s="99"/>
      <c r="V37" s="99"/>
      <c r="W37" s="99"/>
      <c r="X37" s="99"/>
      <c r="Y37" s="99"/>
      <c r="Z37" s="100"/>
      <c r="AA37" s="79">
        <f t="shared" si="5"/>
        <v>703.01099999999997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84</v>
      </c>
      <c r="C39" s="88">
        <f t="shared" si="6"/>
        <v>57</v>
      </c>
      <c r="D39" s="88">
        <f t="shared" si="6"/>
        <v>57</v>
      </c>
      <c r="E39" s="88">
        <f t="shared" si="6"/>
        <v>57</v>
      </c>
      <c r="F39" s="88">
        <f t="shared" si="6"/>
        <v>57</v>
      </c>
      <c r="G39" s="88">
        <f t="shared" si="6"/>
        <v>71</v>
      </c>
      <c r="H39" s="88">
        <f t="shared" si="6"/>
        <v>188.5</v>
      </c>
      <c r="I39" s="88">
        <f t="shared" si="6"/>
        <v>188.5</v>
      </c>
      <c r="J39" s="88">
        <f t="shared" si="6"/>
        <v>163</v>
      </c>
      <c r="K39" s="88">
        <f t="shared" si="6"/>
        <v>178</v>
      </c>
      <c r="L39" s="88">
        <f t="shared" si="6"/>
        <v>183.3</v>
      </c>
      <c r="M39" s="88">
        <f t="shared" si="6"/>
        <v>359.7</v>
      </c>
      <c r="N39" s="88">
        <f t="shared" si="6"/>
        <v>379.2</v>
      </c>
      <c r="O39" s="88">
        <f t="shared" si="6"/>
        <v>131</v>
      </c>
      <c r="P39" s="88">
        <f t="shared" si="6"/>
        <v>289.80500000000001</v>
      </c>
      <c r="Q39" s="88">
        <f t="shared" si="6"/>
        <v>463.4</v>
      </c>
      <c r="R39" s="88">
        <f t="shared" si="6"/>
        <v>309.60599999999999</v>
      </c>
      <c r="S39" s="88">
        <f t="shared" si="6"/>
        <v>359.6</v>
      </c>
      <c r="T39" s="88">
        <f t="shared" si="6"/>
        <v>261.89999999999998</v>
      </c>
      <c r="U39" s="88">
        <f t="shared" si="6"/>
        <v>477.4</v>
      </c>
      <c r="V39" s="88">
        <f t="shared" si="6"/>
        <v>817</v>
      </c>
      <c r="W39" s="88">
        <f t="shared" si="6"/>
        <v>526.70000000000005</v>
      </c>
      <c r="X39" s="88">
        <f t="shared" si="6"/>
        <v>546.4</v>
      </c>
      <c r="Y39" s="88">
        <f t="shared" si="6"/>
        <v>289.5</v>
      </c>
      <c r="Z39" s="89">
        <f t="shared" si="6"/>
        <v>0</v>
      </c>
      <c r="AA39" s="90">
        <f t="shared" si="5"/>
        <v>6495.5109999999986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80.5</v>
      </c>
      <c r="I44" s="99">
        <v>90.5</v>
      </c>
      <c r="J44" s="99"/>
      <c r="K44" s="99"/>
      <c r="L44" s="99">
        <v>9.3000000000000007</v>
      </c>
      <c r="M44" s="99">
        <v>188.7</v>
      </c>
      <c r="N44" s="99">
        <v>263.2</v>
      </c>
      <c r="O44" s="99"/>
      <c r="P44" s="99">
        <v>53.4</v>
      </c>
      <c r="Q44" s="99">
        <v>201.4</v>
      </c>
      <c r="R44" s="99">
        <v>7</v>
      </c>
      <c r="S44" s="99">
        <v>135.6</v>
      </c>
      <c r="T44" s="99">
        <v>176.9</v>
      </c>
      <c r="U44" s="99">
        <v>419.4</v>
      </c>
      <c r="V44" s="99">
        <v>735</v>
      </c>
      <c r="W44" s="99">
        <v>459.7</v>
      </c>
      <c r="X44" s="99">
        <v>443.4</v>
      </c>
      <c r="Y44" s="99">
        <v>245.5</v>
      </c>
      <c r="Z44" s="100"/>
      <c r="AA44" s="79">
        <f t="shared" si="7"/>
        <v>3509.5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85</v>
      </c>
      <c r="C47" s="99">
        <v>64</v>
      </c>
      <c r="D47" s="99">
        <v>51</v>
      </c>
      <c r="E47" s="99">
        <v>46</v>
      </c>
      <c r="F47" s="99">
        <v>47</v>
      </c>
      <c r="G47" s="99">
        <v>60</v>
      </c>
      <c r="H47" s="99">
        <v>91</v>
      </c>
      <c r="I47" s="99">
        <v>114</v>
      </c>
      <c r="J47" s="99">
        <v>124</v>
      </c>
      <c r="K47" s="99">
        <v>124</v>
      </c>
      <c r="L47" s="99">
        <v>118</v>
      </c>
      <c r="M47" s="99">
        <v>120</v>
      </c>
      <c r="N47" s="99">
        <v>121</v>
      </c>
      <c r="O47" s="99">
        <v>107</v>
      </c>
      <c r="P47" s="99">
        <v>90</v>
      </c>
      <c r="Q47" s="99">
        <v>87</v>
      </c>
      <c r="R47" s="99">
        <v>103</v>
      </c>
      <c r="S47" s="99">
        <v>134</v>
      </c>
      <c r="T47" s="99">
        <v>150</v>
      </c>
      <c r="U47" s="99">
        <v>150</v>
      </c>
      <c r="V47" s="99">
        <v>150</v>
      </c>
      <c r="W47" s="99">
        <v>148</v>
      </c>
      <c r="X47" s="99">
        <v>106</v>
      </c>
      <c r="Y47" s="99">
        <v>67</v>
      </c>
      <c r="Z47" s="100"/>
      <c r="AA47" s="79">
        <f t="shared" si="7"/>
        <v>2457</v>
      </c>
    </row>
    <row r="48" spans="1:27" ht="30" customHeight="1" thickBot="1" x14ac:dyDescent="0.25">
      <c r="A48" s="86" t="s">
        <v>48</v>
      </c>
      <c r="B48" s="87">
        <f>SUM(B42:B47)</f>
        <v>85</v>
      </c>
      <c r="C48" s="88">
        <f t="shared" ref="C48:Z48" si="8">SUM(C42:C47)</f>
        <v>64</v>
      </c>
      <c r="D48" s="88">
        <f t="shared" si="8"/>
        <v>51</v>
      </c>
      <c r="E48" s="88">
        <f t="shared" si="8"/>
        <v>46</v>
      </c>
      <c r="F48" s="88">
        <f t="shared" si="8"/>
        <v>47</v>
      </c>
      <c r="G48" s="88">
        <f t="shared" si="8"/>
        <v>60</v>
      </c>
      <c r="H48" s="88">
        <f t="shared" si="8"/>
        <v>171.5</v>
      </c>
      <c r="I48" s="88">
        <f t="shared" si="8"/>
        <v>204.5</v>
      </c>
      <c r="J48" s="88">
        <f t="shared" si="8"/>
        <v>124</v>
      </c>
      <c r="K48" s="88">
        <f t="shared" si="8"/>
        <v>124</v>
      </c>
      <c r="L48" s="88">
        <f t="shared" si="8"/>
        <v>127.3</v>
      </c>
      <c r="M48" s="88">
        <f t="shared" si="8"/>
        <v>308.7</v>
      </c>
      <c r="N48" s="88">
        <f t="shared" si="8"/>
        <v>384.2</v>
      </c>
      <c r="O48" s="88">
        <f t="shared" si="8"/>
        <v>107</v>
      </c>
      <c r="P48" s="88">
        <f t="shared" si="8"/>
        <v>143.4</v>
      </c>
      <c r="Q48" s="88">
        <f t="shared" si="8"/>
        <v>288.39999999999998</v>
      </c>
      <c r="R48" s="88">
        <f t="shared" si="8"/>
        <v>110</v>
      </c>
      <c r="S48" s="88">
        <f t="shared" si="8"/>
        <v>269.60000000000002</v>
      </c>
      <c r="T48" s="88">
        <f t="shared" si="8"/>
        <v>326.89999999999998</v>
      </c>
      <c r="U48" s="88">
        <f t="shared" si="8"/>
        <v>569.4</v>
      </c>
      <c r="V48" s="88">
        <f t="shared" si="8"/>
        <v>885</v>
      </c>
      <c r="W48" s="88">
        <f t="shared" si="8"/>
        <v>607.70000000000005</v>
      </c>
      <c r="X48" s="88">
        <f t="shared" si="8"/>
        <v>549.4</v>
      </c>
      <c r="Y48" s="88">
        <f t="shared" si="8"/>
        <v>312.5</v>
      </c>
      <c r="Z48" s="89">
        <f t="shared" si="8"/>
        <v>0</v>
      </c>
      <c r="AA48" s="90">
        <f t="shared" si="7"/>
        <v>5966.4999999999991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4504.6130000000003</v>
      </c>
      <c r="C51" s="88">
        <f t="shared" si="10"/>
        <v>4405.2250000000004</v>
      </c>
      <c r="D51" s="88">
        <f t="shared" si="10"/>
        <v>4344.5829999999996</v>
      </c>
      <c r="E51" s="88">
        <f t="shared" si="10"/>
        <v>4327.2650000000003</v>
      </c>
      <c r="F51" s="88">
        <f t="shared" si="10"/>
        <v>4412.6540000000005</v>
      </c>
      <c r="G51" s="88">
        <f t="shared" si="10"/>
        <v>4626.9279999999999</v>
      </c>
      <c r="H51" s="88">
        <f t="shared" si="10"/>
        <v>5203.0569999999998</v>
      </c>
      <c r="I51" s="88">
        <f t="shared" si="10"/>
        <v>5711.44</v>
      </c>
      <c r="J51" s="88">
        <f t="shared" si="10"/>
        <v>6320.3790000000008</v>
      </c>
      <c r="K51" s="88">
        <f t="shared" si="10"/>
        <v>6802.4210000000003</v>
      </c>
      <c r="L51" s="88">
        <f t="shared" si="10"/>
        <v>6810.3509999999997</v>
      </c>
      <c r="M51" s="88">
        <f t="shared" si="10"/>
        <v>7202.0749999999998</v>
      </c>
      <c r="N51" s="88">
        <f t="shared" si="10"/>
        <v>7263.6060000000007</v>
      </c>
      <c r="O51" s="88">
        <f t="shared" si="10"/>
        <v>6805.0189999999993</v>
      </c>
      <c r="P51" s="88">
        <f t="shared" si="10"/>
        <v>6761.7839999999997</v>
      </c>
      <c r="Q51" s="88">
        <f t="shared" si="10"/>
        <v>6793.3230000000003</v>
      </c>
      <c r="R51" s="88">
        <f t="shared" si="10"/>
        <v>6510.2369999999992</v>
      </c>
      <c r="S51" s="88">
        <f t="shared" si="10"/>
        <v>6472.2790000000005</v>
      </c>
      <c r="T51" s="88">
        <f t="shared" si="10"/>
        <v>6318.973</v>
      </c>
      <c r="U51" s="88">
        <f t="shared" si="10"/>
        <v>6501.0119999999997</v>
      </c>
      <c r="V51" s="88">
        <f t="shared" si="10"/>
        <v>6929.4</v>
      </c>
      <c r="W51" s="88">
        <f t="shared" si="10"/>
        <v>6188.7260000000006</v>
      </c>
      <c r="X51" s="88">
        <f t="shared" si="10"/>
        <v>5783.9519999999993</v>
      </c>
      <c r="Y51" s="88">
        <f t="shared" si="10"/>
        <v>5068.4879999999994</v>
      </c>
      <c r="Z51" s="89">
        <f t="shared" si="10"/>
        <v>0</v>
      </c>
      <c r="AA51" s="104">
        <f>SUM(B51:Z51)</f>
        <v>142067.79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-34.9</v>
      </c>
      <c r="C4" s="18">
        <v>-344.1</v>
      </c>
      <c r="D4" s="18">
        <v>-400.5</v>
      </c>
      <c r="E4" s="18">
        <v>-388.8</v>
      </c>
      <c r="F4" s="18">
        <v>-368.7</v>
      </c>
      <c r="G4" s="18">
        <v>-153.5</v>
      </c>
      <c r="H4" s="18">
        <v>80.5</v>
      </c>
      <c r="I4" s="18">
        <v>90.5</v>
      </c>
      <c r="J4" s="18">
        <v>-82.8</v>
      </c>
      <c r="K4" s="18">
        <v>-159.4</v>
      </c>
      <c r="L4" s="18">
        <v>9.3000000000000007</v>
      </c>
      <c r="M4" s="18">
        <v>188.7</v>
      </c>
      <c r="N4" s="18">
        <v>263.2</v>
      </c>
      <c r="O4" s="18">
        <v>-87.1</v>
      </c>
      <c r="P4" s="18">
        <v>53.4</v>
      </c>
      <c r="Q4" s="18">
        <v>201.4</v>
      </c>
      <c r="R4" s="18">
        <v>7</v>
      </c>
      <c r="S4" s="18">
        <v>135.6</v>
      </c>
      <c r="T4" s="18">
        <v>176.9</v>
      </c>
      <c r="U4" s="18">
        <v>419.4</v>
      </c>
      <c r="V4" s="18">
        <v>735</v>
      </c>
      <c r="W4" s="18">
        <v>459.7</v>
      </c>
      <c r="X4" s="18">
        <v>443.4</v>
      </c>
      <c r="Y4" s="18">
        <v>245.5</v>
      </c>
      <c r="Z4" s="19"/>
      <c r="AA4" s="111">
        <f>SUM(B4:Z4)</f>
        <v>1489.7000000000003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119.7</v>
      </c>
      <c r="C7" s="117">
        <v>93.66</v>
      </c>
      <c r="D7" s="117">
        <v>75.95</v>
      </c>
      <c r="E7" s="117">
        <v>96.45</v>
      </c>
      <c r="F7" s="117">
        <v>96.78</v>
      </c>
      <c r="G7" s="117">
        <v>97.8</v>
      </c>
      <c r="H7" s="117">
        <v>113.91</v>
      </c>
      <c r="I7" s="117">
        <v>137.66999999999999</v>
      </c>
      <c r="J7" s="117">
        <v>105.7</v>
      </c>
      <c r="K7" s="117">
        <v>61.4</v>
      </c>
      <c r="L7" s="117">
        <v>110.76</v>
      </c>
      <c r="M7" s="117">
        <v>104.42</v>
      </c>
      <c r="N7" s="117">
        <v>99.38</v>
      </c>
      <c r="O7" s="117">
        <v>94.92</v>
      </c>
      <c r="P7" s="117">
        <v>86.45</v>
      </c>
      <c r="Q7" s="117">
        <v>85</v>
      </c>
      <c r="R7" s="117">
        <v>67.09</v>
      </c>
      <c r="S7" s="117">
        <v>50</v>
      </c>
      <c r="T7" s="117">
        <v>85</v>
      </c>
      <c r="U7" s="117">
        <v>149.99</v>
      </c>
      <c r="V7" s="117">
        <v>173.97</v>
      </c>
      <c r="W7" s="117">
        <v>156.46</v>
      </c>
      <c r="X7" s="117">
        <v>141.13999999999999</v>
      </c>
      <c r="Y7" s="117">
        <v>116.01</v>
      </c>
      <c r="Z7" s="118"/>
      <c r="AA7" s="119">
        <f>IF(SUM(B7:Z7)&lt;&gt;0,AVERAGEIF(B7:Z7,"&lt;&gt;"""),"")</f>
        <v>104.98375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34.9</v>
      </c>
      <c r="C13" s="129">
        <v>344.1</v>
      </c>
      <c r="D13" s="129">
        <v>400.5</v>
      </c>
      <c r="E13" s="129">
        <v>388.8</v>
      </c>
      <c r="F13" s="129">
        <v>368.7</v>
      </c>
      <c r="G13" s="129">
        <v>153.5</v>
      </c>
      <c r="H13" s="129"/>
      <c r="I13" s="129"/>
      <c r="J13" s="129">
        <v>82.8</v>
      </c>
      <c r="K13" s="129">
        <v>159.4</v>
      </c>
      <c r="L13" s="129"/>
      <c r="M13" s="129"/>
      <c r="N13" s="129"/>
      <c r="O13" s="129">
        <v>87.1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2019.8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34.9</v>
      </c>
      <c r="C16" s="135">
        <f t="shared" si="1"/>
        <v>344.1</v>
      </c>
      <c r="D16" s="135">
        <f t="shared" si="1"/>
        <v>400.5</v>
      </c>
      <c r="E16" s="135">
        <f t="shared" si="1"/>
        <v>388.8</v>
      </c>
      <c r="F16" s="135">
        <f t="shared" si="1"/>
        <v>368.7</v>
      </c>
      <c r="G16" s="135">
        <f t="shared" si="1"/>
        <v>153.5</v>
      </c>
      <c r="H16" s="135">
        <f t="shared" si="1"/>
        <v>0</v>
      </c>
      <c r="I16" s="135">
        <f t="shared" si="1"/>
        <v>0</v>
      </c>
      <c r="J16" s="135">
        <f t="shared" si="1"/>
        <v>82.8</v>
      </c>
      <c r="K16" s="135">
        <f t="shared" si="1"/>
        <v>159.4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87.1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80.5</v>
      </c>
      <c r="I21" s="129">
        <v>90.5</v>
      </c>
      <c r="J21" s="129"/>
      <c r="K21" s="129"/>
      <c r="L21" s="129">
        <v>9.3000000000000007</v>
      </c>
      <c r="M21" s="129">
        <v>188.7</v>
      </c>
      <c r="N21" s="129">
        <v>263.2</v>
      </c>
      <c r="O21" s="129"/>
      <c r="P21" s="129">
        <v>53.4</v>
      </c>
      <c r="Q21" s="129">
        <v>201.4</v>
      </c>
      <c r="R21" s="129">
        <v>7</v>
      </c>
      <c r="S21" s="129">
        <v>135.6</v>
      </c>
      <c r="T21" s="129">
        <v>176.9</v>
      </c>
      <c r="U21" s="129">
        <v>419.4</v>
      </c>
      <c r="V21" s="129">
        <v>735</v>
      </c>
      <c r="W21" s="129">
        <v>459.7</v>
      </c>
      <c r="X21" s="129">
        <v>443.4</v>
      </c>
      <c r="Y21" s="130">
        <v>245.5</v>
      </c>
      <c r="Z21" s="131"/>
      <c r="AA21" s="132">
        <f t="shared" si="2"/>
        <v>3509.5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80.5</v>
      </c>
      <c r="I24" s="135">
        <f t="shared" si="3"/>
        <v>90.5</v>
      </c>
      <c r="J24" s="135">
        <f t="shared" si="3"/>
        <v>0</v>
      </c>
      <c r="K24" s="135">
        <f t="shared" si="3"/>
        <v>0</v>
      </c>
      <c r="L24" s="135">
        <f t="shared" si="3"/>
        <v>9.3000000000000007</v>
      </c>
      <c r="M24" s="135">
        <f t="shared" si="3"/>
        <v>188.7</v>
      </c>
      <c r="N24" s="135">
        <f t="shared" si="3"/>
        <v>263.2</v>
      </c>
      <c r="O24" s="135">
        <f t="shared" si="3"/>
        <v>0</v>
      </c>
      <c r="P24" s="135">
        <f t="shared" si="3"/>
        <v>53.4</v>
      </c>
      <c r="Q24" s="135">
        <f t="shared" si="3"/>
        <v>201.4</v>
      </c>
      <c r="R24" s="135">
        <f t="shared" si="3"/>
        <v>7</v>
      </c>
      <c r="S24" s="135">
        <f t="shared" si="3"/>
        <v>135.6</v>
      </c>
      <c r="T24" s="135">
        <f t="shared" si="3"/>
        <v>176.9</v>
      </c>
      <c r="U24" s="135">
        <f t="shared" si="3"/>
        <v>419.4</v>
      </c>
      <c r="V24" s="135">
        <f t="shared" si="3"/>
        <v>735</v>
      </c>
      <c r="W24" s="135">
        <f t="shared" si="3"/>
        <v>459.7</v>
      </c>
      <c r="X24" s="135">
        <f t="shared" si="3"/>
        <v>443.4</v>
      </c>
      <c r="Y24" s="135">
        <f t="shared" si="3"/>
        <v>245.5</v>
      </c>
      <c r="Z24" s="136" t="str">
        <f t="shared" si="3"/>
        <v/>
      </c>
      <c r="AA24" s="90">
        <f t="shared" si="2"/>
        <v>3509.5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2023-06-20T11:06:24Z</dcterms:created>
  <dcterms:modified xsi:type="dcterms:W3CDTF">2023-06-20T11:06:25Z</dcterms:modified>
</cp:coreProperties>
</file>