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<sst xmlns="http://schemas.openxmlformats.org/spreadsheetml/2006/main" count="117" uniqueCount="53">
  <si>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19/06/2023 14:05:02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</si>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</sst>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2">
                  <c:v>216</c:v>
                </c:pt>
                <c:pt idx="13">
                  <c:v>308</c:v>
                </c:pt>
                <c:pt idx="14">
                  <c:v>308</c:v>
                </c:pt>
                <c:pt idx="15">
                  <c:v>616</c:v>
                </c:pt>
                <c:pt idx="16">
                  <c:v>616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04-4EBD-A36A-E45C77CB7D0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152</c:v>
                </c:pt>
                <c:pt idx="9">
                  <c:v>157</c:v>
                </c:pt>
                <c:pt idx="10">
                  <c:v>156</c:v>
                </c:pt>
                <c:pt idx="11">
                  <c:v>163</c:v>
                </c:pt>
                <c:pt idx="12">
                  <c:v>158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156</c:v>
                </c:pt>
                <c:pt idx="18">
                  <c:v>184</c:v>
                </c:pt>
                <c:pt idx="19">
                  <c:v>204</c:v>
                </c:pt>
                <c:pt idx="20">
                  <c:v>199</c:v>
                </c:pt>
                <c:pt idx="21">
                  <c:v>156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04-4EBD-A36A-E45C77CB7D0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2226.0330000000004</c:v>
                </c:pt>
                <c:pt idx="1">
                  <c:v>1951.847</c:v>
                </c:pt>
                <c:pt idx="2">
                  <c:v>1777.386</c:v>
                </c:pt>
                <c:pt idx="3">
                  <c:v>1782.9639999999999</c:v>
                </c:pt>
                <c:pt idx="4">
                  <c:v>1722.1120000000001</c:v>
                </c:pt>
                <c:pt idx="5">
                  <c:v>1626.9</c:v>
                </c:pt>
                <c:pt idx="6">
                  <c:v>1679.491</c:v>
                </c:pt>
                <c:pt idx="7">
                  <c:v>1686.9</c:v>
                </c:pt>
                <c:pt idx="8">
                  <c:v>1782.9</c:v>
                </c:pt>
                <c:pt idx="9">
                  <c:v>1616.9</c:v>
                </c:pt>
                <c:pt idx="10">
                  <c:v>1636.9</c:v>
                </c:pt>
                <c:pt idx="11">
                  <c:v>1536.9</c:v>
                </c:pt>
                <c:pt idx="12">
                  <c:v>1556.9</c:v>
                </c:pt>
                <c:pt idx="13">
                  <c:v>1536.9</c:v>
                </c:pt>
                <c:pt idx="14">
                  <c:v>1556.9</c:v>
                </c:pt>
                <c:pt idx="15">
                  <c:v>1792.9</c:v>
                </c:pt>
                <c:pt idx="16">
                  <c:v>2113.9</c:v>
                </c:pt>
                <c:pt idx="17">
                  <c:v>2594.9</c:v>
                </c:pt>
                <c:pt idx="18">
                  <c:v>2894.0860000000002</c:v>
                </c:pt>
                <c:pt idx="19">
                  <c:v>3050.3249999999998</c:v>
                </c:pt>
                <c:pt idx="20">
                  <c:v>2916.377</c:v>
                </c:pt>
                <c:pt idx="21">
                  <c:v>2926.2020000000002</c:v>
                </c:pt>
                <c:pt idx="22">
                  <c:v>2667.0630000000001</c:v>
                </c:pt>
                <c:pt idx="23">
                  <c:v>2505.681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04-4EBD-A36A-E45C77CB7D0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1263</c:v>
                </c:pt>
                <c:pt idx="1">
                  <c:v>1336</c:v>
                </c:pt>
                <c:pt idx="2">
                  <c:v>1404</c:v>
                </c:pt>
                <c:pt idx="3">
                  <c:v>1386</c:v>
                </c:pt>
                <c:pt idx="4">
                  <c:v>1372</c:v>
                </c:pt>
                <c:pt idx="5">
                  <c:v>1395</c:v>
                </c:pt>
                <c:pt idx="6">
                  <c:v>1376</c:v>
                </c:pt>
                <c:pt idx="7">
                  <c:v>1245</c:v>
                </c:pt>
                <c:pt idx="8">
                  <c:v>550.29999999999995</c:v>
                </c:pt>
                <c:pt idx="9">
                  <c:v>635.70000000000005</c:v>
                </c:pt>
                <c:pt idx="10">
                  <c:v>685.3</c:v>
                </c:pt>
                <c:pt idx="11">
                  <c:v>1077</c:v>
                </c:pt>
                <c:pt idx="12">
                  <c:v>948.3</c:v>
                </c:pt>
                <c:pt idx="13">
                  <c:v>807.5</c:v>
                </c:pt>
                <c:pt idx="14">
                  <c:v>797.8</c:v>
                </c:pt>
                <c:pt idx="15">
                  <c:v>561.79999999999995</c:v>
                </c:pt>
                <c:pt idx="16">
                  <c:v>723.9</c:v>
                </c:pt>
                <c:pt idx="17">
                  <c:v>630.9</c:v>
                </c:pt>
                <c:pt idx="18">
                  <c:v>638.70000000000005</c:v>
                </c:pt>
                <c:pt idx="19">
                  <c:v>639.70000000000005</c:v>
                </c:pt>
                <c:pt idx="20">
                  <c:v>855.8</c:v>
                </c:pt>
                <c:pt idx="21">
                  <c:v>842.1</c:v>
                </c:pt>
                <c:pt idx="22">
                  <c:v>981.9</c:v>
                </c:pt>
                <c:pt idx="23">
                  <c:v>1060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04-4EBD-A36A-E45C77CB7D0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477.60099999999994</c:v>
                </c:pt>
                <c:pt idx="1">
                  <c:v>484.07400000000007</c:v>
                </c:pt>
                <c:pt idx="2">
                  <c:v>501.255</c:v>
                </c:pt>
                <c:pt idx="3">
                  <c:v>516.86199999999997</c:v>
                </c:pt>
                <c:pt idx="4">
                  <c:v>528.36800000000005</c:v>
                </c:pt>
                <c:pt idx="5">
                  <c:v>603.65200000000004</c:v>
                </c:pt>
                <c:pt idx="6">
                  <c:v>939.48899999999981</c:v>
                </c:pt>
                <c:pt idx="7">
                  <c:v>1434.6079999999995</c:v>
                </c:pt>
                <c:pt idx="8">
                  <c:v>2310.3579999999997</c:v>
                </c:pt>
                <c:pt idx="9">
                  <c:v>2771.1580000000008</c:v>
                </c:pt>
                <c:pt idx="10">
                  <c:v>3317.8670000000016</c:v>
                </c:pt>
                <c:pt idx="11">
                  <c:v>3628.0860000000002</c:v>
                </c:pt>
                <c:pt idx="12">
                  <c:v>3848.7310000000011</c:v>
                </c:pt>
                <c:pt idx="13">
                  <c:v>3769.0609999999997</c:v>
                </c:pt>
                <c:pt idx="14">
                  <c:v>3493.4239999999995</c:v>
                </c:pt>
                <c:pt idx="15">
                  <c:v>3021.4240000000004</c:v>
                </c:pt>
                <c:pt idx="16">
                  <c:v>2631.5709999999995</c:v>
                </c:pt>
                <c:pt idx="17">
                  <c:v>1672.5260000000001</c:v>
                </c:pt>
                <c:pt idx="18">
                  <c:v>1089.9929999999997</c:v>
                </c:pt>
                <c:pt idx="19">
                  <c:v>652.69699999999989</c:v>
                </c:pt>
                <c:pt idx="20">
                  <c:v>521.54200000000014</c:v>
                </c:pt>
                <c:pt idx="21">
                  <c:v>495.39699999999999</c:v>
                </c:pt>
                <c:pt idx="22">
                  <c:v>489.673</c:v>
                </c:pt>
                <c:pt idx="23">
                  <c:v>495.4860000000001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04-4EBD-A36A-E45C77CB7D0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82</c:v>
                </c:pt>
                <c:pt idx="2">
                  <c:v>79</c:v>
                </c:pt>
                <c:pt idx="3">
                  <c:v>80</c:v>
                </c:pt>
                <c:pt idx="4">
                  <c:v>81</c:v>
                </c:pt>
                <c:pt idx="5">
                  <c:v>86</c:v>
                </c:pt>
                <c:pt idx="6">
                  <c:v>106</c:v>
                </c:pt>
                <c:pt idx="7">
                  <c:v>134</c:v>
                </c:pt>
                <c:pt idx="8">
                  <c:v>156</c:v>
                </c:pt>
                <c:pt idx="9">
                  <c:v>169</c:v>
                </c:pt>
                <c:pt idx="10">
                  <c:v>176</c:v>
                </c:pt>
                <c:pt idx="11">
                  <c:v>179</c:v>
                </c:pt>
                <c:pt idx="12">
                  <c:v>180</c:v>
                </c:pt>
                <c:pt idx="13">
                  <c:v>177</c:v>
                </c:pt>
                <c:pt idx="14">
                  <c:v>173</c:v>
                </c:pt>
                <c:pt idx="15">
                  <c:v>168</c:v>
                </c:pt>
                <c:pt idx="16">
                  <c:v>160</c:v>
                </c:pt>
                <c:pt idx="17">
                  <c:v>146</c:v>
                </c:pt>
                <c:pt idx="18">
                  <c:v>124</c:v>
                </c:pt>
                <c:pt idx="19">
                  <c:v>108</c:v>
                </c:pt>
                <c:pt idx="20">
                  <c:v>105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4-4EBD-A36A-E45C77CB7D0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202</c:v>
                </c:pt>
                <c:pt idx="5">
                  <c:v>477</c:v>
                </c:pt>
                <c:pt idx="6">
                  <c:v>612</c:v>
                </c:pt>
                <c:pt idx="7">
                  <c:v>667</c:v>
                </c:pt>
                <c:pt idx="8">
                  <c:v>670</c:v>
                </c:pt>
                <c:pt idx="9">
                  <c:v>528</c:v>
                </c:pt>
                <c:pt idx="10">
                  <c:v>56</c:v>
                </c:pt>
                <c:pt idx="11">
                  <c:v>56</c:v>
                </c:pt>
                <c:pt idx="12">
                  <c:v>56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124</c:v>
                </c:pt>
                <c:pt idx="17">
                  <c:v>622</c:v>
                </c:pt>
                <c:pt idx="18">
                  <c:v>943</c:v>
                </c:pt>
                <c:pt idx="19">
                  <c:v>1301</c:v>
                </c:pt>
                <c:pt idx="20">
                  <c:v>1405</c:v>
                </c:pt>
                <c:pt idx="21">
                  <c:v>1018</c:v>
                </c:pt>
                <c:pt idx="22">
                  <c:v>816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04-4EBD-A36A-E45C77CB7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4563.634</c:v>
                </c:pt>
                <c:pt idx="1">
                  <c:v>4363.9209999999994</c:v>
                </c:pt>
                <c:pt idx="2">
                  <c:v>4271.6409999999996</c:v>
                </c:pt>
                <c:pt idx="3">
                  <c:v>4275.8260000000009</c:v>
                </c:pt>
                <c:pt idx="4">
                  <c:v>4365.4799999999996</c:v>
                </c:pt>
                <c:pt idx="5">
                  <c:v>4648.5520000000015</c:v>
                </c:pt>
                <c:pt idx="6">
                  <c:v>5172.9799999999996</c:v>
                </c:pt>
                <c:pt idx="7">
                  <c:v>5627.5080000000007</c:v>
                </c:pt>
                <c:pt idx="8">
                  <c:v>6237.5120000000015</c:v>
                </c:pt>
                <c:pt idx="9">
                  <c:v>6493.7419999999993</c:v>
                </c:pt>
                <c:pt idx="10">
                  <c:v>6644.098</c:v>
                </c:pt>
                <c:pt idx="11">
                  <c:v>6639.9860000000008</c:v>
                </c:pt>
                <c:pt idx="12">
                  <c:v>6963.8909999999996</c:v>
                </c:pt>
                <c:pt idx="13">
                  <c:v>6780.4859999999999</c:v>
                </c:pt>
                <c:pt idx="14">
                  <c:v>6511.1000000000022</c:v>
                </c:pt>
                <c:pt idx="15">
                  <c:v>6342.1560000000009</c:v>
                </c:pt>
                <c:pt idx="16">
                  <c:v>6521.3830000000016</c:v>
                </c:pt>
                <c:pt idx="17">
                  <c:v>6130.3600000000006</c:v>
                </c:pt>
                <c:pt idx="18">
                  <c:v>6181.8150000000005</c:v>
                </c:pt>
                <c:pt idx="19">
                  <c:v>6263.737000000001</c:v>
                </c:pt>
                <c:pt idx="20">
                  <c:v>6310.719000000001</c:v>
                </c:pt>
                <c:pt idx="21">
                  <c:v>5850.6980000000003</c:v>
                </c:pt>
                <c:pt idx="22">
                  <c:v>5519.6630000000005</c:v>
                </c:pt>
                <c:pt idx="23">
                  <c:v>4928.1670000000004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04-4EBD-A36A-E45C77CB7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105.35</c:v>
                </c:pt>
                <c:pt idx="1">
                  <c:v>96.69</c:v>
                </c:pt>
                <c:pt idx="2">
                  <c:v>90.28</c:v>
                </c:pt>
                <c:pt idx="3">
                  <c:v>93.65</c:v>
                </c:pt>
                <c:pt idx="4">
                  <c:v>95.35</c:v>
                </c:pt>
                <c:pt idx="5">
                  <c:v>46.6</c:v>
                </c:pt>
                <c:pt idx="6">
                  <c:v>89.59</c:v>
                </c:pt>
                <c:pt idx="7">
                  <c:v>58.73</c:v>
                </c:pt>
                <c:pt idx="8">
                  <c:v>9.68</c:v>
                </c:pt>
                <c:pt idx="9">
                  <c:v>9.68</c:v>
                </c:pt>
                <c:pt idx="10">
                  <c:v>9.68</c:v>
                </c:pt>
                <c:pt idx="11">
                  <c:v>61.98</c:v>
                </c:pt>
                <c:pt idx="12">
                  <c:v>17.87</c:v>
                </c:pt>
                <c:pt idx="13">
                  <c:v>9.68</c:v>
                </c:pt>
                <c:pt idx="14">
                  <c:v>9.68</c:v>
                </c:pt>
                <c:pt idx="15">
                  <c:v>9.68</c:v>
                </c:pt>
                <c:pt idx="16">
                  <c:v>34.380000000000003</c:v>
                </c:pt>
                <c:pt idx="17">
                  <c:v>85</c:v>
                </c:pt>
                <c:pt idx="18">
                  <c:v>140</c:v>
                </c:pt>
                <c:pt idx="19">
                  <c:v>160.59</c:v>
                </c:pt>
                <c:pt idx="20">
                  <c:v>165.08</c:v>
                </c:pt>
                <c:pt idx="21">
                  <c:v>150</c:v>
                </c:pt>
                <c:pt idx="22">
                  <c:v>138</c:v>
                </c:pt>
                <c:pt idx="23">
                  <c:v>116.01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04-4EBD-A36A-E45C77CB7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4563.6339999999991</v>
      </c>
      <c r="C4" s="18">
        <v>4363.9209999999994</v>
      </c>
      <c r="D4" s="18">
        <v>4271.6410000000005</v>
      </c>
      <c r="E4" s="18">
        <v>4275.826</v>
      </c>
      <c r="F4" s="18">
        <v>4365.4800000000005</v>
      </c>
      <c r="G4" s="18">
        <v>4648.5520000000015</v>
      </c>
      <c r="H4" s="18">
        <v>5172.9800000000005</v>
      </c>
      <c r="I4" s="18">
        <v>5627.5079999999998</v>
      </c>
      <c r="J4" s="18">
        <v>6237.5579999999982</v>
      </c>
      <c r="K4" s="18">
        <v>6493.7579999999989</v>
      </c>
      <c r="L4" s="18">
        <v>6644.067</v>
      </c>
      <c r="M4" s="18">
        <v>6639.9860000000017</v>
      </c>
      <c r="N4" s="18">
        <v>6963.9309999999996</v>
      </c>
      <c r="O4" s="18">
        <v>6780.4610000000002</v>
      </c>
      <c r="P4" s="18">
        <v>6511.1239999999962</v>
      </c>
      <c r="Q4" s="18">
        <v>6342.1239999999998</v>
      </c>
      <c r="R4" s="18">
        <v>6521.371000000001</v>
      </c>
      <c r="S4" s="18">
        <v>6130.326</v>
      </c>
      <c r="T4" s="18">
        <v>6181.7789999999977</v>
      </c>
      <c r="U4" s="18">
        <v>6263.7220000000007</v>
      </c>
      <c r="V4" s="18">
        <v>6310.719000000001</v>
      </c>
      <c r="W4" s="18">
        <v>5850.6990000000005</v>
      </c>
      <c r="X4" s="18">
        <v>5519.6359999999986</v>
      </c>
      <c r="Y4" s="18">
        <v>4928.1669999999995</v>
      </c>
      <c r="Z4" s="19"/>
      <c r="AA4" s="20">
        <f>SUM(B4:Z4)</f>
        <v>137608.96999999997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105.35</v>
      </c>
      <c r="C7" s="28">
        <v>96.69</v>
      </c>
      <c r="D7" s="28">
        <v>90.28</v>
      </c>
      <c r="E7" s="28">
        <v>93.65</v>
      </c>
      <c r="F7" s="28">
        <v>95.35</v>
      </c>
      <c r="G7" s="28">
        <v>46.6</v>
      </c>
      <c r="H7" s="28">
        <v>89.59</v>
      </c>
      <c r="I7" s="28">
        <v>58.73</v>
      </c>
      <c r="J7" s="28">
        <v>9.68</v>
      </c>
      <c r="K7" s="28">
        <v>9.68</v>
      </c>
      <c r="L7" s="28">
        <v>9.68</v>
      </c>
      <c r="M7" s="28">
        <v>61.98</v>
      </c>
      <c r="N7" s="28">
        <v>17.87</v>
      </c>
      <c r="O7" s="28">
        <v>9.68</v>
      </c>
      <c r="P7" s="28">
        <v>9.68</v>
      </c>
      <c r="Q7" s="28">
        <v>9.68</v>
      </c>
      <c r="R7" s="28">
        <v>34.380000000000003</v>
      </c>
      <c r="S7" s="28">
        <v>85</v>
      </c>
      <c r="T7" s="28">
        <v>140</v>
      </c>
      <c r="U7" s="28">
        <v>160.59</v>
      </c>
      <c r="V7" s="28">
        <v>165.08</v>
      </c>
      <c r="W7" s="28">
        <v>150</v>
      </c>
      <c r="X7" s="28">
        <v>138</v>
      </c>
      <c r="Y7" s="28">
        <v>116.01</v>
      </c>
      <c r="Z7" s="29"/>
      <c r="AA7" s="30">
        <f>IF(SUM(B7:Z7)&lt;&gt;0,AVERAGEIF(B7:Z7,"&lt;&gt;"""),"")</f>
        <v>75.13458333333331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616</v>
      </c>
      <c r="K10" s="42">
        <v>616</v>
      </c>
      <c r="L10" s="42">
        <v>616</v>
      </c>
      <c r="M10" s="42"/>
      <c r="N10" s="42">
        <v>216</v>
      </c>
      <c r="O10" s="42">
        <v>308</v>
      </c>
      <c r="P10" s="42">
        <v>308</v>
      </c>
      <c r="Q10" s="42">
        <v>616</v>
      </c>
      <c r="R10" s="42">
        <v>616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8532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152</v>
      </c>
      <c r="J11" s="47">
        <v>152</v>
      </c>
      <c r="K11" s="47">
        <v>157</v>
      </c>
      <c r="L11" s="47">
        <v>156</v>
      </c>
      <c r="M11" s="47">
        <v>163</v>
      </c>
      <c r="N11" s="47">
        <v>158</v>
      </c>
      <c r="O11" s="47">
        <v>152</v>
      </c>
      <c r="P11" s="47">
        <v>152</v>
      </c>
      <c r="Q11" s="47">
        <v>152</v>
      </c>
      <c r="R11" s="47">
        <v>152</v>
      </c>
      <c r="S11" s="47">
        <v>156</v>
      </c>
      <c r="T11" s="47">
        <v>184</v>
      </c>
      <c r="U11" s="47">
        <v>204</v>
      </c>
      <c r="V11" s="47">
        <v>199</v>
      </c>
      <c r="W11" s="47">
        <v>156</v>
      </c>
      <c r="X11" s="47">
        <v>152</v>
      </c>
      <c r="Y11" s="47">
        <v>152</v>
      </c>
      <c r="Z11" s="48"/>
      <c r="AA11" s="49">
        <f t="shared" si="0"/>
        <v>3813</v>
      </c>
    </row>
    <row r="12" spans="1:27" ht="24.95" customHeight="1" x14ac:dyDescent="0.2">
      <c r="A12" s="50" t="s">
        <v>8</v>
      </c>
      <c r="B12" s="51">
        <v>2226.0330000000004</v>
      </c>
      <c r="C12" s="52">
        <v>1951.847</v>
      </c>
      <c r="D12" s="52">
        <v>1777.386</v>
      </c>
      <c r="E12" s="52">
        <v>1782.9639999999999</v>
      </c>
      <c r="F12" s="52">
        <v>1722.1120000000001</v>
      </c>
      <c r="G12" s="52">
        <v>1626.9</v>
      </c>
      <c r="H12" s="52">
        <v>1679.491</v>
      </c>
      <c r="I12" s="52">
        <v>1686.9</v>
      </c>
      <c r="J12" s="52">
        <v>1782.9</v>
      </c>
      <c r="K12" s="52">
        <v>1616.9</v>
      </c>
      <c r="L12" s="52">
        <v>1636.9</v>
      </c>
      <c r="M12" s="52">
        <v>1536.9</v>
      </c>
      <c r="N12" s="52">
        <v>1556.9</v>
      </c>
      <c r="O12" s="52">
        <v>1536.9</v>
      </c>
      <c r="P12" s="52">
        <v>1556.9</v>
      </c>
      <c r="Q12" s="52">
        <v>1792.9</v>
      </c>
      <c r="R12" s="52">
        <v>2113.9</v>
      </c>
      <c r="S12" s="52">
        <v>2594.9</v>
      </c>
      <c r="T12" s="52">
        <v>2894.0860000000002</v>
      </c>
      <c r="U12" s="52">
        <v>3050.3249999999998</v>
      </c>
      <c r="V12" s="52">
        <v>2916.377</v>
      </c>
      <c r="W12" s="52">
        <v>2926.2020000000002</v>
      </c>
      <c r="X12" s="52">
        <v>2667.0630000000001</v>
      </c>
      <c r="Y12" s="52">
        <v>2505.681</v>
      </c>
      <c r="Z12" s="53"/>
      <c r="AA12" s="54">
        <f t="shared" si="0"/>
        <v>49139.367000000006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50</v>
      </c>
      <c r="E13" s="52">
        <v>50</v>
      </c>
      <c r="F13" s="52">
        <v>202</v>
      </c>
      <c r="G13" s="52">
        <v>477</v>
      </c>
      <c r="H13" s="52">
        <v>612</v>
      </c>
      <c r="I13" s="52">
        <v>667</v>
      </c>
      <c r="J13" s="52">
        <v>670</v>
      </c>
      <c r="K13" s="52">
        <v>528</v>
      </c>
      <c r="L13" s="52">
        <v>56</v>
      </c>
      <c r="M13" s="52">
        <v>56</v>
      </c>
      <c r="N13" s="52">
        <v>56</v>
      </c>
      <c r="O13" s="52">
        <v>30</v>
      </c>
      <c r="P13" s="52">
        <v>30</v>
      </c>
      <c r="Q13" s="52">
        <v>30</v>
      </c>
      <c r="R13" s="52">
        <v>124</v>
      </c>
      <c r="S13" s="52">
        <v>622</v>
      </c>
      <c r="T13" s="52">
        <v>943</v>
      </c>
      <c r="U13" s="52">
        <v>1301</v>
      </c>
      <c r="V13" s="52">
        <v>1405</v>
      </c>
      <c r="W13" s="52">
        <v>1018</v>
      </c>
      <c r="X13" s="52">
        <v>816</v>
      </c>
      <c r="Y13" s="52">
        <v>302</v>
      </c>
      <c r="Z13" s="53"/>
      <c r="AA13" s="54">
        <f t="shared" si="0"/>
        <v>10145</v>
      </c>
    </row>
    <row r="14" spans="1:27" ht="24.95" customHeight="1" x14ac:dyDescent="0.2">
      <c r="A14" s="55" t="s">
        <v>10</v>
      </c>
      <c r="B14" s="56">
        <v>477.60099999999994</v>
      </c>
      <c r="C14" s="57">
        <v>484.07400000000007</v>
      </c>
      <c r="D14" s="57">
        <v>501.255</v>
      </c>
      <c r="E14" s="57">
        <v>516.86199999999997</v>
      </c>
      <c r="F14" s="57">
        <v>528.36800000000005</v>
      </c>
      <c r="G14" s="57">
        <v>603.65200000000004</v>
      </c>
      <c r="H14" s="57">
        <v>939.48899999999981</v>
      </c>
      <c r="I14" s="57">
        <v>1434.6079999999995</v>
      </c>
      <c r="J14" s="57">
        <v>2310.3579999999997</v>
      </c>
      <c r="K14" s="57">
        <v>2771.1580000000008</v>
      </c>
      <c r="L14" s="57">
        <v>3317.8670000000016</v>
      </c>
      <c r="M14" s="57">
        <v>3628.0860000000002</v>
      </c>
      <c r="N14" s="57">
        <v>3848.7310000000011</v>
      </c>
      <c r="O14" s="57">
        <v>3769.0609999999997</v>
      </c>
      <c r="P14" s="57">
        <v>3493.4239999999995</v>
      </c>
      <c r="Q14" s="57">
        <v>3021.4240000000004</v>
      </c>
      <c r="R14" s="57">
        <v>2631.5709999999995</v>
      </c>
      <c r="S14" s="57">
        <v>1672.5260000000001</v>
      </c>
      <c r="T14" s="57">
        <v>1089.9929999999997</v>
      </c>
      <c r="U14" s="57">
        <v>652.69699999999989</v>
      </c>
      <c r="V14" s="57">
        <v>521.54200000000014</v>
      </c>
      <c r="W14" s="57">
        <v>495.39699999999999</v>
      </c>
      <c r="X14" s="57">
        <v>489.673</v>
      </c>
      <c r="Y14" s="57">
        <v>495.4860000000001</v>
      </c>
      <c r="Z14" s="58"/>
      <c r="AA14" s="59">
        <f t="shared" si="0"/>
        <v>39694.902999999991</v>
      </c>
    </row>
    <row r="15" spans="1:27" ht="24.95" customHeight="1" x14ac:dyDescent="0.2">
      <c r="A15" s="55" t="s">
        <v>11</v>
      </c>
      <c r="B15" s="56">
        <v>87</v>
      </c>
      <c r="C15" s="57">
        <v>82</v>
      </c>
      <c r="D15" s="57">
        <v>79</v>
      </c>
      <c r="E15" s="57">
        <v>80</v>
      </c>
      <c r="F15" s="57">
        <v>81</v>
      </c>
      <c r="G15" s="57">
        <v>86</v>
      </c>
      <c r="H15" s="57">
        <v>106</v>
      </c>
      <c r="I15" s="57">
        <v>134</v>
      </c>
      <c r="J15" s="57">
        <v>156</v>
      </c>
      <c r="K15" s="57">
        <v>169</v>
      </c>
      <c r="L15" s="57">
        <v>176</v>
      </c>
      <c r="M15" s="57">
        <v>179</v>
      </c>
      <c r="N15" s="57">
        <v>180</v>
      </c>
      <c r="O15" s="57">
        <v>177</v>
      </c>
      <c r="P15" s="57">
        <v>173</v>
      </c>
      <c r="Q15" s="57">
        <v>168</v>
      </c>
      <c r="R15" s="57">
        <v>160</v>
      </c>
      <c r="S15" s="57">
        <v>146</v>
      </c>
      <c r="T15" s="57">
        <v>124</v>
      </c>
      <c r="U15" s="57">
        <v>108</v>
      </c>
      <c r="V15" s="57">
        <v>105</v>
      </c>
      <c r="W15" s="57">
        <v>105</v>
      </c>
      <c r="X15" s="57">
        <v>105</v>
      </c>
      <c r="Y15" s="57">
        <v>105</v>
      </c>
      <c r="Z15" s="58"/>
      <c r="AA15" s="59">
        <f t="shared" si="0"/>
        <v>3071</v>
      </c>
    </row>
    <row r="16" spans="1:27" ht="30" customHeight="1" thickBot="1" x14ac:dyDescent="0.25">
      <c r="A16" s="60" t="s">
        <v>12</v>
      </c>
      <c r="B16" s="61">
        <f>IF(LEN(B$2)&gt;0,SUM(B10:B15),"")</f>
        <v>3300.6340000000005</v>
      </c>
      <c r="C16" s="62">
        <f t="shared" ref="C16:Z16" si="1">IF(LEN(C$2)&gt;0,SUM(C10:C15),"")</f>
        <v>3027.9209999999998</v>
      </c>
      <c r="D16" s="62">
        <f t="shared" si="1"/>
        <v>2867.6410000000001</v>
      </c>
      <c r="E16" s="62">
        <f t="shared" si="1"/>
        <v>2889.826</v>
      </c>
      <c r="F16" s="62">
        <f t="shared" si="1"/>
        <v>2993.48</v>
      </c>
      <c r="G16" s="62">
        <f t="shared" si="1"/>
        <v>3253.5520000000001</v>
      </c>
      <c r="H16" s="62">
        <f t="shared" si="1"/>
        <v>3796.9799999999996</v>
      </c>
      <c r="I16" s="62">
        <f t="shared" si="1"/>
        <v>4382.5079999999998</v>
      </c>
      <c r="J16" s="62">
        <f t="shared" si="1"/>
        <v>5687.2579999999998</v>
      </c>
      <c r="K16" s="62">
        <f t="shared" si="1"/>
        <v>5858.0580000000009</v>
      </c>
      <c r="L16" s="62">
        <f t="shared" si="1"/>
        <v>5958.7670000000016</v>
      </c>
      <c r="M16" s="62">
        <f t="shared" si="1"/>
        <v>5562.9860000000008</v>
      </c>
      <c r="N16" s="62">
        <f t="shared" si="1"/>
        <v>6015.6310000000012</v>
      </c>
      <c r="O16" s="62">
        <f t="shared" si="1"/>
        <v>5972.9609999999993</v>
      </c>
      <c r="P16" s="62">
        <f t="shared" si="1"/>
        <v>5713.3239999999996</v>
      </c>
      <c r="Q16" s="62">
        <f t="shared" si="1"/>
        <v>5780.3240000000005</v>
      </c>
      <c r="R16" s="62">
        <f t="shared" si="1"/>
        <v>5797.4709999999995</v>
      </c>
      <c r="S16" s="62">
        <f t="shared" si="1"/>
        <v>5499.4260000000004</v>
      </c>
      <c r="T16" s="62">
        <f t="shared" si="1"/>
        <v>5543.0789999999997</v>
      </c>
      <c r="U16" s="62">
        <f t="shared" si="1"/>
        <v>5624.0219999999999</v>
      </c>
      <c r="V16" s="62">
        <f t="shared" si="1"/>
        <v>5454.9190000000008</v>
      </c>
      <c r="W16" s="62">
        <f t="shared" si="1"/>
        <v>5008.5990000000002</v>
      </c>
      <c r="X16" s="62">
        <f t="shared" si="1"/>
        <v>4537.7359999999999</v>
      </c>
      <c r="Y16" s="62">
        <f t="shared" si="1"/>
        <v>3868.1670000000004</v>
      </c>
      <c r="Z16" s="63" t="str">
        <f t="shared" si="1"/>
        <v/>
      </c>
      <c r="AA16" s="64">
        <f>SUM(AA10:AA15)</f>
        <v>114395.26999999999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1614.9</v>
      </c>
      <c r="C28" s="72">
        <v>1621.9</v>
      </c>
      <c r="D28" s="72">
        <v>1628.9</v>
      </c>
      <c r="E28" s="72">
        <v>1641.9</v>
      </c>
      <c r="F28" s="72">
        <v>1804.9</v>
      </c>
      <c r="G28" s="72">
        <v>2173.15</v>
      </c>
      <c r="H28" s="72">
        <v>2485.54</v>
      </c>
      <c r="I28" s="72">
        <v>2960.01</v>
      </c>
      <c r="J28" s="72">
        <v>3817.61</v>
      </c>
      <c r="K28" s="72">
        <v>4024.55</v>
      </c>
      <c r="L28" s="72">
        <v>3831.1</v>
      </c>
      <c r="M28" s="72">
        <v>3462.01</v>
      </c>
      <c r="N28" s="72">
        <v>3748.38</v>
      </c>
      <c r="O28" s="72">
        <v>3743.85</v>
      </c>
      <c r="P28" s="72">
        <v>3602.67</v>
      </c>
      <c r="Q28" s="72">
        <v>3712.79</v>
      </c>
      <c r="R28" s="72">
        <v>3581.35</v>
      </c>
      <c r="S28" s="72">
        <v>3253.39</v>
      </c>
      <c r="T28" s="72">
        <v>3082.37</v>
      </c>
      <c r="U28" s="72">
        <v>3093.06</v>
      </c>
      <c r="V28" s="72">
        <v>2938.9</v>
      </c>
      <c r="W28" s="72">
        <v>2699.9</v>
      </c>
      <c r="X28" s="72">
        <v>2405.9</v>
      </c>
      <c r="Y28" s="72">
        <v>1644.9</v>
      </c>
      <c r="Z28" s="73"/>
      <c r="AA28" s="74">
        <f>SUM(B28:Z28)</f>
        <v>68573.929999999978</v>
      </c>
    </row>
    <row r="29" spans="1:27" ht="24.95" customHeight="1" x14ac:dyDescent="0.2">
      <c r="A29" s="75" t="s">
        <v>23</v>
      </c>
      <c r="B29" s="76">
        <v>974.73400000000004</v>
      </c>
      <c r="C29" s="77">
        <v>768.02099999999996</v>
      </c>
      <c r="D29" s="77">
        <v>718.74099999999999</v>
      </c>
      <c r="E29" s="77">
        <v>709.92600000000004</v>
      </c>
      <c r="F29" s="77">
        <v>786.58</v>
      </c>
      <c r="G29" s="77">
        <v>701.40200000000004</v>
      </c>
      <c r="H29" s="77">
        <v>913.44</v>
      </c>
      <c r="I29" s="77">
        <v>833.49800000000005</v>
      </c>
      <c r="J29" s="77">
        <v>1059.6479999999999</v>
      </c>
      <c r="K29" s="77">
        <v>1130.508</v>
      </c>
      <c r="L29" s="77">
        <v>1378.6669999999999</v>
      </c>
      <c r="M29" s="77">
        <v>1473.9760000000001</v>
      </c>
      <c r="N29" s="77">
        <v>1658.251</v>
      </c>
      <c r="O29" s="77">
        <v>1619.1110000000001</v>
      </c>
      <c r="P29" s="77">
        <v>1480.654</v>
      </c>
      <c r="Q29" s="77">
        <v>1243.5340000000001</v>
      </c>
      <c r="R29" s="77">
        <v>1256.1210000000001</v>
      </c>
      <c r="S29" s="77">
        <v>846.03599999999994</v>
      </c>
      <c r="T29" s="77">
        <v>1077.7090000000001</v>
      </c>
      <c r="U29" s="77">
        <v>964.96199999999999</v>
      </c>
      <c r="V29" s="77">
        <v>955.01900000000001</v>
      </c>
      <c r="W29" s="77">
        <v>770.69899999999996</v>
      </c>
      <c r="X29" s="77">
        <v>729.83600000000001</v>
      </c>
      <c r="Y29" s="77">
        <v>944.26700000000005</v>
      </c>
      <c r="Z29" s="78"/>
      <c r="AA29" s="79">
        <f>SUM(B29:Z29)</f>
        <v>24995.34</v>
      </c>
    </row>
    <row r="30" spans="1:27" ht="24.95" customHeight="1" x14ac:dyDescent="0.2">
      <c r="A30" s="82" t="s">
        <v>24</v>
      </c>
      <c r="B30" s="80">
        <v>1259</v>
      </c>
      <c r="C30" s="81">
        <v>1259</v>
      </c>
      <c r="D30" s="81">
        <v>1209</v>
      </c>
      <c r="E30" s="81">
        <v>1209</v>
      </c>
      <c r="F30" s="81">
        <v>1059</v>
      </c>
      <c r="G30" s="81">
        <v>1059</v>
      </c>
      <c r="H30" s="81">
        <v>1059</v>
      </c>
      <c r="I30" s="81">
        <v>1119</v>
      </c>
      <c r="J30" s="81">
        <v>1159</v>
      </c>
      <c r="K30" s="81">
        <v>1069</v>
      </c>
      <c r="L30" s="81">
        <v>1069</v>
      </c>
      <c r="M30" s="81">
        <v>989</v>
      </c>
      <c r="N30" s="81">
        <v>989</v>
      </c>
      <c r="O30" s="81">
        <v>989</v>
      </c>
      <c r="P30" s="81">
        <v>989</v>
      </c>
      <c r="Q30" s="81">
        <v>1169</v>
      </c>
      <c r="R30" s="81">
        <v>1344</v>
      </c>
      <c r="S30" s="81">
        <v>1811</v>
      </c>
      <c r="T30" s="81">
        <v>1863</v>
      </c>
      <c r="U30" s="81">
        <v>2012</v>
      </c>
      <c r="V30" s="81">
        <v>2013</v>
      </c>
      <c r="W30" s="81">
        <v>2014</v>
      </c>
      <c r="X30" s="81">
        <v>1848</v>
      </c>
      <c r="Y30" s="81">
        <v>1624</v>
      </c>
      <c r="Z30" s="83"/>
      <c r="AA30" s="84">
        <f>SUM(B30:Z30)</f>
        <v>32183</v>
      </c>
    </row>
    <row r="31" spans="1:27" ht="30" customHeight="1" thickBot="1" x14ac:dyDescent="0.25">
      <c r="A31" s="60" t="s">
        <v>25</v>
      </c>
      <c r="B31" s="61">
        <f>IF(LEN(B$2)&gt;0,SUM(B28:B30),"")</f>
        <v>3848.634</v>
      </c>
      <c r="C31" s="62">
        <f t="shared" ref="C31:Z31" si="4">IF(LEN(C$2)&gt;0,SUM(C28:C30),"")</f>
        <v>3648.9210000000003</v>
      </c>
      <c r="D31" s="62">
        <f t="shared" si="4"/>
        <v>3556.6410000000001</v>
      </c>
      <c r="E31" s="62">
        <f t="shared" si="4"/>
        <v>3560.826</v>
      </c>
      <c r="F31" s="62">
        <f t="shared" si="4"/>
        <v>3650.48</v>
      </c>
      <c r="G31" s="62">
        <f t="shared" si="4"/>
        <v>3933.5520000000001</v>
      </c>
      <c r="H31" s="62">
        <f t="shared" si="4"/>
        <v>4457.9799999999996</v>
      </c>
      <c r="I31" s="62">
        <f t="shared" si="4"/>
        <v>4912.5079999999998</v>
      </c>
      <c r="J31" s="62">
        <f t="shared" si="4"/>
        <v>6036.2579999999998</v>
      </c>
      <c r="K31" s="62">
        <f t="shared" si="4"/>
        <v>6224.058</v>
      </c>
      <c r="L31" s="62">
        <f t="shared" si="4"/>
        <v>6278.7669999999998</v>
      </c>
      <c r="M31" s="62">
        <f t="shared" si="4"/>
        <v>5924.9860000000008</v>
      </c>
      <c r="N31" s="62">
        <f t="shared" si="4"/>
        <v>6395.6310000000003</v>
      </c>
      <c r="O31" s="62">
        <f t="shared" si="4"/>
        <v>6351.9610000000002</v>
      </c>
      <c r="P31" s="62">
        <f t="shared" si="4"/>
        <v>6072.3240000000005</v>
      </c>
      <c r="Q31" s="62">
        <f t="shared" si="4"/>
        <v>6125.3240000000005</v>
      </c>
      <c r="R31" s="62">
        <f t="shared" si="4"/>
        <v>6181.4709999999995</v>
      </c>
      <c r="S31" s="62">
        <f t="shared" si="4"/>
        <v>5910.4259999999995</v>
      </c>
      <c r="T31" s="62">
        <f t="shared" si="4"/>
        <v>6023.0789999999997</v>
      </c>
      <c r="U31" s="62">
        <f t="shared" si="4"/>
        <v>6070.0219999999999</v>
      </c>
      <c r="V31" s="62">
        <f t="shared" si="4"/>
        <v>5906.9189999999999</v>
      </c>
      <c r="W31" s="62">
        <f t="shared" si="4"/>
        <v>5484.5990000000002</v>
      </c>
      <c r="X31" s="62">
        <f t="shared" si="4"/>
        <v>4983.7359999999999</v>
      </c>
      <c r="Y31" s="62">
        <f t="shared" si="4"/>
        <v>4213.1670000000004</v>
      </c>
      <c r="Z31" s="63" t="str">
        <f t="shared" si="4"/>
        <v/>
      </c>
      <c r="AA31" s="64">
        <f>SUM(AA28:AA30)</f>
        <v>125752.26999999997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224</v>
      </c>
      <c r="C34" s="95">
        <v>261</v>
      </c>
      <c r="D34" s="95">
        <v>277</v>
      </c>
      <c r="E34" s="95">
        <v>304</v>
      </c>
      <c r="F34" s="95">
        <v>289</v>
      </c>
      <c r="G34" s="95">
        <v>299</v>
      </c>
      <c r="H34" s="95">
        <v>299</v>
      </c>
      <c r="I34" s="95">
        <v>207</v>
      </c>
      <c r="J34" s="95">
        <v>117</v>
      </c>
      <c r="K34" s="95">
        <v>131</v>
      </c>
      <c r="L34" s="95">
        <v>92</v>
      </c>
      <c r="M34" s="95">
        <v>127</v>
      </c>
      <c r="N34" s="95">
        <v>148</v>
      </c>
      <c r="O34" s="95">
        <v>148</v>
      </c>
      <c r="P34" s="95">
        <v>128</v>
      </c>
      <c r="Q34" s="95">
        <v>114</v>
      </c>
      <c r="R34" s="95">
        <v>114</v>
      </c>
      <c r="S34" s="95">
        <v>147</v>
      </c>
      <c r="T34" s="95">
        <v>203</v>
      </c>
      <c r="U34" s="95">
        <v>183</v>
      </c>
      <c r="V34" s="95">
        <v>184</v>
      </c>
      <c r="W34" s="95">
        <v>230</v>
      </c>
      <c r="X34" s="95">
        <v>194</v>
      </c>
      <c r="Y34" s="95">
        <v>90</v>
      </c>
      <c r="Z34" s="96"/>
      <c r="AA34" s="74">
        <f t="shared" ref="AA34:AA39" si="5">SUM(B34:Z34)</f>
        <v>4510</v>
      </c>
    </row>
    <row r="35" spans="1:27" ht="24.95" customHeight="1" x14ac:dyDescent="0.2">
      <c r="A35" s="97" t="s">
        <v>28</v>
      </c>
      <c r="B35" s="98">
        <v>264</v>
      </c>
      <c r="C35" s="99">
        <v>300</v>
      </c>
      <c r="D35" s="99">
        <v>352</v>
      </c>
      <c r="E35" s="99">
        <v>307</v>
      </c>
      <c r="F35" s="99">
        <v>308</v>
      </c>
      <c r="G35" s="99">
        <v>321</v>
      </c>
      <c r="H35" s="99">
        <v>302</v>
      </c>
      <c r="I35" s="99">
        <v>269</v>
      </c>
      <c r="J35" s="99">
        <v>179</v>
      </c>
      <c r="K35" s="99">
        <v>182</v>
      </c>
      <c r="L35" s="99">
        <v>175</v>
      </c>
      <c r="M35" s="99">
        <v>175</v>
      </c>
      <c r="N35" s="99">
        <v>179</v>
      </c>
      <c r="O35" s="99">
        <v>178</v>
      </c>
      <c r="P35" s="99">
        <v>178</v>
      </c>
      <c r="Q35" s="99">
        <v>178</v>
      </c>
      <c r="R35" s="99">
        <v>217</v>
      </c>
      <c r="S35" s="99">
        <v>204</v>
      </c>
      <c r="T35" s="99">
        <v>217</v>
      </c>
      <c r="U35" s="99">
        <v>203</v>
      </c>
      <c r="V35" s="99">
        <v>208</v>
      </c>
      <c r="W35" s="99">
        <v>186</v>
      </c>
      <c r="X35" s="99">
        <v>192</v>
      </c>
      <c r="Y35" s="99">
        <v>195</v>
      </c>
      <c r="Z35" s="100"/>
      <c r="AA35" s="79">
        <f t="shared" si="5"/>
        <v>5469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211.3</v>
      </c>
      <c r="K36" s="99">
        <v>279.7</v>
      </c>
      <c r="L36" s="99">
        <v>375.3</v>
      </c>
      <c r="M36" s="99">
        <v>725</v>
      </c>
      <c r="N36" s="99">
        <v>578.29999999999995</v>
      </c>
      <c r="O36" s="99">
        <v>438.5</v>
      </c>
      <c r="P36" s="99">
        <v>448.8</v>
      </c>
      <c r="Q36" s="99">
        <v>226.8</v>
      </c>
      <c r="R36" s="99">
        <v>349.9</v>
      </c>
      <c r="S36" s="99">
        <v>229.9</v>
      </c>
      <c r="T36" s="99">
        <v>168.7</v>
      </c>
      <c r="U36" s="99">
        <v>203.7</v>
      </c>
      <c r="V36" s="99">
        <v>413.8</v>
      </c>
      <c r="W36" s="99">
        <v>376.1</v>
      </c>
      <c r="X36" s="99">
        <v>545.9</v>
      </c>
      <c r="Y36" s="99">
        <v>725</v>
      </c>
      <c r="Z36" s="100"/>
      <c r="AA36" s="79">
        <f t="shared" si="5"/>
        <v>12096.699999999999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44</v>
      </c>
      <c r="J37" s="99">
        <v>43</v>
      </c>
      <c r="K37" s="99">
        <v>43</v>
      </c>
      <c r="L37" s="99">
        <v>43</v>
      </c>
      <c r="M37" s="99">
        <v>50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1263</v>
      </c>
      <c r="C39" s="88">
        <f t="shared" si="6"/>
        <v>1336</v>
      </c>
      <c r="D39" s="88">
        <f t="shared" si="6"/>
        <v>1404</v>
      </c>
      <c r="E39" s="88">
        <f t="shared" si="6"/>
        <v>1386</v>
      </c>
      <c r="F39" s="88">
        <f t="shared" si="6"/>
        <v>1372</v>
      </c>
      <c r="G39" s="88">
        <f t="shared" si="6"/>
        <v>1395</v>
      </c>
      <c r="H39" s="88">
        <f t="shared" si="6"/>
        <v>1376</v>
      </c>
      <c r="I39" s="88">
        <f t="shared" si="6"/>
        <v>1245</v>
      </c>
      <c r="J39" s="88">
        <f t="shared" si="6"/>
        <v>550.29999999999995</v>
      </c>
      <c r="K39" s="88">
        <f t="shared" si="6"/>
        <v>635.70000000000005</v>
      </c>
      <c r="L39" s="88">
        <f t="shared" si="6"/>
        <v>685.3</v>
      </c>
      <c r="M39" s="88">
        <f t="shared" si="6"/>
        <v>1077</v>
      </c>
      <c r="N39" s="88">
        <f t="shared" si="6"/>
        <v>948.3</v>
      </c>
      <c r="O39" s="88">
        <f t="shared" si="6"/>
        <v>807.5</v>
      </c>
      <c r="P39" s="88">
        <f t="shared" si="6"/>
        <v>797.8</v>
      </c>
      <c r="Q39" s="88">
        <f t="shared" si="6"/>
        <v>561.79999999999995</v>
      </c>
      <c r="R39" s="88">
        <f t="shared" si="6"/>
        <v>723.9</v>
      </c>
      <c r="S39" s="88">
        <f t="shared" si="6"/>
        <v>630.9</v>
      </c>
      <c r="T39" s="88">
        <f t="shared" si="6"/>
        <v>638.70000000000005</v>
      </c>
      <c r="U39" s="88">
        <f t="shared" si="6"/>
        <v>639.70000000000005</v>
      </c>
      <c r="V39" s="88">
        <f t="shared" si="6"/>
        <v>855.8</v>
      </c>
      <c r="W39" s="88">
        <f t="shared" si="6"/>
        <v>842.1</v>
      </c>
      <c r="X39" s="88">
        <f t="shared" si="6"/>
        <v>981.9</v>
      </c>
      <c r="Y39" s="88">
        <f t="shared" si="6"/>
        <v>1060</v>
      </c>
      <c r="Z39" s="89" t="str">
        <f t="shared" si="6"/>
        <v/>
      </c>
      <c r="AA39" s="90">
        <f t="shared" si="5"/>
        <v>23213.7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201.3</v>
      </c>
      <c r="K44" s="99">
        <v>269.7</v>
      </c>
      <c r="L44" s="99">
        <v>365.3</v>
      </c>
      <c r="M44" s="99">
        <v>715</v>
      </c>
      <c r="N44" s="99">
        <v>568.29999999999995</v>
      </c>
      <c r="O44" s="99">
        <v>428.5</v>
      </c>
      <c r="P44" s="99">
        <v>438.8</v>
      </c>
      <c r="Q44" s="99">
        <v>216.8</v>
      </c>
      <c r="R44" s="99">
        <v>339.9</v>
      </c>
      <c r="S44" s="99">
        <v>219.9</v>
      </c>
      <c r="T44" s="99">
        <v>158.69999999999999</v>
      </c>
      <c r="U44" s="99">
        <v>193.7</v>
      </c>
      <c r="V44" s="99">
        <v>403.8</v>
      </c>
      <c r="W44" s="99">
        <v>366.1</v>
      </c>
      <c r="X44" s="99">
        <v>535.9</v>
      </c>
      <c r="Y44" s="99">
        <v>715</v>
      </c>
      <c r="Z44" s="100"/>
      <c r="AA44" s="79">
        <f t="shared" si="7"/>
        <v>11856.699999999999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201.3</v>
      </c>
      <c r="K48" s="88">
        <f t="shared" si="8"/>
        <v>269.7</v>
      </c>
      <c r="L48" s="88">
        <f t="shared" si="8"/>
        <v>365.3</v>
      </c>
      <c r="M48" s="88">
        <f t="shared" si="8"/>
        <v>715</v>
      </c>
      <c r="N48" s="88">
        <f t="shared" si="8"/>
        <v>568.29999999999995</v>
      </c>
      <c r="O48" s="88">
        <f t="shared" si="8"/>
        <v>428.5</v>
      </c>
      <c r="P48" s="88">
        <f t="shared" si="8"/>
        <v>438.8</v>
      </c>
      <c r="Q48" s="88">
        <f t="shared" si="8"/>
        <v>216.8</v>
      </c>
      <c r="R48" s="88">
        <f t="shared" si="8"/>
        <v>339.9</v>
      </c>
      <c r="S48" s="88">
        <f t="shared" si="8"/>
        <v>219.9</v>
      </c>
      <c r="T48" s="88">
        <f t="shared" si="8"/>
        <v>158.69999999999999</v>
      </c>
      <c r="U48" s="88">
        <f t="shared" si="8"/>
        <v>193.7</v>
      </c>
      <c r="V48" s="88">
        <f t="shared" si="8"/>
        <v>403.8</v>
      </c>
      <c r="W48" s="88">
        <f t="shared" si="8"/>
        <v>366.1</v>
      </c>
      <c r="X48" s="88">
        <f t="shared" si="8"/>
        <v>535.9</v>
      </c>
      <c r="Y48" s="88">
        <f t="shared" si="8"/>
        <v>715</v>
      </c>
      <c r="Z48" s="89" t="str">
        <f t="shared" si="8"/>
        <v/>
      </c>
      <c r="AA48" s="90">
        <f t="shared" si="7"/>
        <v>11856.699999999999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4563.634</v>
      </c>
      <c r="C51" s="88">
        <f t="shared" si="10"/>
        <v>4363.9210000000003</v>
      </c>
      <c r="D51" s="88">
        <f t="shared" si="10"/>
        <v>4271.6409999999996</v>
      </c>
      <c r="E51" s="88">
        <f t="shared" si="10"/>
        <v>4275.826</v>
      </c>
      <c r="F51" s="88">
        <f t="shared" si="10"/>
        <v>4365.4799999999996</v>
      </c>
      <c r="G51" s="88">
        <f t="shared" si="10"/>
        <v>4648.5519999999997</v>
      </c>
      <c r="H51" s="88">
        <f t="shared" si="10"/>
        <v>5172.9799999999996</v>
      </c>
      <c r="I51" s="88">
        <f t="shared" si="10"/>
        <v>5627.5079999999998</v>
      </c>
      <c r="J51" s="88">
        <f t="shared" si="10"/>
        <v>6237.558</v>
      </c>
      <c r="K51" s="88">
        <f t="shared" si="10"/>
        <v>6493.7580000000007</v>
      </c>
      <c r="L51" s="88">
        <f t="shared" si="10"/>
        <v>6644.0670000000018</v>
      </c>
      <c r="M51" s="88">
        <f t="shared" si="10"/>
        <v>6639.9860000000008</v>
      </c>
      <c r="N51" s="88">
        <f t="shared" si="10"/>
        <v>6963.9310000000014</v>
      </c>
      <c r="O51" s="88">
        <f t="shared" si="10"/>
        <v>6780.4609999999993</v>
      </c>
      <c r="P51" s="88">
        <f t="shared" si="10"/>
        <v>6511.1239999999998</v>
      </c>
      <c r="Q51" s="88">
        <f t="shared" si="10"/>
        <v>6342.1240000000007</v>
      </c>
      <c r="R51" s="88">
        <f t="shared" si="10"/>
        <v>6521.3709999999992</v>
      </c>
      <c r="S51" s="88">
        <f t="shared" si="10"/>
        <v>6130.326</v>
      </c>
      <c r="T51" s="88">
        <f t="shared" si="10"/>
        <v>6181.7789999999995</v>
      </c>
      <c r="U51" s="88">
        <f t="shared" si="10"/>
        <v>6263.7219999999998</v>
      </c>
      <c r="V51" s="88">
        <f t="shared" si="10"/>
        <v>6310.719000000001</v>
      </c>
      <c r="W51" s="88">
        <f t="shared" si="10"/>
        <v>5850.6990000000005</v>
      </c>
      <c r="X51" s="88">
        <f t="shared" si="10"/>
        <v>5519.6359999999995</v>
      </c>
      <c r="Y51" s="88">
        <f t="shared" si="10"/>
        <v>4928.1670000000004</v>
      </c>
      <c r="Z51" s="89" t="str">
        <f t="shared" si="10"/>
        <v/>
      </c>
      <c r="AA51" s="104">
        <f>SUM(B51:Z51)</f>
        <v>137608.96999999997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4563.634</v>
      </c>
      <c r="C4" s="18">
        <v>4363.9209999999994</v>
      </c>
      <c r="D4" s="18">
        <v>4271.6409999999996</v>
      </c>
      <c r="E4" s="18">
        <v>4275.8260000000009</v>
      </c>
      <c r="F4" s="18">
        <v>4365.4799999999996</v>
      </c>
      <c r="G4" s="18">
        <v>4648.5520000000015</v>
      </c>
      <c r="H4" s="18">
        <v>5172.9799999999996</v>
      </c>
      <c r="I4" s="18">
        <v>5627.5080000000007</v>
      </c>
      <c r="J4" s="18">
        <v>6237.5120000000015</v>
      </c>
      <c r="K4" s="18">
        <v>6493.7419999999993</v>
      </c>
      <c r="L4" s="18">
        <v>6644.098</v>
      </c>
      <c r="M4" s="18">
        <v>6639.9860000000008</v>
      </c>
      <c r="N4" s="18">
        <v>6963.8909999999996</v>
      </c>
      <c r="O4" s="18">
        <v>6780.4859999999999</v>
      </c>
      <c r="P4" s="18">
        <v>6511.1000000000022</v>
      </c>
      <c r="Q4" s="18">
        <v>6342.1560000000009</v>
      </c>
      <c r="R4" s="18">
        <v>6521.3830000000016</v>
      </c>
      <c r="S4" s="18">
        <v>6130.3600000000006</v>
      </c>
      <c r="T4" s="18">
        <v>6181.8150000000005</v>
      </c>
      <c r="U4" s="18">
        <v>6263.737000000001</v>
      </c>
      <c r="V4" s="18">
        <v>6310.719000000001</v>
      </c>
      <c r="W4" s="18">
        <v>5850.6980000000003</v>
      </c>
      <c r="X4" s="18">
        <v>5519.6630000000005</v>
      </c>
      <c r="Y4" s="18">
        <v>4928.1670000000004</v>
      </c>
      <c r="Z4" s="19"/>
      <c r="AA4" s="20">
        <f>SUM(B4:Z4)</f>
        <v>137609.05500000002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105.35</v>
      </c>
      <c r="C7" s="28">
        <v>96.69</v>
      </c>
      <c r="D7" s="28">
        <v>90.28</v>
      </c>
      <c r="E7" s="28">
        <v>93.65</v>
      </c>
      <c r="F7" s="28">
        <v>95.35</v>
      </c>
      <c r="G7" s="28">
        <v>46.6</v>
      </c>
      <c r="H7" s="28">
        <v>89.59</v>
      </c>
      <c r="I7" s="28">
        <v>58.73</v>
      </c>
      <c r="J7" s="28">
        <v>9.68</v>
      </c>
      <c r="K7" s="28">
        <v>9.68</v>
      </c>
      <c r="L7" s="28">
        <v>9.68</v>
      </c>
      <c r="M7" s="28">
        <v>61.98</v>
      </c>
      <c r="N7" s="28">
        <v>17.87</v>
      </c>
      <c r="O7" s="28">
        <v>9.68</v>
      </c>
      <c r="P7" s="28">
        <v>9.68</v>
      </c>
      <c r="Q7" s="28">
        <v>9.68</v>
      </c>
      <c r="R7" s="28">
        <v>34.380000000000003</v>
      </c>
      <c r="S7" s="28">
        <v>85</v>
      </c>
      <c r="T7" s="28">
        <v>140</v>
      </c>
      <c r="U7" s="28">
        <v>160.59</v>
      </c>
      <c r="V7" s="28">
        <v>165.08</v>
      </c>
      <c r="W7" s="28">
        <v>150</v>
      </c>
      <c r="X7" s="28">
        <v>138</v>
      </c>
      <c r="Y7" s="28">
        <v>116.01</v>
      </c>
      <c r="Z7" s="29"/>
      <c r="AA7" s="30">
        <f>IF(SUM(B7:Z7)&lt;&gt;0,AVERAGEIF(B7:Z7,"&lt;&gt;"""),"")</f>
        <v>75.13458333333331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750.20499999999993</v>
      </c>
      <c r="C19" s="72">
        <v>825.20900000000006</v>
      </c>
      <c r="D19" s="72">
        <v>816.15300000000002</v>
      </c>
      <c r="E19" s="72">
        <v>851.94299999999998</v>
      </c>
      <c r="F19" s="72">
        <v>849.74</v>
      </c>
      <c r="G19" s="72">
        <v>821.30900000000008</v>
      </c>
      <c r="H19" s="72">
        <v>794.221</v>
      </c>
      <c r="I19" s="72">
        <v>714.92600000000004</v>
      </c>
      <c r="J19" s="72">
        <v>736.01600000000008</v>
      </c>
      <c r="K19" s="72">
        <v>828.08900000000006</v>
      </c>
      <c r="L19" s="72">
        <v>827.46799999999996</v>
      </c>
      <c r="M19" s="72">
        <v>869.60699999999997</v>
      </c>
      <c r="N19" s="72">
        <v>899.60799999999995</v>
      </c>
      <c r="O19" s="72">
        <v>912.28600000000006</v>
      </c>
      <c r="P19" s="72">
        <v>904.53099999999995</v>
      </c>
      <c r="Q19" s="72">
        <v>926.18499999999995</v>
      </c>
      <c r="R19" s="72">
        <v>810.31700000000001</v>
      </c>
      <c r="S19" s="72">
        <v>794.12400000000002</v>
      </c>
      <c r="T19" s="72">
        <v>726.84699999999998</v>
      </c>
      <c r="U19" s="72">
        <v>716.99199999999996</v>
      </c>
      <c r="V19" s="72">
        <v>714.54399999999998</v>
      </c>
      <c r="W19" s="72">
        <v>713.66499999999996</v>
      </c>
      <c r="X19" s="72">
        <v>707.46199999999999</v>
      </c>
      <c r="Y19" s="72">
        <v>701.87599999999998</v>
      </c>
      <c r="Z19" s="73"/>
      <c r="AA19" s="74">
        <f t="shared" ref="AA19:AA24" si="2">SUM(B19:Z19)</f>
        <v>19213.323000000004</v>
      </c>
    </row>
    <row r="20" spans="1:27" ht="24.95" customHeight="1" x14ac:dyDescent="0.2">
      <c r="A20" s="75" t="s">
        <v>15</v>
      </c>
      <c r="B20" s="76">
        <v>968.86500000000012</v>
      </c>
      <c r="C20" s="77">
        <v>950.58800000000008</v>
      </c>
      <c r="D20" s="77">
        <v>954.39099999999996</v>
      </c>
      <c r="E20" s="77">
        <v>962.63499999999999</v>
      </c>
      <c r="F20" s="77">
        <v>1003.5140000000002</v>
      </c>
      <c r="G20" s="77">
        <v>1131.6309999999999</v>
      </c>
      <c r="H20" s="77">
        <v>1320.8009999999999</v>
      </c>
      <c r="I20" s="77">
        <v>1404.7239999999999</v>
      </c>
      <c r="J20" s="77">
        <v>1479.556</v>
      </c>
      <c r="K20" s="77">
        <v>1378.5300000000002</v>
      </c>
      <c r="L20" s="77">
        <v>1372.9960000000001</v>
      </c>
      <c r="M20" s="77">
        <v>1365.0559999999998</v>
      </c>
      <c r="N20" s="77">
        <v>1465.1500000000003</v>
      </c>
      <c r="O20" s="77">
        <v>1418.0570000000002</v>
      </c>
      <c r="P20" s="77">
        <v>1385.5580000000002</v>
      </c>
      <c r="Q20" s="77">
        <v>1328.145</v>
      </c>
      <c r="R20" s="77">
        <v>1401.2499999999998</v>
      </c>
      <c r="S20" s="77">
        <v>1298.46</v>
      </c>
      <c r="T20" s="77">
        <v>1293.7890000000002</v>
      </c>
      <c r="U20" s="77">
        <v>1260.028</v>
      </c>
      <c r="V20" s="77">
        <v>1206.8570000000002</v>
      </c>
      <c r="W20" s="77">
        <v>1076.6570000000002</v>
      </c>
      <c r="X20" s="77">
        <v>1021.8790000000001</v>
      </c>
      <c r="Y20" s="77">
        <v>993.47800000000007</v>
      </c>
      <c r="Z20" s="78"/>
      <c r="AA20" s="79">
        <f t="shared" si="2"/>
        <v>29442.594999999998</v>
      </c>
    </row>
    <row r="21" spans="1:27" ht="24.95" customHeight="1" x14ac:dyDescent="0.2">
      <c r="A21" s="75" t="s">
        <v>16</v>
      </c>
      <c r="B21" s="80">
        <v>2246.5639999999999</v>
      </c>
      <c r="C21" s="81">
        <v>2097.6240000000003</v>
      </c>
      <c r="D21" s="81">
        <v>2025.597</v>
      </c>
      <c r="E21" s="81">
        <v>1998.2479999999998</v>
      </c>
      <c r="F21" s="81">
        <v>2043.7260000000003</v>
      </c>
      <c r="G21" s="81">
        <v>2208.5869999999995</v>
      </c>
      <c r="H21" s="81">
        <v>2503.9580000000005</v>
      </c>
      <c r="I21" s="81">
        <v>2837.8739999999998</v>
      </c>
      <c r="J21" s="81">
        <v>3187.94</v>
      </c>
      <c r="K21" s="81">
        <v>3370.6229999999996</v>
      </c>
      <c r="L21" s="81">
        <v>3524.134</v>
      </c>
      <c r="M21" s="81">
        <v>3618.3229999999999</v>
      </c>
      <c r="N21" s="81">
        <v>3684.1330000000003</v>
      </c>
      <c r="O21" s="81">
        <v>3531.6429999999996</v>
      </c>
      <c r="P21" s="81">
        <v>3328.0109999999995</v>
      </c>
      <c r="Q21" s="81">
        <v>3208.826</v>
      </c>
      <c r="R21" s="81">
        <v>3364.8160000000003</v>
      </c>
      <c r="S21" s="81">
        <v>3289.7759999999998</v>
      </c>
      <c r="T21" s="81">
        <v>3416.6779999999999</v>
      </c>
      <c r="U21" s="81">
        <v>3544.2170000000001</v>
      </c>
      <c r="V21" s="81">
        <v>3671.3180000000002</v>
      </c>
      <c r="W21" s="81">
        <v>3381.3760000000002</v>
      </c>
      <c r="X21" s="81">
        <v>3081.3219999999997</v>
      </c>
      <c r="Y21" s="81">
        <v>2715.8130000000001</v>
      </c>
      <c r="Z21" s="78"/>
      <c r="AA21" s="79">
        <f t="shared" si="2"/>
        <v>71881.126999999979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101</v>
      </c>
      <c r="C23" s="77">
        <v>97.5</v>
      </c>
      <c r="D23" s="77">
        <v>95.5</v>
      </c>
      <c r="E23" s="77">
        <v>95</v>
      </c>
      <c r="F23" s="77">
        <v>96.5</v>
      </c>
      <c r="G23" s="77">
        <v>100.5</v>
      </c>
      <c r="H23" s="77">
        <v>108</v>
      </c>
      <c r="I23" s="77">
        <v>104.5</v>
      </c>
      <c r="J23" s="77">
        <v>96</v>
      </c>
      <c r="K23" s="77">
        <v>87.5</v>
      </c>
      <c r="L23" s="77">
        <v>81.5</v>
      </c>
      <c r="M23" s="77">
        <v>81</v>
      </c>
      <c r="N23" s="77">
        <v>81</v>
      </c>
      <c r="O23" s="77">
        <v>79.5</v>
      </c>
      <c r="P23" s="77">
        <v>78</v>
      </c>
      <c r="Q23" s="77">
        <v>84</v>
      </c>
      <c r="R23" s="77">
        <v>98</v>
      </c>
      <c r="S23" s="77">
        <v>114</v>
      </c>
      <c r="T23" s="77">
        <v>130.5</v>
      </c>
      <c r="U23" s="77">
        <v>140.5</v>
      </c>
      <c r="V23" s="77">
        <v>144</v>
      </c>
      <c r="W23" s="77">
        <v>133</v>
      </c>
      <c r="X23" s="77">
        <v>124</v>
      </c>
      <c r="Y23" s="77">
        <v>113</v>
      </c>
      <c r="Z23" s="77"/>
      <c r="AA23" s="79">
        <f t="shared" si="2"/>
        <v>2464</v>
      </c>
    </row>
    <row r="24" spans="1:27" ht="24.95" customHeight="1" x14ac:dyDescent="0.2">
      <c r="A24" s="85" t="s">
        <v>19</v>
      </c>
      <c r="B24" s="77">
        <v>297</v>
      </c>
      <c r="C24" s="77">
        <v>280.99999999999994</v>
      </c>
      <c r="D24" s="77">
        <v>273</v>
      </c>
      <c r="E24" s="77">
        <v>271</v>
      </c>
      <c r="F24" s="77">
        <v>275.00000000000006</v>
      </c>
      <c r="G24" s="77">
        <v>293</v>
      </c>
      <c r="H24" s="77">
        <v>350</v>
      </c>
      <c r="I24" s="77">
        <v>410.99999999999994</v>
      </c>
      <c r="J24" s="77">
        <v>455.00000000000006</v>
      </c>
      <c r="K24" s="77">
        <v>475.99999999999994</v>
      </c>
      <c r="L24" s="77">
        <v>482</v>
      </c>
      <c r="M24" s="77">
        <v>492</v>
      </c>
      <c r="N24" s="77">
        <v>487.99999999999994</v>
      </c>
      <c r="O24" s="77">
        <v>471.99999999999994</v>
      </c>
      <c r="P24" s="77">
        <v>449</v>
      </c>
      <c r="Q24" s="77">
        <v>433</v>
      </c>
      <c r="R24" s="77">
        <v>440.00000000000006</v>
      </c>
      <c r="S24" s="77">
        <v>452</v>
      </c>
      <c r="T24" s="77">
        <v>457.99999999999994</v>
      </c>
      <c r="U24" s="77">
        <v>462.00000000000006</v>
      </c>
      <c r="V24" s="77">
        <v>454</v>
      </c>
      <c r="W24" s="77">
        <v>410.99999999999994</v>
      </c>
      <c r="X24" s="77">
        <v>370.99999999999994</v>
      </c>
      <c r="Y24" s="77">
        <v>328.99999999999994</v>
      </c>
      <c r="Z24" s="77"/>
      <c r="AA24" s="79">
        <f t="shared" si="2"/>
        <v>9575</v>
      </c>
    </row>
    <row r="25" spans="1:27" ht="30" customHeight="1" thickBot="1" x14ac:dyDescent="0.25">
      <c r="A25" s="86" t="s">
        <v>20</v>
      </c>
      <c r="B25" s="87">
        <f t="shared" ref="B25:AA25" si="3">SUM(B19:B24)</f>
        <v>4363.634</v>
      </c>
      <c r="C25" s="88">
        <f t="shared" si="3"/>
        <v>4251.9210000000003</v>
      </c>
      <c r="D25" s="88">
        <f t="shared" si="3"/>
        <v>4164.6409999999996</v>
      </c>
      <c r="E25" s="88">
        <f t="shared" si="3"/>
        <v>4178.826</v>
      </c>
      <c r="F25" s="88">
        <f t="shared" si="3"/>
        <v>4268.4800000000005</v>
      </c>
      <c r="G25" s="88">
        <f t="shared" si="3"/>
        <v>4555.027</v>
      </c>
      <c r="H25" s="88">
        <f t="shared" si="3"/>
        <v>5076.9800000000005</v>
      </c>
      <c r="I25" s="88">
        <f t="shared" si="3"/>
        <v>5473.0239999999994</v>
      </c>
      <c r="J25" s="88">
        <f t="shared" si="3"/>
        <v>5954.5120000000006</v>
      </c>
      <c r="K25" s="88">
        <f t="shared" si="3"/>
        <v>6140.7420000000002</v>
      </c>
      <c r="L25" s="88">
        <f t="shared" si="3"/>
        <v>6288.098</v>
      </c>
      <c r="M25" s="88">
        <f t="shared" si="3"/>
        <v>6425.985999999999</v>
      </c>
      <c r="N25" s="88">
        <f t="shared" si="3"/>
        <v>6617.8910000000005</v>
      </c>
      <c r="O25" s="88">
        <f t="shared" si="3"/>
        <v>6413.4859999999999</v>
      </c>
      <c r="P25" s="88">
        <f t="shared" si="3"/>
        <v>6145.0999999999995</v>
      </c>
      <c r="Q25" s="88">
        <f t="shared" si="3"/>
        <v>5980.1559999999999</v>
      </c>
      <c r="R25" s="88">
        <f t="shared" si="3"/>
        <v>6114.3829999999998</v>
      </c>
      <c r="S25" s="88">
        <f t="shared" si="3"/>
        <v>5948.36</v>
      </c>
      <c r="T25" s="88">
        <f t="shared" si="3"/>
        <v>6025.8140000000003</v>
      </c>
      <c r="U25" s="88">
        <f t="shared" si="3"/>
        <v>6123.7370000000001</v>
      </c>
      <c r="V25" s="88">
        <f t="shared" si="3"/>
        <v>6190.719000000001</v>
      </c>
      <c r="W25" s="88">
        <f t="shared" si="3"/>
        <v>5715.6980000000003</v>
      </c>
      <c r="X25" s="88">
        <f t="shared" si="3"/>
        <v>5305.6629999999996</v>
      </c>
      <c r="Y25" s="88">
        <f t="shared" si="3"/>
        <v>4853.1670000000004</v>
      </c>
      <c r="Z25" s="89">
        <f t="shared" si="3"/>
        <v>0</v>
      </c>
      <c r="AA25" s="90">
        <f t="shared" si="3"/>
        <v>132576.04499999998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569</v>
      </c>
      <c r="C28" s="72">
        <v>549.5</v>
      </c>
      <c r="D28" s="72">
        <v>539.5</v>
      </c>
      <c r="E28" s="72">
        <v>537</v>
      </c>
      <c r="F28" s="72">
        <v>542.5</v>
      </c>
      <c r="G28" s="72">
        <v>564.75</v>
      </c>
      <c r="H28" s="72">
        <v>669.64</v>
      </c>
      <c r="I28" s="72">
        <v>730.61</v>
      </c>
      <c r="J28" s="72">
        <v>766.71</v>
      </c>
      <c r="K28" s="72">
        <v>778.15</v>
      </c>
      <c r="L28" s="72">
        <v>776.7</v>
      </c>
      <c r="M28" s="72">
        <v>785.11</v>
      </c>
      <c r="N28" s="72">
        <v>782.48</v>
      </c>
      <c r="O28" s="72">
        <v>766.45</v>
      </c>
      <c r="P28" s="72">
        <v>740.77</v>
      </c>
      <c r="Q28" s="72">
        <v>726.89</v>
      </c>
      <c r="R28" s="72">
        <v>754.45</v>
      </c>
      <c r="S28" s="72">
        <v>778.49</v>
      </c>
      <c r="T28" s="72">
        <v>799.97</v>
      </c>
      <c r="U28" s="72">
        <v>816.66</v>
      </c>
      <c r="V28" s="72">
        <v>814</v>
      </c>
      <c r="W28" s="72">
        <v>760</v>
      </c>
      <c r="X28" s="72">
        <v>708</v>
      </c>
      <c r="Y28" s="72">
        <v>612</v>
      </c>
      <c r="Z28" s="73"/>
      <c r="AA28" s="74">
        <f>SUM(B28:Z28)</f>
        <v>16869.330000000002</v>
      </c>
    </row>
    <row r="29" spans="1:27" ht="24.95" customHeight="1" x14ac:dyDescent="0.2">
      <c r="A29" s="75" t="s">
        <v>23</v>
      </c>
      <c r="B29" s="76">
        <v>3994.634</v>
      </c>
      <c r="C29" s="77">
        <v>3814.4209999999998</v>
      </c>
      <c r="D29" s="77">
        <v>3732.1410000000001</v>
      </c>
      <c r="E29" s="77">
        <v>3738.826</v>
      </c>
      <c r="F29" s="77">
        <v>3822.98</v>
      </c>
      <c r="G29" s="77">
        <v>4083.8020000000001</v>
      </c>
      <c r="H29" s="77">
        <v>4503.34</v>
      </c>
      <c r="I29" s="77">
        <v>4896.8980000000001</v>
      </c>
      <c r="J29" s="77">
        <v>5470.8019999999997</v>
      </c>
      <c r="K29" s="77">
        <v>5715.5919999999996</v>
      </c>
      <c r="L29" s="77">
        <v>5867.3980000000001</v>
      </c>
      <c r="M29" s="77">
        <v>5854.8760000000002</v>
      </c>
      <c r="N29" s="77">
        <v>6181.4110000000001</v>
      </c>
      <c r="O29" s="77">
        <v>6014.0360000000001</v>
      </c>
      <c r="P29" s="77">
        <v>5770.33</v>
      </c>
      <c r="Q29" s="77">
        <v>5615.2659999999996</v>
      </c>
      <c r="R29" s="77">
        <v>5766.933</v>
      </c>
      <c r="S29" s="77">
        <v>5351.87</v>
      </c>
      <c r="T29" s="77">
        <v>5381.8450000000003</v>
      </c>
      <c r="U29" s="77">
        <v>5447.0770000000002</v>
      </c>
      <c r="V29" s="77">
        <v>5496.7190000000001</v>
      </c>
      <c r="W29" s="77">
        <v>5090.6980000000003</v>
      </c>
      <c r="X29" s="77">
        <v>4811.6629999999996</v>
      </c>
      <c r="Y29" s="77">
        <v>4316.1670000000004</v>
      </c>
      <c r="Z29" s="78"/>
      <c r="AA29" s="79">
        <f>SUM(B29:Z29)</f>
        <v>120739.72500000001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4563.634</v>
      </c>
      <c r="C31" s="62">
        <f t="shared" si="4"/>
        <v>4363.9210000000003</v>
      </c>
      <c r="D31" s="62">
        <f t="shared" si="4"/>
        <v>4271.6409999999996</v>
      </c>
      <c r="E31" s="62">
        <f t="shared" si="4"/>
        <v>4275.826</v>
      </c>
      <c r="F31" s="62">
        <f t="shared" si="4"/>
        <v>4365.4799999999996</v>
      </c>
      <c r="G31" s="62">
        <f t="shared" si="4"/>
        <v>4648.5519999999997</v>
      </c>
      <c r="H31" s="62">
        <f t="shared" si="4"/>
        <v>5172.9800000000005</v>
      </c>
      <c r="I31" s="62">
        <f t="shared" si="4"/>
        <v>5627.5079999999998</v>
      </c>
      <c r="J31" s="62">
        <f t="shared" si="4"/>
        <v>6237.5119999999997</v>
      </c>
      <c r="K31" s="62">
        <f t="shared" si="4"/>
        <v>6493.7419999999993</v>
      </c>
      <c r="L31" s="62">
        <f t="shared" si="4"/>
        <v>6644.098</v>
      </c>
      <c r="M31" s="62">
        <f t="shared" si="4"/>
        <v>6639.9859999999999</v>
      </c>
      <c r="N31" s="62">
        <f t="shared" si="4"/>
        <v>6963.8909999999996</v>
      </c>
      <c r="O31" s="62">
        <f t="shared" si="4"/>
        <v>6780.4859999999999</v>
      </c>
      <c r="P31" s="62">
        <f t="shared" si="4"/>
        <v>6511.1</v>
      </c>
      <c r="Q31" s="62">
        <f t="shared" si="4"/>
        <v>6342.1559999999999</v>
      </c>
      <c r="R31" s="62">
        <f t="shared" si="4"/>
        <v>6521.3829999999998</v>
      </c>
      <c r="S31" s="62">
        <f t="shared" si="4"/>
        <v>6130.36</v>
      </c>
      <c r="T31" s="62">
        <f t="shared" si="4"/>
        <v>6181.8150000000005</v>
      </c>
      <c r="U31" s="62">
        <f t="shared" si="4"/>
        <v>6263.7370000000001</v>
      </c>
      <c r="V31" s="62">
        <f t="shared" si="4"/>
        <v>6310.7190000000001</v>
      </c>
      <c r="W31" s="62">
        <f t="shared" si="4"/>
        <v>5850.6980000000003</v>
      </c>
      <c r="X31" s="62">
        <f t="shared" si="4"/>
        <v>5519.6629999999996</v>
      </c>
      <c r="Y31" s="62">
        <f t="shared" si="4"/>
        <v>4928.1670000000004</v>
      </c>
      <c r="Z31" s="63">
        <f t="shared" si="4"/>
        <v>0</v>
      </c>
      <c r="AA31" s="64">
        <f t="shared" si="4"/>
        <v>137609.05499999999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101</v>
      </c>
      <c r="C34" s="95">
        <v>67</v>
      </c>
      <c r="D34" s="95">
        <v>48</v>
      </c>
      <c r="E34" s="95">
        <v>38</v>
      </c>
      <c r="F34" s="95">
        <v>38</v>
      </c>
      <c r="G34" s="95">
        <v>33</v>
      </c>
      <c r="H34" s="95">
        <v>15</v>
      </c>
      <c r="I34" s="95">
        <v>25</v>
      </c>
      <c r="J34" s="95">
        <v>15</v>
      </c>
      <c r="K34" s="95">
        <v>52</v>
      </c>
      <c r="L34" s="95">
        <v>81</v>
      </c>
      <c r="M34" s="95">
        <v>97</v>
      </c>
      <c r="N34" s="95">
        <v>70</v>
      </c>
      <c r="O34" s="95">
        <v>80</v>
      </c>
      <c r="P34" s="95">
        <v>80</v>
      </c>
      <c r="Q34" s="95">
        <v>81</v>
      </c>
      <c r="R34" s="95">
        <v>151</v>
      </c>
      <c r="S34" s="95">
        <v>83</v>
      </c>
      <c r="T34" s="95">
        <v>39</v>
      </c>
      <c r="U34" s="95">
        <v>33</v>
      </c>
      <c r="V34" s="95">
        <v>34</v>
      </c>
      <c r="W34" s="95">
        <v>34</v>
      </c>
      <c r="X34" s="95">
        <v>72</v>
      </c>
      <c r="Y34" s="95">
        <v>44</v>
      </c>
      <c r="Z34" s="96"/>
      <c r="AA34" s="74">
        <f t="shared" ref="AA34:AA39" si="5">SUM(B34:Z34)</f>
        <v>1411</v>
      </c>
    </row>
    <row r="35" spans="1:27" ht="24.95" customHeight="1" x14ac:dyDescent="0.2">
      <c r="A35" s="97" t="s">
        <v>41</v>
      </c>
      <c r="B35" s="98">
        <v>99</v>
      </c>
      <c r="C35" s="99">
        <v>45</v>
      </c>
      <c r="D35" s="99">
        <v>59</v>
      </c>
      <c r="E35" s="99">
        <v>59</v>
      </c>
      <c r="F35" s="99">
        <v>59</v>
      </c>
      <c r="G35" s="99">
        <v>39</v>
      </c>
      <c r="H35" s="99">
        <v>81</v>
      </c>
      <c r="I35" s="99">
        <v>74</v>
      </c>
      <c r="J35" s="99">
        <v>99</v>
      </c>
      <c r="K35" s="99">
        <v>131</v>
      </c>
      <c r="L35" s="99">
        <v>105</v>
      </c>
      <c r="M35" s="99">
        <v>117</v>
      </c>
      <c r="N35" s="99">
        <v>107</v>
      </c>
      <c r="O35" s="99">
        <v>118</v>
      </c>
      <c r="P35" s="99">
        <v>117</v>
      </c>
      <c r="Q35" s="99">
        <v>112</v>
      </c>
      <c r="R35" s="99">
        <v>107</v>
      </c>
      <c r="S35" s="99">
        <v>99</v>
      </c>
      <c r="T35" s="99">
        <v>117.001</v>
      </c>
      <c r="U35" s="99">
        <v>107</v>
      </c>
      <c r="V35" s="99">
        <v>86</v>
      </c>
      <c r="W35" s="99">
        <v>101</v>
      </c>
      <c r="X35" s="99">
        <v>142</v>
      </c>
      <c r="Y35" s="99">
        <v>31</v>
      </c>
      <c r="Z35" s="100"/>
      <c r="AA35" s="79">
        <f t="shared" si="5"/>
        <v>2211.0010000000002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21.524999999999999</v>
      </c>
      <c r="H37" s="99"/>
      <c r="I37" s="99">
        <v>55.484000000000002</v>
      </c>
      <c r="J37" s="99">
        <v>169</v>
      </c>
      <c r="K37" s="99">
        <v>170</v>
      </c>
      <c r="L37" s="99">
        <v>170</v>
      </c>
      <c r="M37" s="99"/>
      <c r="N37" s="99">
        <v>169</v>
      </c>
      <c r="O37" s="99">
        <v>169</v>
      </c>
      <c r="P37" s="99">
        <v>169</v>
      </c>
      <c r="Q37" s="99">
        <v>169</v>
      </c>
      <c r="R37" s="99">
        <v>149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1411.009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200</v>
      </c>
      <c r="C39" s="88">
        <f t="shared" si="6"/>
        <v>112</v>
      </c>
      <c r="D39" s="88">
        <f t="shared" si="6"/>
        <v>107</v>
      </c>
      <c r="E39" s="88">
        <f t="shared" si="6"/>
        <v>97</v>
      </c>
      <c r="F39" s="88">
        <f t="shared" si="6"/>
        <v>97</v>
      </c>
      <c r="G39" s="88">
        <f t="shared" si="6"/>
        <v>93.525000000000006</v>
      </c>
      <c r="H39" s="88">
        <f t="shared" si="6"/>
        <v>96</v>
      </c>
      <c r="I39" s="88">
        <f t="shared" si="6"/>
        <v>154.48400000000001</v>
      </c>
      <c r="J39" s="88">
        <f t="shared" si="6"/>
        <v>283</v>
      </c>
      <c r="K39" s="88">
        <f t="shared" si="6"/>
        <v>353</v>
      </c>
      <c r="L39" s="88">
        <f t="shared" si="6"/>
        <v>356</v>
      </c>
      <c r="M39" s="88">
        <f t="shared" si="6"/>
        <v>214</v>
      </c>
      <c r="N39" s="88">
        <f t="shared" si="6"/>
        <v>346</v>
      </c>
      <c r="O39" s="88">
        <f t="shared" si="6"/>
        <v>367</v>
      </c>
      <c r="P39" s="88">
        <f t="shared" si="6"/>
        <v>366</v>
      </c>
      <c r="Q39" s="88">
        <f t="shared" si="6"/>
        <v>362</v>
      </c>
      <c r="R39" s="88">
        <f t="shared" si="6"/>
        <v>407</v>
      </c>
      <c r="S39" s="88">
        <f t="shared" si="6"/>
        <v>182</v>
      </c>
      <c r="T39" s="88">
        <f t="shared" si="6"/>
        <v>156.001</v>
      </c>
      <c r="U39" s="88">
        <f t="shared" si="6"/>
        <v>140</v>
      </c>
      <c r="V39" s="88">
        <f t="shared" si="6"/>
        <v>120</v>
      </c>
      <c r="W39" s="88">
        <f t="shared" si="6"/>
        <v>135</v>
      </c>
      <c r="X39" s="88">
        <f t="shared" si="6"/>
        <v>214</v>
      </c>
      <c r="Y39" s="88">
        <f t="shared" si="6"/>
        <v>75</v>
      </c>
      <c r="Z39" s="89">
        <f t="shared" si="6"/>
        <v>0</v>
      </c>
      <c r="AA39" s="90">
        <f t="shared" si="5"/>
        <v>5033.01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58</v>
      </c>
      <c r="C47" s="99">
        <v>47</v>
      </c>
      <c r="D47" s="99">
        <v>42</v>
      </c>
      <c r="E47" s="99">
        <v>39</v>
      </c>
      <c r="F47" s="99">
        <v>42</v>
      </c>
      <c r="G47" s="99">
        <v>55</v>
      </c>
      <c r="H47" s="99">
        <v>92</v>
      </c>
      <c r="I47" s="99">
        <v>125</v>
      </c>
      <c r="J47" s="99">
        <v>147</v>
      </c>
      <c r="K47" s="99">
        <v>150</v>
      </c>
      <c r="L47" s="99">
        <v>150</v>
      </c>
      <c r="M47" s="99">
        <v>150</v>
      </c>
      <c r="N47" s="99">
        <v>150</v>
      </c>
      <c r="O47" s="99">
        <v>143</v>
      </c>
      <c r="P47" s="99">
        <v>124</v>
      </c>
      <c r="Q47" s="99">
        <v>113</v>
      </c>
      <c r="R47" s="99">
        <v>128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114</v>
      </c>
      <c r="Y47" s="99">
        <v>72</v>
      </c>
      <c r="Z47" s="100"/>
      <c r="AA47" s="79">
        <f t="shared" si="7"/>
        <v>2691</v>
      </c>
    </row>
    <row r="48" spans="1:27" ht="30" customHeight="1" thickBot="1" x14ac:dyDescent="0.25">
      <c r="A48" s="86" t="s">
        <v>48</v>
      </c>
      <c r="B48" s="87">
        <f>SUM(B42:B47)</f>
        <v>58</v>
      </c>
      <c r="C48" s="88">
        <f t="shared" ref="C48:Z48" si="8">SUM(C42:C47)</f>
        <v>47</v>
      </c>
      <c r="D48" s="88">
        <f t="shared" si="8"/>
        <v>42</v>
      </c>
      <c r="E48" s="88">
        <f t="shared" si="8"/>
        <v>39</v>
      </c>
      <c r="F48" s="88">
        <f t="shared" si="8"/>
        <v>42</v>
      </c>
      <c r="G48" s="88">
        <f t="shared" si="8"/>
        <v>55</v>
      </c>
      <c r="H48" s="88">
        <f t="shared" si="8"/>
        <v>92</v>
      </c>
      <c r="I48" s="88">
        <f t="shared" si="8"/>
        <v>125</v>
      </c>
      <c r="J48" s="88">
        <f t="shared" si="8"/>
        <v>147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143</v>
      </c>
      <c r="P48" s="88">
        <f t="shared" si="8"/>
        <v>124</v>
      </c>
      <c r="Q48" s="88">
        <f t="shared" si="8"/>
        <v>113</v>
      </c>
      <c r="R48" s="88">
        <f t="shared" si="8"/>
        <v>128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114</v>
      </c>
      <c r="Y48" s="88">
        <f t="shared" si="8"/>
        <v>72</v>
      </c>
      <c r="Z48" s="89">
        <f t="shared" si="8"/>
        <v>0</v>
      </c>
      <c r="AA48" s="90">
        <f t="shared" si="7"/>
        <v>2691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4563.634</v>
      </c>
      <c r="C51" s="88">
        <f t="shared" si="10"/>
        <v>4363.9210000000003</v>
      </c>
      <c r="D51" s="88">
        <f t="shared" si="10"/>
        <v>4271.6409999999996</v>
      </c>
      <c r="E51" s="88">
        <f t="shared" si="10"/>
        <v>4275.826</v>
      </c>
      <c r="F51" s="88">
        <f t="shared" si="10"/>
        <v>4365.4800000000005</v>
      </c>
      <c r="G51" s="88">
        <f t="shared" si="10"/>
        <v>4648.5519999999997</v>
      </c>
      <c r="H51" s="88">
        <f t="shared" si="10"/>
        <v>5172.9800000000005</v>
      </c>
      <c r="I51" s="88">
        <f t="shared" si="10"/>
        <v>5627.5079999999998</v>
      </c>
      <c r="J51" s="88">
        <f t="shared" si="10"/>
        <v>6237.5120000000006</v>
      </c>
      <c r="K51" s="88">
        <f t="shared" si="10"/>
        <v>6493.7420000000002</v>
      </c>
      <c r="L51" s="88">
        <f t="shared" si="10"/>
        <v>6644.098</v>
      </c>
      <c r="M51" s="88">
        <f t="shared" si="10"/>
        <v>6639.985999999999</v>
      </c>
      <c r="N51" s="88">
        <f t="shared" si="10"/>
        <v>6963.8910000000005</v>
      </c>
      <c r="O51" s="88">
        <f t="shared" si="10"/>
        <v>6780.4859999999999</v>
      </c>
      <c r="P51" s="88">
        <f t="shared" si="10"/>
        <v>6511.0999999999995</v>
      </c>
      <c r="Q51" s="88">
        <f t="shared" si="10"/>
        <v>6342.1559999999999</v>
      </c>
      <c r="R51" s="88">
        <f t="shared" si="10"/>
        <v>6521.3829999999998</v>
      </c>
      <c r="S51" s="88">
        <f t="shared" si="10"/>
        <v>6130.36</v>
      </c>
      <c r="T51" s="88">
        <f t="shared" si="10"/>
        <v>6181.8150000000005</v>
      </c>
      <c r="U51" s="88">
        <f t="shared" si="10"/>
        <v>6263.7370000000001</v>
      </c>
      <c r="V51" s="88">
        <f t="shared" si="10"/>
        <v>6310.719000000001</v>
      </c>
      <c r="W51" s="88">
        <f t="shared" si="10"/>
        <v>5850.6980000000003</v>
      </c>
      <c r="X51" s="88">
        <f t="shared" si="10"/>
        <v>5519.6629999999996</v>
      </c>
      <c r="Y51" s="88">
        <f t="shared" si="10"/>
        <v>4928.1670000000004</v>
      </c>
      <c r="Z51" s="89">
        <f t="shared" si="10"/>
        <v>0</v>
      </c>
      <c r="AA51" s="104">
        <f>SUM(B51:Z51)</f>
        <v>137609.05499999999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-715</v>
      </c>
      <c r="J4" s="18">
        <v>-201.3</v>
      </c>
      <c r="K4" s="18">
        <v>-269.7</v>
      </c>
      <c r="L4" s="18">
        <v>-365.3</v>
      </c>
      <c r="M4" s="18">
        <v>-715</v>
      </c>
      <c r="N4" s="18">
        <v>-568.29999999999995</v>
      </c>
      <c r="O4" s="18">
        <v>-428.5</v>
      </c>
      <c r="P4" s="18">
        <v>-438.8</v>
      </c>
      <c r="Q4" s="18">
        <v>-216.8</v>
      </c>
      <c r="R4" s="18">
        <v>-339.9</v>
      </c>
      <c r="S4" s="18">
        <v>-219.9</v>
      </c>
      <c r="T4" s="18">
        <v>-158.69999999999999</v>
      </c>
      <c r="U4" s="18">
        <v>-193.7</v>
      </c>
      <c r="V4" s="18">
        <v>-403.8</v>
      </c>
      <c r="W4" s="18">
        <v>-366.1</v>
      </c>
      <c r="X4" s="18">
        <v>-535.9</v>
      </c>
      <c r="Y4" s="18">
        <v>-715</v>
      </c>
      <c r="Z4" s="19"/>
      <c r="AA4" s="111">
        <f>SUM(B4:Z4)</f>
        <v>-11856.699999999999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105.35</v>
      </c>
      <c r="C7" s="117">
        <v>96.69</v>
      </c>
      <c r="D7" s="117">
        <v>90.28</v>
      </c>
      <c r="E7" s="117">
        <v>93.65</v>
      </c>
      <c r="F7" s="117">
        <v>95.35</v>
      </c>
      <c r="G7" s="117">
        <v>46.6</v>
      </c>
      <c r="H7" s="117">
        <v>89.59</v>
      </c>
      <c r="I7" s="117">
        <v>58.73</v>
      </c>
      <c r="J7" s="117">
        <v>9.68</v>
      </c>
      <c r="K7" s="117">
        <v>9.68</v>
      </c>
      <c r="L7" s="117">
        <v>9.68</v>
      </c>
      <c r="M7" s="117">
        <v>61.98</v>
      </c>
      <c r="N7" s="117">
        <v>17.87</v>
      </c>
      <c r="O7" s="117">
        <v>9.68</v>
      </c>
      <c r="P7" s="117">
        <v>9.68</v>
      </c>
      <c r="Q7" s="117">
        <v>9.68</v>
      </c>
      <c r="R7" s="117">
        <v>34.380000000000003</v>
      </c>
      <c r="S7" s="117">
        <v>85</v>
      </c>
      <c r="T7" s="117">
        <v>140</v>
      </c>
      <c r="U7" s="117">
        <v>160.59</v>
      </c>
      <c r="V7" s="117">
        <v>165.08</v>
      </c>
      <c r="W7" s="117">
        <v>150</v>
      </c>
      <c r="X7" s="117">
        <v>138</v>
      </c>
      <c r="Y7" s="117">
        <v>116.01</v>
      </c>
      <c r="Z7" s="118"/>
      <c r="AA7" s="119">
        <f>IF(SUM(B7:Z7)&lt;&gt;0,AVERAGEIF(B7:Z7,"&lt;&gt;"""),"")</f>
        <v>75.13458333333331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201.3</v>
      </c>
      <c r="K13" s="129">
        <v>269.7</v>
      </c>
      <c r="L13" s="129">
        <v>365.3</v>
      </c>
      <c r="M13" s="129">
        <v>715</v>
      </c>
      <c r="N13" s="129">
        <v>568.29999999999995</v>
      </c>
      <c r="O13" s="129">
        <v>428.5</v>
      </c>
      <c r="P13" s="129">
        <v>438.8</v>
      </c>
      <c r="Q13" s="129">
        <v>216.8</v>
      </c>
      <c r="R13" s="129">
        <v>339.9</v>
      </c>
      <c r="S13" s="129">
        <v>219.9</v>
      </c>
      <c r="T13" s="129">
        <v>158.69999999999999</v>
      </c>
      <c r="U13" s="129">
        <v>193.7</v>
      </c>
      <c r="V13" s="129">
        <v>403.8</v>
      </c>
      <c r="W13" s="129">
        <v>366.1</v>
      </c>
      <c r="X13" s="129">
        <v>535.9</v>
      </c>
      <c r="Y13" s="130">
        <v>715</v>
      </c>
      <c r="Z13" s="131"/>
      <c r="AA13" s="132">
        <f t="shared" si="0"/>
        <v>11856.699999999999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201.3</v>
      </c>
      <c r="K16" s="135">
        <f t="shared" si="1"/>
        <v>269.7</v>
      </c>
      <c r="L16" s="135">
        <f t="shared" si="1"/>
        <v>365.3</v>
      </c>
      <c r="M16" s="135">
        <f t="shared" si="1"/>
        <v>715</v>
      </c>
      <c r="N16" s="135">
        <f t="shared" si="1"/>
        <v>568.29999999999995</v>
      </c>
      <c r="O16" s="135">
        <f t="shared" si="1"/>
        <v>428.5</v>
      </c>
      <c r="P16" s="135">
        <f t="shared" si="1"/>
        <v>438.8</v>
      </c>
      <c r="Q16" s="135">
        <f t="shared" si="1"/>
        <v>216.8</v>
      </c>
      <c r="R16" s="135">
        <f t="shared" si="1"/>
        <v>339.9</v>
      </c>
      <c r="S16" s="135">
        <f t="shared" si="1"/>
        <v>219.9</v>
      </c>
      <c r="T16" s="135">
        <f t="shared" si="1"/>
        <v>158.69999999999999</v>
      </c>
      <c r="U16" s="135">
        <f t="shared" si="1"/>
        <v>193.7</v>
      </c>
      <c r="V16" s="135">
        <f t="shared" si="1"/>
        <v>403.8</v>
      </c>
      <c r="W16" s="135">
        <f t="shared" si="1"/>
        <v>366.1</v>
      </c>
      <c r="X16" s="135">
        <f t="shared" si="1"/>
        <v>535.9</v>
      </c>
      <c r="Y16" s="135">
        <f t="shared" si="1"/>
        <v>715</v>
      </c>
      <c r="Z16" s="136" t="str">
        <f t="shared" si="1"/>
        <v/>
      </c>
      <c r="AA16" s="90">
        <f t="shared" si="0"/>
        <v>11856.699999999999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2023-06-19T11:05:02Z</dcterms:created>
  <dcterms:modified xsi:type="dcterms:W3CDTF">2023-06-19T11:05:03Z</dcterms:modified>
</cp:coreProperties>
</file>