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<sst xmlns="http://schemas.openxmlformats.org/spreadsheetml/2006/main" count="117" uniqueCount="53">
  <si>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18/06/2023 14:07:58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</si>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</sst>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616</c:v>
                </c:pt>
                <c:pt idx="10">
                  <c:v>616</c:v>
                </c:pt>
                <c:pt idx="11">
                  <c:v>308</c:v>
                </c:pt>
                <c:pt idx="12">
                  <c:v>616</c:v>
                </c:pt>
                <c:pt idx="13">
                  <c:v>616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D-4095-A682-71E988E47EF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152</c:v>
                </c:pt>
                <c:pt idx="9">
                  <c:v>152</c:v>
                </c:pt>
                <c:pt idx="10">
                  <c:v>152</c:v>
                </c:pt>
                <c:pt idx="11">
                  <c:v>152</c:v>
                </c:pt>
                <c:pt idx="12">
                  <c:v>152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152</c:v>
                </c:pt>
                <c:pt idx="18">
                  <c:v>171</c:v>
                </c:pt>
                <c:pt idx="19">
                  <c:v>191</c:v>
                </c:pt>
                <c:pt idx="20">
                  <c:v>186</c:v>
                </c:pt>
                <c:pt idx="21">
                  <c:v>152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CD-4095-A682-71E988E47EF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1510.3559999999998</c:v>
                </c:pt>
                <c:pt idx="1">
                  <c:v>1335.9</c:v>
                </c:pt>
                <c:pt idx="2">
                  <c:v>1027.53</c:v>
                </c:pt>
                <c:pt idx="3">
                  <c:v>1021.313</c:v>
                </c:pt>
                <c:pt idx="4">
                  <c:v>1072.318</c:v>
                </c:pt>
                <c:pt idx="5">
                  <c:v>1012.9</c:v>
                </c:pt>
                <c:pt idx="6">
                  <c:v>1349.357</c:v>
                </c:pt>
                <c:pt idx="7">
                  <c:v>1276.9000000000001</c:v>
                </c:pt>
                <c:pt idx="8">
                  <c:v>1351.9</c:v>
                </c:pt>
                <c:pt idx="9">
                  <c:v>1148.9000000000001</c:v>
                </c:pt>
                <c:pt idx="10">
                  <c:v>1073.9000000000001</c:v>
                </c:pt>
                <c:pt idx="11">
                  <c:v>1096.049</c:v>
                </c:pt>
                <c:pt idx="12">
                  <c:v>872.9</c:v>
                </c:pt>
                <c:pt idx="13">
                  <c:v>917.9</c:v>
                </c:pt>
                <c:pt idx="14">
                  <c:v>1092.9000000000001</c:v>
                </c:pt>
                <c:pt idx="15">
                  <c:v>1605.9</c:v>
                </c:pt>
                <c:pt idx="16">
                  <c:v>1770.9</c:v>
                </c:pt>
                <c:pt idx="17">
                  <c:v>2841.2860000000001</c:v>
                </c:pt>
                <c:pt idx="18">
                  <c:v>3441.5080000000003</c:v>
                </c:pt>
                <c:pt idx="19">
                  <c:v>3644.2190000000001</c:v>
                </c:pt>
                <c:pt idx="20">
                  <c:v>3680.9119999999998</c:v>
                </c:pt>
                <c:pt idx="21">
                  <c:v>3642.2290000000003</c:v>
                </c:pt>
                <c:pt idx="22">
                  <c:v>3425.8770000000004</c:v>
                </c:pt>
                <c:pt idx="23">
                  <c:v>3075.5520000000001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CD-4095-A682-71E988E47EF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1007</c:v>
                </c:pt>
                <c:pt idx="1">
                  <c:v>1060</c:v>
                </c:pt>
                <c:pt idx="2">
                  <c:v>1173</c:v>
                </c:pt>
                <c:pt idx="3">
                  <c:v>1167</c:v>
                </c:pt>
                <c:pt idx="4">
                  <c:v>1199</c:v>
                </c:pt>
                <c:pt idx="5">
                  <c:v>1262</c:v>
                </c:pt>
                <c:pt idx="6">
                  <c:v>1022</c:v>
                </c:pt>
                <c:pt idx="7">
                  <c:v>949.57100000000003</c:v>
                </c:pt>
                <c:pt idx="8">
                  <c:v>750.9</c:v>
                </c:pt>
                <c:pt idx="9">
                  <c:v>801.2</c:v>
                </c:pt>
                <c:pt idx="10">
                  <c:v>853</c:v>
                </c:pt>
                <c:pt idx="11">
                  <c:v>928</c:v>
                </c:pt>
                <c:pt idx="12">
                  <c:v>944</c:v>
                </c:pt>
                <c:pt idx="13">
                  <c:v>896.8</c:v>
                </c:pt>
                <c:pt idx="14">
                  <c:v>935</c:v>
                </c:pt>
                <c:pt idx="15">
                  <c:v>577.9</c:v>
                </c:pt>
                <c:pt idx="16">
                  <c:v>518.5</c:v>
                </c:pt>
                <c:pt idx="17">
                  <c:v>193</c:v>
                </c:pt>
                <c:pt idx="18">
                  <c:v>206</c:v>
                </c:pt>
                <c:pt idx="19">
                  <c:v>187.2</c:v>
                </c:pt>
                <c:pt idx="20">
                  <c:v>167</c:v>
                </c:pt>
                <c:pt idx="21">
                  <c:v>178</c:v>
                </c:pt>
                <c:pt idx="22">
                  <c:v>252</c:v>
                </c:pt>
                <c:pt idx="23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CD-4095-A682-71E988E47EF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975.83199999999999</c:v>
                </c:pt>
                <c:pt idx="1">
                  <c:v>992.09100000000001</c:v>
                </c:pt>
                <c:pt idx="2">
                  <c:v>1020.3729999999999</c:v>
                </c:pt>
                <c:pt idx="3">
                  <c:v>1054.0709999999997</c:v>
                </c:pt>
                <c:pt idx="4">
                  <c:v>1031.9169999999999</c:v>
                </c:pt>
                <c:pt idx="5">
                  <c:v>1039.8139999999999</c:v>
                </c:pt>
                <c:pt idx="6">
                  <c:v>1266.1940000000004</c:v>
                </c:pt>
                <c:pt idx="7">
                  <c:v>1839.4170000000001</c:v>
                </c:pt>
                <c:pt idx="8">
                  <c:v>2350.9819999999995</c:v>
                </c:pt>
                <c:pt idx="9">
                  <c:v>3060.3110000000011</c:v>
                </c:pt>
                <c:pt idx="10">
                  <c:v>3593.5249999999992</c:v>
                </c:pt>
                <c:pt idx="11">
                  <c:v>3836.1329999999998</c:v>
                </c:pt>
                <c:pt idx="12">
                  <c:v>3962.68</c:v>
                </c:pt>
                <c:pt idx="13">
                  <c:v>3869.5229999999997</c:v>
                </c:pt>
                <c:pt idx="14">
                  <c:v>3602.3050000000007</c:v>
                </c:pt>
                <c:pt idx="15">
                  <c:v>3162.1570000000002</c:v>
                </c:pt>
                <c:pt idx="16">
                  <c:v>2465.6690000000008</c:v>
                </c:pt>
                <c:pt idx="17">
                  <c:v>1726.8159999999998</c:v>
                </c:pt>
                <c:pt idx="18">
                  <c:v>969.10399999999993</c:v>
                </c:pt>
                <c:pt idx="19">
                  <c:v>615.86999999999989</c:v>
                </c:pt>
                <c:pt idx="20">
                  <c:v>485.45900000000017</c:v>
                </c:pt>
                <c:pt idx="21">
                  <c:v>474.66</c:v>
                </c:pt>
                <c:pt idx="22">
                  <c:v>468.06400000000002</c:v>
                </c:pt>
                <c:pt idx="23">
                  <c:v>462.42700000000008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CD-4095-A682-71E988E47EF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100</c:v>
                </c:pt>
                <c:pt idx="2">
                  <c:v>101</c:v>
                </c:pt>
                <c:pt idx="3">
                  <c:v>104</c:v>
                </c:pt>
                <c:pt idx="4">
                  <c:v>107</c:v>
                </c:pt>
                <c:pt idx="5">
                  <c:v>115</c:v>
                </c:pt>
                <c:pt idx="6">
                  <c:v>133</c:v>
                </c:pt>
                <c:pt idx="7">
                  <c:v>158</c:v>
                </c:pt>
                <c:pt idx="8">
                  <c:v>176</c:v>
                </c:pt>
                <c:pt idx="9">
                  <c:v>187</c:v>
                </c:pt>
                <c:pt idx="10">
                  <c:v>193</c:v>
                </c:pt>
                <c:pt idx="11">
                  <c:v>196</c:v>
                </c:pt>
                <c:pt idx="12">
                  <c:v>197</c:v>
                </c:pt>
                <c:pt idx="13">
                  <c:v>194</c:v>
                </c:pt>
                <c:pt idx="14">
                  <c:v>188</c:v>
                </c:pt>
                <c:pt idx="15">
                  <c:v>178</c:v>
                </c:pt>
                <c:pt idx="16">
                  <c:v>167</c:v>
                </c:pt>
                <c:pt idx="17">
                  <c:v>149</c:v>
                </c:pt>
                <c:pt idx="18">
                  <c:v>126</c:v>
                </c:pt>
                <c:pt idx="19">
                  <c:v>110</c:v>
                </c:pt>
                <c:pt idx="20">
                  <c:v>106</c:v>
                </c:pt>
                <c:pt idx="21">
                  <c:v>100</c:v>
                </c:pt>
                <c:pt idx="22">
                  <c:v>92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CD-4095-A682-71E988E47EF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160</c:v>
                </c:pt>
                <c:pt idx="5">
                  <c:v>465</c:v>
                </c:pt>
                <c:pt idx="6">
                  <c:v>692</c:v>
                </c:pt>
                <c:pt idx="7">
                  <c:v>747</c:v>
                </c:pt>
                <c:pt idx="8">
                  <c:v>768</c:v>
                </c:pt>
                <c:pt idx="9">
                  <c:v>483</c:v>
                </c:pt>
                <c:pt idx="10">
                  <c:v>184</c:v>
                </c:pt>
                <c:pt idx="11">
                  <c:v>184</c:v>
                </c:pt>
                <c:pt idx="12">
                  <c:v>184</c:v>
                </c:pt>
                <c:pt idx="13">
                  <c:v>158</c:v>
                </c:pt>
                <c:pt idx="14">
                  <c:v>158</c:v>
                </c:pt>
                <c:pt idx="15">
                  <c:v>151</c:v>
                </c:pt>
                <c:pt idx="16">
                  <c:v>285</c:v>
                </c:pt>
                <c:pt idx="17">
                  <c:v>702</c:v>
                </c:pt>
                <c:pt idx="18">
                  <c:v>1097</c:v>
                </c:pt>
                <c:pt idx="19">
                  <c:v>1235</c:v>
                </c:pt>
                <c:pt idx="20">
                  <c:v>1472.585</c:v>
                </c:pt>
                <c:pt idx="21">
                  <c:v>1219</c:v>
                </c:pt>
                <c:pt idx="22">
                  <c:v>842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CD-4095-A682-71E988E47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4190.1880000000001</c:v>
                </c:pt>
                <c:pt idx="1">
                  <c:v>4087.991</c:v>
                </c:pt>
                <c:pt idx="2">
                  <c:v>3921.9030000000002</c:v>
                </c:pt>
                <c:pt idx="3">
                  <c:v>3946.3839999999987</c:v>
                </c:pt>
                <c:pt idx="4">
                  <c:v>4030.2350000000001</c:v>
                </c:pt>
                <c:pt idx="5">
                  <c:v>4354.7139999999999</c:v>
                </c:pt>
                <c:pt idx="6">
                  <c:v>4922.5510000000022</c:v>
                </c:pt>
                <c:pt idx="7">
                  <c:v>5430.887999999999</c:v>
                </c:pt>
                <c:pt idx="8">
                  <c:v>5857.8119999999999</c:v>
                </c:pt>
                <c:pt idx="9">
                  <c:v>6448.4479999999985</c:v>
                </c:pt>
                <c:pt idx="10">
                  <c:v>6665.4249999999984</c:v>
                </c:pt>
                <c:pt idx="11">
                  <c:v>6700.1820000000016</c:v>
                </c:pt>
                <c:pt idx="12">
                  <c:v>6928.5800000000008</c:v>
                </c:pt>
                <c:pt idx="13">
                  <c:v>6804.195999999999</c:v>
                </c:pt>
                <c:pt idx="14">
                  <c:v>6436.2050000000017</c:v>
                </c:pt>
                <c:pt idx="15">
                  <c:v>6443.0040000000008</c:v>
                </c:pt>
                <c:pt idx="16">
                  <c:v>5975.1140000000005</c:v>
                </c:pt>
                <c:pt idx="17">
                  <c:v>6380.1340000000027</c:v>
                </c:pt>
                <c:pt idx="18">
                  <c:v>6318.6050000000005</c:v>
                </c:pt>
                <c:pt idx="19">
                  <c:v>6291.2480000000014</c:v>
                </c:pt>
                <c:pt idx="20">
                  <c:v>6405.974000000002</c:v>
                </c:pt>
                <c:pt idx="21">
                  <c:v>6073.8819999999978</c:v>
                </c:pt>
                <c:pt idx="22">
                  <c:v>5539.9829999999984</c:v>
                </c:pt>
                <c:pt idx="23">
                  <c:v>5132.9790000000003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CD-4095-A682-71E988E47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95.08</c:v>
                </c:pt>
                <c:pt idx="1">
                  <c:v>69.349999999999994</c:v>
                </c:pt>
                <c:pt idx="2">
                  <c:v>89.39</c:v>
                </c:pt>
                <c:pt idx="3">
                  <c:v>89.39</c:v>
                </c:pt>
                <c:pt idx="4">
                  <c:v>90.05</c:v>
                </c:pt>
                <c:pt idx="5">
                  <c:v>63.05</c:v>
                </c:pt>
                <c:pt idx="6">
                  <c:v>96.69</c:v>
                </c:pt>
                <c:pt idx="7">
                  <c:v>72.91</c:v>
                </c:pt>
                <c:pt idx="8">
                  <c:v>49.85</c:v>
                </c:pt>
                <c:pt idx="9">
                  <c:v>46.73</c:v>
                </c:pt>
                <c:pt idx="10">
                  <c:v>43.46</c:v>
                </c:pt>
                <c:pt idx="11">
                  <c:v>95.16</c:v>
                </c:pt>
                <c:pt idx="12">
                  <c:v>57</c:v>
                </c:pt>
                <c:pt idx="13">
                  <c:v>45</c:v>
                </c:pt>
                <c:pt idx="14">
                  <c:v>61.72</c:v>
                </c:pt>
                <c:pt idx="15">
                  <c:v>34.369999999999997</c:v>
                </c:pt>
                <c:pt idx="16">
                  <c:v>85</c:v>
                </c:pt>
                <c:pt idx="17">
                  <c:v>110.08</c:v>
                </c:pt>
                <c:pt idx="18">
                  <c:v>137</c:v>
                </c:pt>
                <c:pt idx="19">
                  <c:v>146.94999999999999</c:v>
                </c:pt>
                <c:pt idx="20">
                  <c:v>174.99</c:v>
                </c:pt>
                <c:pt idx="21">
                  <c:v>148.53</c:v>
                </c:pt>
                <c:pt idx="22">
                  <c:v>149.28</c:v>
                </c:pt>
                <c:pt idx="23">
                  <c:v>103.2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CD-4095-A682-71E988E47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4190.1880000000001</v>
      </c>
      <c r="C4" s="18">
        <v>4087.991</v>
      </c>
      <c r="D4" s="18">
        <v>3921.9029999999998</v>
      </c>
      <c r="E4" s="18">
        <v>3946.3840000000005</v>
      </c>
      <c r="F4" s="18">
        <v>4030.2350000000001</v>
      </c>
      <c r="G4" s="18">
        <v>4354.7140000000018</v>
      </c>
      <c r="H4" s="18">
        <v>4922.5509999999995</v>
      </c>
      <c r="I4" s="18">
        <v>5430.8879999999999</v>
      </c>
      <c r="J4" s="18">
        <v>5857.7820000000002</v>
      </c>
      <c r="K4" s="18">
        <v>6448.4109999999964</v>
      </c>
      <c r="L4" s="18">
        <v>6665.4249999999984</v>
      </c>
      <c r="M4" s="18">
        <v>6700.1820000000007</v>
      </c>
      <c r="N4" s="18">
        <v>6928.579999999999</v>
      </c>
      <c r="O4" s="18">
        <v>6804.222999999999</v>
      </c>
      <c r="P4" s="18">
        <v>6436.2050000000017</v>
      </c>
      <c r="Q4" s="18">
        <v>6442.9570000000003</v>
      </c>
      <c r="R4" s="18">
        <v>5975.0689999999968</v>
      </c>
      <c r="S4" s="18">
        <v>6380.101999999999</v>
      </c>
      <c r="T4" s="18">
        <v>6318.6119999999983</v>
      </c>
      <c r="U4" s="18">
        <v>6291.2890000000007</v>
      </c>
      <c r="V4" s="18">
        <v>6405.9559999999992</v>
      </c>
      <c r="W4" s="18">
        <v>6073.8889999999992</v>
      </c>
      <c r="X4" s="18">
        <v>5539.9409999999998</v>
      </c>
      <c r="Y4" s="18">
        <v>5132.9790000000012</v>
      </c>
      <c r="Z4" s="19"/>
      <c r="AA4" s="20">
        <f>SUM(B4:Z4)</f>
        <v>135286.45599999998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95.08</v>
      </c>
      <c r="C7" s="28">
        <v>69.349999999999994</v>
      </c>
      <c r="D7" s="28">
        <v>89.39</v>
      </c>
      <c r="E7" s="28">
        <v>89.39</v>
      </c>
      <c r="F7" s="28">
        <v>90.05</v>
      </c>
      <c r="G7" s="28">
        <v>63.05</v>
      </c>
      <c r="H7" s="28">
        <v>96.69</v>
      </c>
      <c r="I7" s="28">
        <v>72.91</v>
      </c>
      <c r="J7" s="28">
        <v>49.85</v>
      </c>
      <c r="K7" s="28">
        <v>46.73</v>
      </c>
      <c r="L7" s="28">
        <v>43.46</v>
      </c>
      <c r="M7" s="28">
        <v>95.16</v>
      </c>
      <c r="N7" s="28">
        <v>57</v>
      </c>
      <c r="O7" s="28">
        <v>45</v>
      </c>
      <c r="P7" s="28">
        <v>61.72</v>
      </c>
      <c r="Q7" s="28">
        <v>34.369999999999997</v>
      </c>
      <c r="R7" s="28">
        <v>85</v>
      </c>
      <c r="S7" s="28">
        <v>110.08</v>
      </c>
      <c r="T7" s="28">
        <v>137</v>
      </c>
      <c r="U7" s="28">
        <v>146.94999999999999</v>
      </c>
      <c r="V7" s="28">
        <v>174.99</v>
      </c>
      <c r="W7" s="28">
        <v>148.53</v>
      </c>
      <c r="X7" s="28">
        <v>149.28</v>
      </c>
      <c r="Y7" s="28">
        <v>103.2</v>
      </c>
      <c r="Z7" s="29"/>
      <c r="AA7" s="30">
        <f>IF(SUM(B7:Z7)&lt;&gt;0,AVERAGEIF(B7:Z7,"&lt;&gt;"""),"")</f>
        <v>89.75958333333331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616</v>
      </c>
      <c r="L10" s="42">
        <v>616</v>
      </c>
      <c r="M10" s="42">
        <v>308</v>
      </c>
      <c r="N10" s="42">
        <v>616</v>
      </c>
      <c r="O10" s="42">
        <v>616</v>
      </c>
      <c r="P10" s="42">
        <v>308</v>
      </c>
      <c r="Q10" s="42">
        <v>616</v>
      </c>
      <c r="R10" s="42">
        <v>616</v>
      </c>
      <c r="S10" s="42">
        <v>616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152</v>
      </c>
      <c r="J11" s="47">
        <v>152</v>
      </c>
      <c r="K11" s="47">
        <v>152</v>
      </c>
      <c r="L11" s="47">
        <v>152</v>
      </c>
      <c r="M11" s="47">
        <v>152</v>
      </c>
      <c r="N11" s="47">
        <v>152</v>
      </c>
      <c r="O11" s="47">
        <v>152</v>
      </c>
      <c r="P11" s="47">
        <v>152</v>
      </c>
      <c r="Q11" s="47">
        <v>152</v>
      </c>
      <c r="R11" s="47">
        <v>152</v>
      </c>
      <c r="S11" s="47">
        <v>152</v>
      </c>
      <c r="T11" s="47">
        <v>171</v>
      </c>
      <c r="U11" s="47">
        <v>191</v>
      </c>
      <c r="V11" s="47">
        <v>186</v>
      </c>
      <c r="W11" s="47">
        <v>152</v>
      </c>
      <c r="X11" s="47">
        <v>152</v>
      </c>
      <c r="Y11" s="47">
        <v>152</v>
      </c>
      <c r="Z11" s="48"/>
      <c r="AA11" s="49">
        <f t="shared" si="0"/>
        <v>3740</v>
      </c>
    </row>
    <row r="12" spans="1:27" ht="24.95" customHeight="1" x14ac:dyDescent="0.2">
      <c r="A12" s="50" t="s">
        <v>8</v>
      </c>
      <c r="B12" s="51">
        <v>1510.3559999999998</v>
      </c>
      <c r="C12" s="52">
        <v>1335.9</v>
      </c>
      <c r="D12" s="52">
        <v>1027.53</v>
      </c>
      <c r="E12" s="52">
        <v>1021.313</v>
      </c>
      <c r="F12" s="52">
        <v>1072.318</v>
      </c>
      <c r="G12" s="52">
        <v>1012.9</v>
      </c>
      <c r="H12" s="52">
        <v>1349.357</v>
      </c>
      <c r="I12" s="52">
        <v>1276.9000000000001</v>
      </c>
      <c r="J12" s="52">
        <v>1351.9</v>
      </c>
      <c r="K12" s="52">
        <v>1148.9000000000001</v>
      </c>
      <c r="L12" s="52">
        <v>1073.9000000000001</v>
      </c>
      <c r="M12" s="52">
        <v>1096.049</v>
      </c>
      <c r="N12" s="52">
        <v>872.9</v>
      </c>
      <c r="O12" s="52">
        <v>917.9</v>
      </c>
      <c r="P12" s="52">
        <v>1092.9000000000001</v>
      </c>
      <c r="Q12" s="52">
        <v>1605.9</v>
      </c>
      <c r="R12" s="52">
        <v>1770.9</v>
      </c>
      <c r="S12" s="52">
        <v>2841.2860000000001</v>
      </c>
      <c r="T12" s="52">
        <v>3441.5080000000003</v>
      </c>
      <c r="U12" s="52">
        <v>3644.2190000000001</v>
      </c>
      <c r="V12" s="52">
        <v>3680.9119999999998</v>
      </c>
      <c r="W12" s="52">
        <v>3642.2290000000003</v>
      </c>
      <c r="X12" s="52">
        <v>3425.8770000000004</v>
      </c>
      <c r="Y12" s="52">
        <v>3075.5520000000001</v>
      </c>
      <c r="Z12" s="53"/>
      <c r="AA12" s="54">
        <f t="shared" si="0"/>
        <v>44289.406000000003</v>
      </c>
    </row>
    <row r="13" spans="1:27" ht="24.95" customHeight="1" x14ac:dyDescent="0.2">
      <c r="A13" s="50" t="s">
        <v>9</v>
      </c>
      <c r="B13" s="51">
        <v>140</v>
      </c>
      <c r="C13" s="52">
        <v>140</v>
      </c>
      <c r="D13" s="52">
        <v>140</v>
      </c>
      <c r="E13" s="52">
        <v>140</v>
      </c>
      <c r="F13" s="52">
        <v>160</v>
      </c>
      <c r="G13" s="52">
        <v>465</v>
      </c>
      <c r="H13" s="52">
        <v>692</v>
      </c>
      <c r="I13" s="52">
        <v>747</v>
      </c>
      <c r="J13" s="52">
        <v>768</v>
      </c>
      <c r="K13" s="52">
        <v>483</v>
      </c>
      <c r="L13" s="52">
        <v>184</v>
      </c>
      <c r="M13" s="52">
        <v>184</v>
      </c>
      <c r="N13" s="52">
        <v>184</v>
      </c>
      <c r="O13" s="52">
        <v>158</v>
      </c>
      <c r="P13" s="52">
        <v>158</v>
      </c>
      <c r="Q13" s="52">
        <v>151</v>
      </c>
      <c r="R13" s="52">
        <v>285</v>
      </c>
      <c r="S13" s="52">
        <v>702</v>
      </c>
      <c r="T13" s="52">
        <v>1097</v>
      </c>
      <c r="U13" s="52">
        <v>1235</v>
      </c>
      <c r="V13" s="52">
        <v>1472.585</v>
      </c>
      <c r="W13" s="52">
        <v>1219</v>
      </c>
      <c r="X13" s="52">
        <v>842</v>
      </c>
      <c r="Y13" s="52">
        <v>150</v>
      </c>
      <c r="Z13" s="53"/>
      <c r="AA13" s="54">
        <f t="shared" si="0"/>
        <v>11896.584999999999</v>
      </c>
    </row>
    <row r="14" spans="1:27" ht="24.95" customHeight="1" x14ac:dyDescent="0.2">
      <c r="A14" s="55" t="s">
        <v>10</v>
      </c>
      <c r="B14" s="56">
        <v>975.83199999999999</v>
      </c>
      <c r="C14" s="57">
        <v>992.09100000000001</v>
      </c>
      <c r="D14" s="57">
        <v>1020.3729999999999</v>
      </c>
      <c r="E14" s="57">
        <v>1054.0709999999997</v>
      </c>
      <c r="F14" s="57">
        <v>1031.9169999999999</v>
      </c>
      <c r="G14" s="57">
        <v>1039.8139999999999</v>
      </c>
      <c r="H14" s="57">
        <v>1266.1940000000004</v>
      </c>
      <c r="I14" s="57">
        <v>1839.4170000000001</v>
      </c>
      <c r="J14" s="57">
        <v>2350.9819999999995</v>
      </c>
      <c r="K14" s="57">
        <v>3060.3110000000011</v>
      </c>
      <c r="L14" s="57">
        <v>3593.5249999999992</v>
      </c>
      <c r="M14" s="57">
        <v>3836.1329999999998</v>
      </c>
      <c r="N14" s="57">
        <v>3962.68</v>
      </c>
      <c r="O14" s="57">
        <v>3869.5229999999997</v>
      </c>
      <c r="P14" s="57">
        <v>3602.3050000000007</v>
      </c>
      <c r="Q14" s="57">
        <v>3162.1570000000002</v>
      </c>
      <c r="R14" s="57">
        <v>2465.6690000000008</v>
      </c>
      <c r="S14" s="57">
        <v>1726.8159999999998</v>
      </c>
      <c r="T14" s="57">
        <v>969.10399999999993</v>
      </c>
      <c r="U14" s="57">
        <v>615.86999999999989</v>
      </c>
      <c r="V14" s="57">
        <v>485.45900000000017</v>
      </c>
      <c r="W14" s="57">
        <v>474.66</v>
      </c>
      <c r="X14" s="57">
        <v>468.06400000000002</v>
      </c>
      <c r="Y14" s="57">
        <v>462.42700000000008</v>
      </c>
      <c r="Z14" s="58"/>
      <c r="AA14" s="59">
        <f t="shared" si="0"/>
        <v>44325.394000000015</v>
      </c>
    </row>
    <row r="15" spans="1:27" ht="24.95" customHeight="1" x14ac:dyDescent="0.2">
      <c r="A15" s="55" t="s">
        <v>11</v>
      </c>
      <c r="B15" s="56">
        <v>97</v>
      </c>
      <c r="C15" s="57">
        <v>100</v>
      </c>
      <c r="D15" s="57">
        <v>101</v>
      </c>
      <c r="E15" s="57">
        <v>104</v>
      </c>
      <c r="F15" s="57">
        <v>107</v>
      </c>
      <c r="G15" s="57">
        <v>115</v>
      </c>
      <c r="H15" s="57">
        <v>133</v>
      </c>
      <c r="I15" s="57">
        <v>158</v>
      </c>
      <c r="J15" s="57">
        <v>176</v>
      </c>
      <c r="K15" s="57">
        <v>187</v>
      </c>
      <c r="L15" s="57">
        <v>193</v>
      </c>
      <c r="M15" s="57">
        <v>196</v>
      </c>
      <c r="N15" s="57">
        <v>197</v>
      </c>
      <c r="O15" s="57">
        <v>194</v>
      </c>
      <c r="P15" s="57">
        <v>188</v>
      </c>
      <c r="Q15" s="57">
        <v>178</v>
      </c>
      <c r="R15" s="57">
        <v>167</v>
      </c>
      <c r="S15" s="57">
        <v>149</v>
      </c>
      <c r="T15" s="57">
        <v>126</v>
      </c>
      <c r="U15" s="57">
        <v>110</v>
      </c>
      <c r="V15" s="57">
        <v>106</v>
      </c>
      <c r="W15" s="57">
        <v>100</v>
      </c>
      <c r="X15" s="57">
        <v>92</v>
      </c>
      <c r="Y15" s="57">
        <v>85</v>
      </c>
      <c r="Z15" s="58"/>
      <c r="AA15" s="59">
        <f t="shared" si="0"/>
        <v>3359</v>
      </c>
    </row>
    <row r="16" spans="1:27" ht="30" customHeight="1" thickBot="1" x14ac:dyDescent="0.25">
      <c r="A16" s="60" t="s">
        <v>12</v>
      </c>
      <c r="B16" s="61">
        <f>IF(LEN(B$2)&gt;0,SUM(B10:B15),"")</f>
        <v>3183.1879999999996</v>
      </c>
      <c r="C16" s="62">
        <f t="shared" ref="C16:Z16" si="1">IF(LEN(C$2)&gt;0,SUM(C10:C15),"")</f>
        <v>3027.991</v>
      </c>
      <c r="D16" s="62">
        <f t="shared" si="1"/>
        <v>2748.9029999999998</v>
      </c>
      <c r="E16" s="62">
        <f t="shared" si="1"/>
        <v>2779.384</v>
      </c>
      <c r="F16" s="62">
        <f t="shared" si="1"/>
        <v>2831.2349999999997</v>
      </c>
      <c r="G16" s="62">
        <f t="shared" si="1"/>
        <v>3092.7139999999999</v>
      </c>
      <c r="H16" s="62">
        <f t="shared" si="1"/>
        <v>3900.5510000000004</v>
      </c>
      <c r="I16" s="62">
        <f t="shared" si="1"/>
        <v>4481.317</v>
      </c>
      <c r="J16" s="62">
        <f t="shared" si="1"/>
        <v>5106.8819999999996</v>
      </c>
      <c r="K16" s="62">
        <f t="shared" si="1"/>
        <v>5647.2110000000011</v>
      </c>
      <c r="L16" s="62">
        <f t="shared" si="1"/>
        <v>5812.4249999999993</v>
      </c>
      <c r="M16" s="62">
        <f t="shared" si="1"/>
        <v>5772.1819999999998</v>
      </c>
      <c r="N16" s="62">
        <f t="shared" si="1"/>
        <v>5984.58</v>
      </c>
      <c r="O16" s="62">
        <f t="shared" si="1"/>
        <v>5907.4229999999998</v>
      </c>
      <c r="P16" s="62">
        <f t="shared" si="1"/>
        <v>5501.2050000000008</v>
      </c>
      <c r="Q16" s="62">
        <f t="shared" si="1"/>
        <v>5865.0570000000007</v>
      </c>
      <c r="R16" s="62">
        <f t="shared" si="1"/>
        <v>5456.5690000000013</v>
      </c>
      <c r="S16" s="62">
        <f t="shared" si="1"/>
        <v>6187.1019999999999</v>
      </c>
      <c r="T16" s="62">
        <f t="shared" si="1"/>
        <v>6112.6120000000001</v>
      </c>
      <c r="U16" s="62">
        <f t="shared" si="1"/>
        <v>6104.0889999999999</v>
      </c>
      <c r="V16" s="62">
        <f t="shared" si="1"/>
        <v>6238.9560000000001</v>
      </c>
      <c r="W16" s="62">
        <f t="shared" si="1"/>
        <v>5895.8890000000001</v>
      </c>
      <c r="X16" s="62">
        <f t="shared" si="1"/>
        <v>5287.9410000000007</v>
      </c>
      <c r="Y16" s="62">
        <f t="shared" si="1"/>
        <v>4232.9790000000003</v>
      </c>
      <c r="Z16" s="63" t="str">
        <f t="shared" si="1"/>
        <v/>
      </c>
      <c r="AA16" s="64">
        <f>SUM(AA10:AA15)</f>
        <v>117158.38500000002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1931.9</v>
      </c>
      <c r="C28" s="72">
        <v>1943.9</v>
      </c>
      <c r="D28" s="72">
        <v>1961.9</v>
      </c>
      <c r="E28" s="72">
        <v>1971.9</v>
      </c>
      <c r="F28" s="72">
        <v>1980.9</v>
      </c>
      <c r="G28" s="72">
        <v>2285.15</v>
      </c>
      <c r="H28" s="72">
        <v>2512.4499999999998</v>
      </c>
      <c r="I28" s="72">
        <v>2921.93</v>
      </c>
      <c r="J28" s="72">
        <v>3473.5</v>
      </c>
      <c r="K28" s="72">
        <v>3923.48</v>
      </c>
      <c r="L28" s="72">
        <v>3856.92</v>
      </c>
      <c r="M28" s="72">
        <v>3710.45</v>
      </c>
      <c r="N28" s="72">
        <v>4058.18</v>
      </c>
      <c r="O28" s="72">
        <v>3985.86</v>
      </c>
      <c r="P28" s="72">
        <v>3544.3</v>
      </c>
      <c r="Q28" s="72">
        <v>3672.52</v>
      </c>
      <c r="R28" s="72">
        <v>3430.4</v>
      </c>
      <c r="S28" s="72">
        <v>3216.65</v>
      </c>
      <c r="T28" s="72">
        <v>2933.34</v>
      </c>
      <c r="U28" s="72">
        <v>2895.05</v>
      </c>
      <c r="V28" s="72">
        <v>2827.9</v>
      </c>
      <c r="W28" s="72">
        <v>2725.9</v>
      </c>
      <c r="X28" s="72">
        <v>2362.9</v>
      </c>
      <c r="Y28" s="72">
        <v>1744.9</v>
      </c>
      <c r="Z28" s="73"/>
      <c r="AA28" s="74">
        <f>SUM(B28:Z28)</f>
        <v>69872.28</v>
      </c>
    </row>
    <row r="29" spans="1:27" ht="24.95" customHeight="1" x14ac:dyDescent="0.2">
      <c r="A29" s="75" t="s">
        <v>23</v>
      </c>
      <c r="B29" s="76">
        <v>388.28800000000001</v>
      </c>
      <c r="C29" s="77">
        <v>387.09100000000001</v>
      </c>
      <c r="D29" s="77">
        <v>526.00300000000004</v>
      </c>
      <c r="E29" s="77">
        <v>540.48400000000004</v>
      </c>
      <c r="F29" s="77">
        <v>615.33500000000004</v>
      </c>
      <c r="G29" s="77">
        <v>635.56399999999996</v>
      </c>
      <c r="H29" s="77">
        <v>640.101</v>
      </c>
      <c r="I29" s="77">
        <v>738.95799999999997</v>
      </c>
      <c r="J29" s="77">
        <v>724.38199999999995</v>
      </c>
      <c r="K29" s="77">
        <v>1094.731</v>
      </c>
      <c r="L29" s="77">
        <v>1388.5050000000001</v>
      </c>
      <c r="M29" s="77">
        <v>1627.732</v>
      </c>
      <c r="N29" s="77">
        <v>1671.4</v>
      </c>
      <c r="O29" s="77">
        <v>1600.5630000000001</v>
      </c>
      <c r="P29" s="77">
        <v>1502.905</v>
      </c>
      <c r="Q29" s="77">
        <v>1273.537</v>
      </c>
      <c r="R29" s="77">
        <v>958.16899999999998</v>
      </c>
      <c r="S29" s="77">
        <v>991.452</v>
      </c>
      <c r="T29" s="77">
        <v>740.27200000000005</v>
      </c>
      <c r="U29" s="77">
        <v>603.03899999999999</v>
      </c>
      <c r="V29" s="77">
        <v>786.05600000000004</v>
      </c>
      <c r="W29" s="77">
        <v>555.98900000000003</v>
      </c>
      <c r="X29" s="77">
        <v>628.04100000000005</v>
      </c>
      <c r="Y29" s="77">
        <v>374.07900000000001</v>
      </c>
      <c r="Z29" s="78"/>
      <c r="AA29" s="79">
        <f>SUM(B29:Z29)</f>
        <v>20992.676000000007</v>
      </c>
    </row>
    <row r="30" spans="1:27" ht="24.95" customHeight="1" x14ac:dyDescent="0.2">
      <c r="A30" s="82" t="s">
        <v>24</v>
      </c>
      <c r="B30" s="80">
        <v>1155</v>
      </c>
      <c r="C30" s="81">
        <v>1042</v>
      </c>
      <c r="D30" s="81">
        <v>719</v>
      </c>
      <c r="E30" s="81">
        <v>719</v>
      </c>
      <c r="F30" s="81">
        <v>719</v>
      </c>
      <c r="G30" s="81">
        <v>719</v>
      </c>
      <c r="H30" s="81">
        <v>1055</v>
      </c>
      <c r="I30" s="81">
        <v>1055</v>
      </c>
      <c r="J30" s="81">
        <v>1055</v>
      </c>
      <c r="K30" s="81">
        <v>765</v>
      </c>
      <c r="L30" s="81">
        <v>705</v>
      </c>
      <c r="M30" s="81">
        <v>647</v>
      </c>
      <c r="N30" s="81">
        <v>484</v>
      </c>
      <c r="O30" s="81">
        <v>514</v>
      </c>
      <c r="P30" s="81">
        <v>674</v>
      </c>
      <c r="Q30" s="81">
        <v>1104</v>
      </c>
      <c r="R30" s="81">
        <v>1299</v>
      </c>
      <c r="S30" s="81">
        <v>2172</v>
      </c>
      <c r="T30" s="81">
        <v>2645</v>
      </c>
      <c r="U30" s="81">
        <v>2792</v>
      </c>
      <c r="V30" s="81">
        <v>2792</v>
      </c>
      <c r="W30" s="81">
        <v>2792</v>
      </c>
      <c r="X30" s="81">
        <v>2549</v>
      </c>
      <c r="Y30" s="81">
        <v>2299</v>
      </c>
      <c r="Z30" s="83"/>
      <c r="AA30" s="84">
        <f>SUM(B30:Z30)</f>
        <v>32471</v>
      </c>
    </row>
    <row r="31" spans="1:27" ht="30" customHeight="1" thickBot="1" x14ac:dyDescent="0.25">
      <c r="A31" s="60" t="s">
        <v>25</v>
      </c>
      <c r="B31" s="61">
        <f>IF(LEN(B$2)&gt;0,SUM(B28:B30),"")</f>
        <v>3475.1880000000001</v>
      </c>
      <c r="C31" s="62">
        <f t="shared" ref="C31:Z31" si="4">IF(LEN(C$2)&gt;0,SUM(C28:C30),"")</f>
        <v>3372.991</v>
      </c>
      <c r="D31" s="62">
        <f t="shared" si="4"/>
        <v>3206.9030000000002</v>
      </c>
      <c r="E31" s="62">
        <f t="shared" si="4"/>
        <v>3231.384</v>
      </c>
      <c r="F31" s="62">
        <f t="shared" si="4"/>
        <v>3315.2350000000001</v>
      </c>
      <c r="G31" s="62">
        <f t="shared" si="4"/>
        <v>3639.7139999999999</v>
      </c>
      <c r="H31" s="62">
        <f t="shared" si="4"/>
        <v>4207.5509999999995</v>
      </c>
      <c r="I31" s="62">
        <f t="shared" si="4"/>
        <v>4715.8879999999999</v>
      </c>
      <c r="J31" s="62">
        <f t="shared" si="4"/>
        <v>5252.8819999999996</v>
      </c>
      <c r="K31" s="62">
        <f t="shared" si="4"/>
        <v>5783.2110000000002</v>
      </c>
      <c r="L31" s="62">
        <f t="shared" si="4"/>
        <v>5950.4250000000002</v>
      </c>
      <c r="M31" s="62">
        <f t="shared" si="4"/>
        <v>5985.1819999999998</v>
      </c>
      <c r="N31" s="62">
        <f t="shared" si="4"/>
        <v>6213.58</v>
      </c>
      <c r="O31" s="62">
        <f t="shared" si="4"/>
        <v>6100.4230000000007</v>
      </c>
      <c r="P31" s="62">
        <f t="shared" si="4"/>
        <v>5721.2049999999999</v>
      </c>
      <c r="Q31" s="62">
        <f t="shared" si="4"/>
        <v>6050.0569999999998</v>
      </c>
      <c r="R31" s="62">
        <f t="shared" si="4"/>
        <v>5687.5690000000004</v>
      </c>
      <c r="S31" s="62">
        <f t="shared" si="4"/>
        <v>6380.1019999999999</v>
      </c>
      <c r="T31" s="62">
        <f t="shared" si="4"/>
        <v>6318.6120000000001</v>
      </c>
      <c r="U31" s="62">
        <f t="shared" si="4"/>
        <v>6290.0889999999999</v>
      </c>
      <c r="V31" s="62">
        <f t="shared" si="4"/>
        <v>6405.9560000000001</v>
      </c>
      <c r="W31" s="62">
        <f t="shared" si="4"/>
        <v>6073.8890000000001</v>
      </c>
      <c r="X31" s="62">
        <f t="shared" si="4"/>
        <v>5539.9410000000007</v>
      </c>
      <c r="Y31" s="62">
        <f t="shared" si="4"/>
        <v>4417.9790000000003</v>
      </c>
      <c r="Z31" s="63" t="str">
        <f t="shared" si="4"/>
        <v/>
      </c>
      <c r="AA31" s="64">
        <f>SUM(AA28:AA30)</f>
        <v>123335.95600000001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155</v>
      </c>
      <c r="D34" s="95">
        <v>181</v>
      </c>
      <c r="E34" s="95">
        <v>196</v>
      </c>
      <c r="F34" s="95">
        <v>226</v>
      </c>
      <c r="G34" s="95">
        <v>245</v>
      </c>
      <c r="H34" s="95">
        <v>105</v>
      </c>
      <c r="I34" s="95">
        <v>47</v>
      </c>
      <c r="J34" s="95">
        <v>46</v>
      </c>
      <c r="K34" s="95">
        <v>24</v>
      </c>
      <c r="L34" s="95">
        <v>36</v>
      </c>
      <c r="M34" s="95">
        <v>73</v>
      </c>
      <c r="N34" s="95">
        <v>82</v>
      </c>
      <c r="O34" s="95">
        <v>81</v>
      </c>
      <c r="P34" s="95">
        <v>81</v>
      </c>
      <c r="Q34" s="95">
        <v>78</v>
      </c>
      <c r="R34" s="95">
        <v>94</v>
      </c>
      <c r="S34" s="95">
        <v>56</v>
      </c>
      <c r="T34" s="95">
        <v>90</v>
      </c>
      <c r="U34" s="95">
        <v>78</v>
      </c>
      <c r="V34" s="95">
        <v>46</v>
      </c>
      <c r="W34" s="95">
        <v>46</v>
      </c>
      <c r="X34" s="95">
        <v>106</v>
      </c>
      <c r="Y34" s="95">
        <v>46</v>
      </c>
      <c r="Z34" s="96"/>
      <c r="AA34" s="74">
        <f t="shared" ref="AA34:AA39" si="5">SUM(B34:Z34)</f>
        <v>2327</v>
      </c>
    </row>
    <row r="35" spans="1:27" ht="24.95" customHeight="1" x14ac:dyDescent="0.2">
      <c r="A35" s="97" t="s">
        <v>28</v>
      </c>
      <c r="B35" s="98">
        <v>123</v>
      </c>
      <c r="C35" s="99">
        <v>130</v>
      </c>
      <c r="D35" s="99">
        <v>217</v>
      </c>
      <c r="E35" s="99">
        <v>196</v>
      </c>
      <c r="F35" s="99">
        <v>198</v>
      </c>
      <c r="G35" s="99">
        <v>242</v>
      </c>
      <c r="H35" s="99">
        <v>142</v>
      </c>
      <c r="I35" s="99">
        <v>128.571</v>
      </c>
      <c r="J35" s="99">
        <v>42</v>
      </c>
      <c r="K35" s="99">
        <v>52</v>
      </c>
      <c r="L35" s="99">
        <v>42</v>
      </c>
      <c r="M35" s="99">
        <v>80</v>
      </c>
      <c r="N35" s="99">
        <v>87</v>
      </c>
      <c r="O35" s="99">
        <v>52</v>
      </c>
      <c r="P35" s="99">
        <v>79</v>
      </c>
      <c r="Q35" s="99">
        <v>47</v>
      </c>
      <c r="R35" s="99">
        <v>77</v>
      </c>
      <c r="S35" s="99">
        <v>77</v>
      </c>
      <c r="T35" s="99">
        <v>56</v>
      </c>
      <c r="U35" s="99">
        <v>48</v>
      </c>
      <c r="V35" s="99">
        <v>61</v>
      </c>
      <c r="W35" s="99">
        <v>72</v>
      </c>
      <c r="X35" s="99">
        <v>86</v>
      </c>
      <c r="Y35" s="99">
        <v>79</v>
      </c>
      <c r="Z35" s="100"/>
      <c r="AA35" s="79">
        <f t="shared" si="5"/>
        <v>2413.5709999999999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614.9</v>
      </c>
      <c r="K36" s="99">
        <v>675.2</v>
      </c>
      <c r="L36" s="99">
        <v>725</v>
      </c>
      <c r="M36" s="99">
        <v>725</v>
      </c>
      <c r="N36" s="99">
        <v>725</v>
      </c>
      <c r="O36" s="99">
        <v>713.8</v>
      </c>
      <c r="P36" s="99">
        <v>725</v>
      </c>
      <c r="Q36" s="99">
        <v>402.9</v>
      </c>
      <c r="R36" s="99">
        <v>297.5</v>
      </c>
      <c r="S36" s="99">
        <v>10</v>
      </c>
      <c r="T36" s="99">
        <v>10</v>
      </c>
      <c r="U36" s="99">
        <v>11.2</v>
      </c>
      <c r="V36" s="99">
        <v>10</v>
      </c>
      <c r="W36" s="99">
        <v>10</v>
      </c>
      <c r="X36" s="99">
        <v>10</v>
      </c>
      <c r="Y36" s="99">
        <v>725</v>
      </c>
      <c r="Z36" s="100"/>
      <c r="AA36" s="79">
        <f t="shared" si="5"/>
        <v>12190.499999999998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49</v>
      </c>
      <c r="J37" s="99">
        <v>48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1007</v>
      </c>
      <c r="C39" s="88">
        <f t="shared" si="6"/>
        <v>1060</v>
      </c>
      <c r="D39" s="88">
        <f t="shared" si="6"/>
        <v>1173</v>
      </c>
      <c r="E39" s="88">
        <f t="shared" si="6"/>
        <v>1167</v>
      </c>
      <c r="F39" s="88">
        <f t="shared" si="6"/>
        <v>1199</v>
      </c>
      <c r="G39" s="88">
        <f t="shared" si="6"/>
        <v>1262</v>
      </c>
      <c r="H39" s="88">
        <f t="shared" si="6"/>
        <v>1022</v>
      </c>
      <c r="I39" s="88">
        <f t="shared" si="6"/>
        <v>949.57100000000003</v>
      </c>
      <c r="J39" s="88">
        <f t="shared" si="6"/>
        <v>750.9</v>
      </c>
      <c r="K39" s="88">
        <f t="shared" si="6"/>
        <v>801.2</v>
      </c>
      <c r="L39" s="88">
        <f t="shared" si="6"/>
        <v>853</v>
      </c>
      <c r="M39" s="88">
        <f t="shared" si="6"/>
        <v>928</v>
      </c>
      <c r="N39" s="88">
        <f t="shared" si="6"/>
        <v>944</v>
      </c>
      <c r="O39" s="88">
        <f t="shared" si="6"/>
        <v>896.8</v>
      </c>
      <c r="P39" s="88">
        <f t="shared" si="6"/>
        <v>935</v>
      </c>
      <c r="Q39" s="88">
        <f t="shared" si="6"/>
        <v>577.9</v>
      </c>
      <c r="R39" s="88">
        <f t="shared" si="6"/>
        <v>518.5</v>
      </c>
      <c r="S39" s="88">
        <f t="shared" si="6"/>
        <v>193</v>
      </c>
      <c r="T39" s="88">
        <f t="shared" si="6"/>
        <v>206</v>
      </c>
      <c r="U39" s="88">
        <f t="shared" si="6"/>
        <v>187.2</v>
      </c>
      <c r="V39" s="88">
        <f t="shared" si="6"/>
        <v>167</v>
      </c>
      <c r="W39" s="88">
        <f t="shared" si="6"/>
        <v>178</v>
      </c>
      <c r="X39" s="88">
        <f t="shared" si="6"/>
        <v>252</v>
      </c>
      <c r="Y39" s="88">
        <f t="shared" si="6"/>
        <v>900</v>
      </c>
      <c r="Z39" s="89" t="str">
        <f t="shared" si="6"/>
        <v/>
      </c>
      <c r="AA39" s="90">
        <f t="shared" si="5"/>
        <v>18128.071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604.9</v>
      </c>
      <c r="K44" s="99">
        <v>665.2</v>
      </c>
      <c r="L44" s="99">
        <v>715</v>
      </c>
      <c r="M44" s="99">
        <v>715</v>
      </c>
      <c r="N44" s="99">
        <v>715</v>
      </c>
      <c r="O44" s="99">
        <v>703.8</v>
      </c>
      <c r="P44" s="99">
        <v>715</v>
      </c>
      <c r="Q44" s="99">
        <v>392.9</v>
      </c>
      <c r="R44" s="99">
        <v>287.5</v>
      </c>
      <c r="S44" s="99"/>
      <c r="T44" s="99"/>
      <c r="U44" s="99">
        <v>1.2</v>
      </c>
      <c r="V44" s="99"/>
      <c r="W44" s="99"/>
      <c r="X44" s="99"/>
      <c r="Y44" s="99">
        <v>715</v>
      </c>
      <c r="Z44" s="100"/>
      <c r="AA44" s="79">
        <f t="shared" si="7"/>
        <v>11950.499999999998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604.9</v>
      </c>
      <c r="K48" s="88">
        <f t="shared" si="8"/>
        <v>665.2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703.8</v>
      </c>
      <c r="P48" s="88">
        <f t="shared" si="8"/>
        <v>715</v>
      </c>
      <c r="Q48" s="88">
        <f t="shared" si="8"/>
        <v>392.9</v>
      </c>
      <c r="R48" s="88">
        <f t="shared" si="8"/>
        <v>287.5</v>
      </c>
      <c r="S48" s="88">
        <f t="shared" si="8"/>
        <v>0</v>
      </c>
      <c r="T48" s="88">
        <f t="shared" si="8"/>
        <v>0</v>
      </c>
      <c r="U48" s="88">
        <f t="shared" si="8"/>
        <v>1.2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715</v>
      </c>
      <c r="Z48" s="89" t="str">
        <f t="shared" si="8"/>
        <v/>
      </c>
      <c r="AA48" s="90">
        <f t="shared" si="7"/>
        <v>11950.499999999998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4190.1880000000001</v>
      </c>
      <c r="C51" s="88">
        <f t="shared" si="10"/>
        <v>4087.991</v>
      </c>
      <c r="D51" s="88">
        <f t="shared" si="10"/>
        <v>3921.9029999999998</v>
      </c>
      <c r="E51" s="88">
        <f t="shared" si="10"/>
        <v>3946.384</v>
      </c>
      <c r="F51" s="88">
        <f t="shared" si="10"/>
        <v>4030.2349999999997</v>
      </c>
      <c r="G51" s="88">
        <f t="shared" si="10"/>
        <v>4354.7139999999999</v>
      </c>
      <c r="H51" s="88">
        <f t="shared" si="10"/>
        <v>4922.5510000000004</v>
      </c>
      <c r="I51" s="88">
        <f t="shared" si="10"/>
        <v>5430.8879999999999</v>
      </c>
      <c r="J51" s="88">
        <f t="shared" si="10"/>
        <v>5857.7819999999992</v>
      </c>
      <c r="K51" s="88">
        <f t="shared" si="10"/>
        <v>6448.411000000001</v>
      </c>
      <c r="L51" s="88">
        <f t="shared" si="10"/>
        <v>6665.4249999999993</v>
      </c>
      <c r="M51" s="88">
        <f t="shared" si="10"/>
        <v>6700.1819999999998</v>
      </c>
      <c r="N51" s="88">
        <f t="shared" si="10"/>
        <v>6928.58</v>
      </c>
      <c r="O51" s="88">
        <f t="shared" si="10"/>
        <v>6804.223</v>
      </c>
      <c r="P51" s="88">
        <f t="shared" si="10"/>
        <v>6436.2050000000008</v>
      </c>
      <c r="Q51" s="88">
        <f t="shared" si="10"/>
        <v>6442.9570000000003</v>
      </c>
      <c r="R51" s="88">
        <f t="shared" si="10"/>
        <v>5975.0690000000013</v>
      </c>
      <c r="S51" s="88">
        <f t="shared" si="10"/>
        <v>6380.1019999999999</v>
      </c>
      <c r="T51" s="88">
        <f t="shared" si="10"/>
        <v>6318.6120000000001</v>
      </c>
      <c r="U51" s="88">
        <f t="shared" si="10"/>
        <v>6291.2889999999998</v>
      </c>
      <c r="V51" s="88">
        <f t="shared" si="10"/>
        <v>6405.9560000000001</v>
      </c>
      <c r="W51" s="88">
        <f t="shared" si="10"/>
        <v>6073.8890000000001</v>
      </c>
      <c r="X51" s="88">
        <f t="shared" si="10"/>
        <v>5539.9410000000007</v>
      </c>
      <c r="Y51" s="88">
        <f t="shared" si="10"/>
        <v>5132.9790000000003</v>
      </c>
      <c r="Z51" s="89" t="str">
        <f t="shared" si="10"/>
        <v/>
      </c>
      <c r="AA51" s="104">
        <f>SUM(B51:Z51)</f>
        <v>135286.45600000001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4190.1880000000001</v>
      </c>
      <c r="C4" s="18">
        <v>4087.991</v>
      </c>
      <c r="D4" s="18">
        <v>3921.9030000000002</v>
      </c>
      <c r="E4" s="18">
        <v>3946.3839999999987</v>
      </c>
      <c r="F4" s="18">
        <v>4030.2350000000001</v>
      </c>
      <c r="G4" s="18">
        <v>4354.7139999999999</v>
      </c>
      <c r="H4" s="18">
        <v>4922.5510000000022</v>
      </c>
      <c r="I4" s="18">
        <v>5430.887999999999</v>
      </c>
      <c r="J4" s="18">
        <v>5857.8119999999999</v>
      </c>
      <c r="K4" s="18">
        <v>6448.4479999999985</v>
      </c>
      <c r="L4" s="18">
        <v>6665.4249999999984</v>
      </c>
      <c r="M4" s="18">
        <v>6700.1820000000016</v>
      </c>
      <c r="N4" s="18">
        <v>6928.5800000000008</v>
      </c>
      <c r="O4" s="18">
        <v>6804.195999999999</v>
      </c>
      <c r="P4" s="18">
        <v>6436.2050000000017</v>
      </c>
      <c r="Q4" s="18">
        <v>6443.0040000000008</v>
      </c>
      <c r="R4" s="18">
        <v>5975.1140000000005</v>
      </c>
      <c r="S4" s="18">
        <v>6380.1340000000027</v>
      </c>
      <c r="T4" s="18">
        <v>6318.6050000000005</v>
      </c>
      <c r="U4" s="18">
        <v>6291.2480000000014</v>
      </c>
      <c r="V4" s="18">
        <v>6405.974000000002</v>
      </c>
      <c r="W4" s="18">
        <v>6073.8819999999978</v>
      </c>
      <c r="X4" s="18">
        <v>5539.9829999999984</v>
      </c>
      <c r="Y4" s="18">
        <v>5132.9790000000003</v>
      </c>
      <c r="Z4" s="19"/>
      <c r="AA4" s="20">
        <f>SUM(B4:Z4)</f>
        <v>135286.625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95.08</v>
      </c>
      <c r="C7" s="28">
        <v>69.349999999999994</v>
      </c>
      <c r="D7" s="28">
        <v>89.39</v>
      </c>
      <c r="E7" s="28">
        <v>89.39</v>
      </c>
      <c r="F7" s="28">
        <v>90.05</v>
      </c>
      <c r="G7" s="28">
        <v>63.05</v>
      </c>
      <c r="H7" s="28">
        <v>96.69</v>
      </c>
      <c r="I7" s="28">
        <v>72.91</v>
      </c>
      <c r="J7" s="28">
        <v>49.85</v>
      </c>
      <c r="K7" s="28">
        <v>46.73</v>
      </c>
      <c r="L7" s="28">
        <v>43.46</v>
      </c>
      <c r="M7" s="28">
        <v>95.16</v>
      </c>
      <c r="N7" s="28">
        <v>57</v>
      </c>
      <c r="O7" s="28">
        <v>45</v>
      </c>
      <c r="P7" s="28">
        <v>61.72</v>
      </c>
      <c r="Q7" s="28">
        <v>34.369999999999997</v>
      </c>
      <c r="R7" s="28">
        <v>85</v>
      </c>
      <c r="S7" s="28">
        <v>110.08</v>
      </c>
      <c r="T7" s="28">
        <v>137</v>
      </c>
      <c r="U7" s="28">
        <v>146.94999999999999</v>
      </c>
      <c r="V7" s="28">
        <v>174.99</v>
      </c>
      <c r="W7" s="28">
        <v>148.53</v>
      </c>
      <c r="X7" s="28">
        <v>149.28</v>
      </c>
      <c r="Y7" s="28">
        <v>103.2</v>
      </c>
      <c r="Z7" s="29"/>
      <c r="AA7" s="30">
        <f>IF(SUM(B7:Z7)&lt;&gt;0,AVERAGEIF(B7:Z7,"&lt;&gt;"""),"")</f>
        <v>89.75958333333331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692.85699999999997</v>
      </c>
      <c r="C19" s="72">
        <v>777.96599999999989</v>
      </c>
      <c r="D19" s="72">
        <v>799.96299999999997</v>
      </c>
      <c r="E19" s="72">
        <v>826.57500000000005</v>
      </c>
      <c r="F19" s="72">
        <v>820.49</v>
      </c>
      <c r="G19" s="72">
        <v>822.22</v>
      </c>
      <c r="H19" s="72">
        <v>824.87900000000002</v>
      </c>
      <c r="I19" s="72">
        <v>725.96699999999998</v>
      </c>
      <c r="J19" s="72">
        <v>725.39</v>
      </c>
      <c r="K19" s="72">
        <v>831.42600000000004</v>
      </c>
      <c r="L19" s="72">
        <v>829.84400000000005</v>
      </c>
      <c r="M19" s="72">
        <v>860.28899999999999</v>
      </c>
      <c r="N19" s="72">
        <v>905.77599999999995</v>
      </c>
      <c r="O19" s="72">
        <v>914.59</v>
      </c>
      <c r="P19" s="72">
        <v>895.37099999999998</v>
      </c>
      <c r="Q19" s="72">
        <v>925.76</v>
      </c>
      <c r="R19" s="72">
        <v>804.029</v>
      </c>
      <c r="S19" s="72">
        <v>811.13900000000001</v>
      </c>
      <c r="T19" s="72">
        <v>733.13700000000006</v>
      </c>
      <c r="U19" s="72">
        <v>718.12400000000002</v>
      </c>
      <c r="V19" s="72">
        <v>712.59899999999993</v>
      </c>
      <c r="W19" s="72">
        <v>709.14899999999989</v>
      </c>
      <c r="X19" s="72">
        <v>711.28199999999993</v>
      </c>
      <c r="Y19" s="72">
        <v>707.96999999999991</v>
      </c>
      <c r="Z19" s="73"/>
      <c r="AA19" s="74">
        <f t="shared" ref="AA19:AA24" si="2">SUM(B19:Z19)</f>
        <v>19086.792000000001</v>
      </c>
    </row>
    <row r="20" spans="1:27" ht="24.95" customHeight="1" x14ac:dyDescent="0.2">
      <c r="A20" s="75" t="s">
        <v>15</v>
      </c>
      <c r="B20" s="76">
        <v>741.73099999999988</v>
      </c>
      <c r="C20" s="77">
        <v>747.625</v>
      </c>
      <c r="D20" s="77">
        <v>694.73400000000015</v>
      </c>
      <c r="E20" s="77">
        <v>712.46100000000013</v>
      </c>
      <c r="F20" s="77">
        <v>771.72399999999993</v>
      </c>
      <c r="G20" s="77">
        <v>928.3</v>
      </c>
      <c r="H20" s="77">
        <v>1109.31</v>
      </c>
      <c r="I20" s="77">
        <v>1295.8489999999997</v>
      </c>
      <c r="J20" s="77">
        <v>1339.12</v>
      </c>
      <c r="K20" s="77">
        <v>1379.8890000000004</v>
      </c>
      <c r="L20" s="77">
        <v>1376.2680000000003</v>
      </c>
      <c r="M20" s="77">
        <v>1363.23</v>
      </c>
      <c r="N20" s="77">
        <v>1471.5390000000002</v>
      </c>
      <c r="O20" s="77">
        <v>1431.6110000000001</v>
      </c>
      <c r="P20" s="77">
        <v>1382.3150000000001</v>
      </c>
      <c r="Q20" s="77">
        <v>1360.087</v>
      </c>
      <c r="R20" s="77">
        <v>1316.394</v>
      </c>
      <c r="S20" s="77">
        <v>1269.8800000000001</v>
      </c>
      <c r="T20" s="77">
        <v>1226.098</v>
      </c>
      <c r="U20" s="77">
        <v>1246.347</v>
      </c>
      <c r="V20" s="77">
        <v>1188.454</v>
      </c>
      <c r="W20" s="77">
        <v>1055.5150000000001</v>
      </c>
      <c r="X20" s="77">
        <v>995.0659999999998</v>
      </c>
      <c r="Y20" s="77">
        <v>988.47400000000005</v>
      </c>
      <c r="Z20" s="78"/>
      <c r="AA20" s="79">
        <f t="shared" si="2"/>
        <v>27392.021000000001</v>
      </c>
    </row>
    <row r="21" spans="1:27" ht="24.95" customHeight="1" x14ac:dyDescent="0.2">
      <c r="A21" s="75" t="s">
        <v>16</v>
      </c>
      <c r="B21" s="80">
        <v>2038.6000000000004</v>
      </c>
      <c r="C21" s="81">
        <v>1917.8999999999999</v>
      </c>
      <c r="D21" s="81">
        <v>1852.2060000000004</v>
      </c>
      <c r="E21" s="81">
        <v>1828.848</v>
      </c>
      <c r="F21" s="81">
        <v>1875.021</v>
      </c>
      <c r="G21" s="81">
        <v>1993.1939999999997</v>
      </c>
      <c r="H21" s="81">
        <v>2285.3620000000001</v>
      </c>
      <c r="I21" s="81">
        <v>2637.5719999999997</v>
      </c>
      <c r="J21" s="81">
        <v>2845.8020000000001</v>
      </c>
      <c r="K21" s="81">
        <v>3092.7929999999997</v>
      </c>
      <c r="L21" s="81">
        <v>3344.2530000000002</v>
      </c>
      <c r="M21" s="81">
        <v>3456.663</v>
      </c>
      <c r="N21" s="81">
        <v>3502.056</v>
      </c>
      <c r="O21" s="81">
        <v>3369.6109999999994</v>
      </c>
      <c r="P21" s="81">
        <v>3161.4459999999999</v>
      </c>
      <c r="Q21" s="81">
        <v>3049.6570000000002</v>
      </c>
      <c r="R21" s="81">
        <v>3015.6910000000003</v>
      </c>
      <c r="S21" s="81">
        <v>3120.3149999999996</v>
      </c>
      <c r="T21" s="81">
        <v>3196.2699999999995</v>
      </c>
      <c r="U21" s="81">
        <v>3419.2769999999991</v>
      </c>
      <c r="V21" s="81">
        <v>3573.4209999999998</v>
      </c>
      <c r="W21" s="81">
        <v>3302.2179999999994</v>
      </c>
      <c r="X21" s="81">
        <v>2972.0349999999999</v>
      </c>
      <c r="Y21" s="81">
        <v>2612.0349999999994</v>
      </c>
      <c r="Z21" s="78"/>
      <c r="AA21" s="79">
        <f t="shared" si="2"/>
        <v>67462.246000000014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7.8840000000000003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7.8840000000000003</v>
      </c>
    </row>
    <row r="23" spans="1:27" ht="24.95" customHeight="1" x14ac:dyDescent="0.2">
      <c r="A23" s="85" t="s">
        <v>18</v>
      </c>
      <c r="B23" s="77">
        <v>89</v>
      </c>
      <c r="C23" s="77">
        <v>86.5</v>
      </c>
      <c r="D23" s="77">
        <v>84</v>
      </c>
      <c r="E23" s="77">
        <v>84.5</v>
      </c>
      <c r="F23" s="77">
        <v>87</v>
      </c>
      <c r="G23" s="77">
        <v>92</v>
      </c>
      <c r="H23" s="77">
        <v>99</v>
      </c>
      <c r="I23" s="77">
        <v>95.5</v>
      </c>
      <c r="J23" s="77">
        <v>86.5</v>
      </c>
      <c r="K23" s="77">
        <v>78</v>
      </c>
      <c r="L23" s="77">
        <v>72.5</v>
      </c>
      <c r="M23" s="77">
        <v>72</v>
      </c>
      <c r="N23" s="77">
        <v>72</v>
      </c>
      <c r="O23" s="77">
        <v>71.5</v>
      </c>
      <c r="P23" s="77">
        <v>70</v>
      </c>
      <c r="Q23" s="77">
        <v>74.5</v>
      </c>
      <c r="R23" s="77">
        <v>88</v>
      </c>
      <c r="S23" s="77">
        <v>104</v>
      </c>
      <c r="T23" s="77">
        <v>122</v>
      </c>
      <c r="U23" s="77">
        <v>133.5</v>
      </c>
      <c r="V23" s="77">
        <v>138</v>
      </c>
      <c r="W23" s="77">
        <v>127.5</v>
      </c>
      <c r="X23" s="77">
        <v>118.5</v>
      </c>
      <c r="Y23" s="77">
        <v>107.5</v>
      </c>
      <c r="Z23" s="77"/>
      <c r="AA23" s="79">
        <f t="shared" si="2"/>
        <v>2253.5</v>
      </c>
    </row>
    <row r="24" spans="1:27" ht="24.95" customHeight="1" x14ac:dyDescent="0.2">
      <c r="A24" s="85" t="s">
        <v>19</v>
      </c>
      <c r="B24" s="77">
        <v>293</v>
      </c>
      <c r="C24" s="77">
        <v>280.99999999999994</v>
      </c>
      <c r="D24" s="77">
        <v>270.00000000000006</v>
      </c>
      <c r="E24" s="77">
        <v>268.00000000000006</v>
      </c>
      <c r="F24" s="77">
        <v>276.00000000000006</v>
      </c>
      <c r="G24" s="77">
        <v>294</v>
      </c>
      <c r="H24" s="77">
        <v>345.00000000000006</v>
      </c>
      <c r="I24" s="77">
        <v>400</v>
      </c>
      <c r="J24" s="77">
        <v>442.99999999999994</v>
      </c>
      <c r="K24" s="77">
        <v>464.99999999999994</v>
      </c>
      <c r="L24" s="77">
        <v>469.99999999999994</v>
      </c>
      <c r="M24" s="77">
        <v>480.99999999999994</v>
      </c>
      <c r="N24" s="77">
        <v>477.00000000000006</v>
      </c>
      <c r="O24" s="77">
        <v>460.00000000000006</v>
      </c>
      <c r="P24" s="77">
        <v>437.00000000000006</v>
      </c>
      <c r="Q24" s="77">
        <v>422.00000000000006</v>
      </c>
      <c r="R24" s="77">
        <v>428.99999999999994</v>
      </c>
      <c r="S24" s="77">
        <v>440.00000000000006</v>
      </c>
      <c r="T24" s="77">
        <v>447</v>
      </c>
      <c r="U24" s="77">
        <v>451</v>
      </c>
      <c r="V24" s="77">
        <v>442</v>
      </c>
      <c r="W24" s="77">
        <v>400</v>
      </c>
      <c r="X24" s="77">
        <v>360.00000000000006</v>
      </c>
      <c r="Y24" s="77">
        <v>320.00000000000006</v>
      </c>
      <c r="Z24" s="77"/>
      <c r="AA24" s="79">
        <f t="shared" si="2"/>
        <v>9371</v>
      </c>
    </row>
    <row r="25" spans="1:27" ht="30" customHeight="1" thickBot="1" x14ac:dyDescent="0.25">
      <c r="A25" s="86" t="s">
        <v>20</v>
      </c>
      <c r="B25" s="87">
        <f t="shared" ref="B25:AA25" si="3">SUM(B19:B24)</f>
        <v>3855.1880000000001</v>
      </c>
      <c r="C25" s="88">
        <f t="shared" si="3"/>
        <v>3810.991</v>
      </c>
      <c r="D25" s="88">
        <f t="shared" si="3"/>
        <v>3700.9030000000002</v>
      </c>
      <c r="E25" s="88">
        <f t="shared" si="3"/>
        <v>3720.384</v>
      </c>
      <c r="F25" s="88">
        <f t="shared" si="3"/>
        <v>3830.2349999999997</v>
      </c>
      <c r="G25" s="88">
        <f t="shared" si="3"/>
        <v>4129.7139999999999</v>
      </c>
      <c r="H25" s="88">
        <f t="shared" si="3"/>
        <v>4663.5509999999995</v>
      </c>
      <c r="I25" s="88">
        <f t="shared" si="3"/>
        <v>5154.887999999999</v>
      </c>
      <c r="J25" s="88">
        <f t="shared" si="3"/>
        <v>5439.8119999999999</v>
      </c>
      <c r="K25" s="88">
        <f t="shared" si="3"/>
        <v>5847.1080000000002</v>
      </c>
      <c r="L25" s="88">
        <f t="shared" si="3"/>
        <v>6092.8649999999998</v>
      </c>
      <c r="M25" s="88">
        <f t="shared" si="3"/>
        <v>6233.1820000000007</v>
      </c>
      <c r="N25" s="88">
        <f t="shared" si="3"/>
        <v>6428.3710000000001</v>
      </c>
      <c r="O25" s="88">
        <f t="shared" si="3"/>
        <v>6255.1959999999999</v>
      </c>
      <c r="P25" s="88">
        <f t="shared" si="3"/>
        <v>5946.1319999999996</v>
      </c>
      <c r="Q25" s="88">
        <f t="shared" si="3"/>
        <v>5832.0039999999999</v>
      </c>
      <c r="R25" s="88">
        <f t="shared" si="3"/>
        <v>5653.1139999999996</v>
      </c>
      <c r="S25" s="88">
        <f t="shared" si="3"/>
        <v>5745.3339999999998</v>
      </c>
      <c r="T25" s="88">
        <f t="shared" si="3"/>
        <v>5724.5049999999992</v>
      </c>
      <c r="U25" s="88">
        <f t="shared" si="3"/>
        <v>5968.2479999999996</v>
      </c>
      <c r="V25" s="88">
        <f t="shared" si="3"/>
        <v>6054.4740000000002</v>
      </c>
      <c r="W25" s="88">
        <f t="shared" si="3"/>
        <v>5594.3819999999996</v>
      </c>
      <c r="X25" s="88">
        <f t="shared" si="3"/>
        <v>5156.8829999999998</v>
      </c>
      <c r="Y25" s="88">
        <f t="shared" si="3"/>
        <v>4735.9789999999994</v>
      </c>
      <c r="Z25" s="89">
        <f t="shared" si="3"/>
        <v>0</v>
      </c>
      <c r="AA25" s="90">
        <f t="shared" si="3"/>
        <v>125573.44300000001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553</v>
      </c>
      <c r="C28" s="72">
        <v>538.5</v>
      </c>
      <c r="D28" s="72">
        <v>525</v>
      </c>
      <c r="E28" s="72">
        <v>523.5</v>
      </c>
      <c r="F28" s="72">
        <v>534</v>
      </c>
      <c r="G28" s="72">
        <v>557.25</v>
      </c>
      <c r="H28" s="72">
        <v>654.54999999999995</v>
      </c>
      <c r="I28" s="72">
        <v>709.53</v>
      </c>
      <c r="J28" s="72">
        <v>744.1</v>
      </c>
      <c r="K28" s="72">
        <v>755.58</v>
      </c>
      <c r="L28" s="72">
        <v>735.52</v>
      </c>
      <c r="M28" s="72">
        <v>746.55</v>
      </c>
      <c r="N28" s="72">
        <v>744.28</v>
      </c>
      <c r="O28" s="72">
        <v>725.46</v>
      </c>
      <c r="P28" s="72">
        <v>699.4</v>
      </c>
      <c r="Q28" s="72">
        <v>685.12</v>
      </c>
      <c r="R28" s="72">
        <v>701.5</v>
      </c>
      <c r="S28" s="72">
        <v>754.75</v>
      </c>
      <c r="T28" s="72">
        <v>778.44</v>
      </c>
      <c r="U28" s="72">
        <v>792.65</v>
      </c>
      <c r="V28" s="72">
        <v>786</v>
      </c>
      <c r="W28" s="72">
        <v>733.5</v>
      </c>
      <c r="X28" s="72">
        <v>644.5</v>
      </c>
      <c r="Y28" s="72">
        <v>593.5</v>
      </c>
      <c r="Z28" s="73"/>
      <c r="AA28" s="74">
        <f>SUM(B28:Z28)</f>
        <v>16216.18</v>
      </c>
    </row>
    <row r="29" spans="1:27" ht="24.95" customHeight="1" x14ac:dyDescent="0.2">
      <c r="A29" s="75" t="s">
        <v>23</v>
      </c>
      <c r="B29" s="76">
        <v>3637.1880000000001</v>
      </c>
      <c r="C29" s="77">
        <v>3549.491</v>
      </c>
      <c r="D29" s="77">
        <v>3396.9029999999998</v>
      </c>
      <c r="E29" s="77">
        <v>3422.884</v>
      </c>
      <c r="F29" s="77">
        <v>3496.2350000000001</v>
      </c>
      <c r="G29" s="77">
        <v>3797.4639999999999</v>
      </c>
      <c r="H29" s="77">
        <v>4268.0010000000002</v>
      </c>
      <c r="I29" s="77">
        <v>4721.3580000000002</v>
      </c>
      <c r="J29" s="77">
        <v>5113.7120000000004</v>
      </c>
      <c r="K29" s="77">
        <v>5692.8680000000004</v>
      </c>
      <c r="L29" s="77">
        <v>5929.9049999999997</v>
      </c>
      <c r="M29" s="77">
        <v>5953.6319999999996</v>
      </c>
      <c r="N29" s="77">
        <v>6184.3</v>
      </c>
      <c r="O29" s="77">
        <v>6078.7359999999999</v>
      </c>
      <c r="P29" s="77">
        <v>5736.8050000000003</v>
      </c>
      <c r="Q29" s="77">
        <v>5757.884</v>
      </c>
      <c r="R29" s="77">
        <v>5273.6139999999996</v>
      </c>
      <c r="S29" s="77">
        <v>5355.5839999999998</v>
      </c>
      <c r="T29" s="77">
        <v>5278.0649999999996</v>
      </c>
      <c r="U29" s="77">
        <v>5498.598</v>
      </c>
      <c r="V29" s="77">
        <v>5615.4740000000002</v>
      </c>
      <c r="W29" s="77">
        <v>5186.8819999999996</v>
      </c>
      <c r="X29" s="77">
        <v>4860.3829999999998</v>
      </c>
      <c r="Y29" s="77">
        <v>4539.4790000000003</v>
      </c>
      <c r="Z29" s="78"/>
      <c r="AA29" s="79">
        <f>SUM(B29:Z29)</f>
        <v>118345.44500000002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4190.1880000000001</v>
      </c>
      <c r="C31" s="62">
        <f t="shared" si="4"/>
        <v>4087.991</v>
      </c>
      <c r="D31" s="62">
        <f t="shared" si="4"/>
        <v>3921.9029999999998</v>
      </c>
      <c r="E31" s="62">
        <f t="shared" si="4"/>
        <v>3946.384</v>
      </c>
      <c r="F31" s="62">
        <f t="shared" si="4"/>
        <v>4030.2350000000001</v>
      </c>
      <c r="G31" s="62">
        <f t="shared" si="4"/>
        <v>4354.7139999999999</v>
      </c>
      <c r="H31" s="62">
        <f t="shared" si="4"/>
        <v>4922.5510000000004</v>
      </c>
      <c r="I31" s="62">
        <f t="shared" si="4"/>
        <v>5430.8879999999999</v>
      </c>
      <c r="J31" s="62">
        <f t="shared" si="4"/>
        <v>5857.8120000000008</v>
      </c>
      <c r="K31" s="62">
        <f t="shared" si="4"/>
        <v>6448.4480000000003</v>
      </c>
      <c r="L31" s="62">
        <f t="shared" si="4"/>
        <v>6665.4249999999993</v>
      </c>
      <c r="M31" s="62">
        <f t="shared" si="4"/>
        <v>6700.1819999999998</v>
      </c>
      <c r="N31" s="62">
        <f t="shared" si="4"/>
        <v>6928.58</v>
      </c>
      <c r="O31" s="62">
        <f t="shared" si="4"/>
        <v>6804.1959999999999</v>
      </c>
      <c r="P31" s="62">
        <f t="shared" si="4"/>
        <v>6436.2049999999999</v>
      </c>
      <c r="Q31" s="62">
        <f t="shared" si="4"/>
        <v>6443.0039999999999</v>
      </c>
      <c r="R31" s="62">
        <f t="shared" si="4"/>
        <v>5975.1139999999996</v>
      </c>
      <c r="S31" s="62">
        <f t="shared" si="4"/>
        <v>6110.3339999999998</v>
      </c>
      <c r="T31" s="62">
        <f t="shared" si="4"/>
        <v>6056.5049999999992</v>
      </c>
      <c r="U31" s="62">
        <f t="shared" si="4"/>
        <v>6291.2479999999996</v>
      </c>
      <c r="V31" s="62">
        <f t="shared" si="4"/>
        <v>6401.4740000000002</v>
      </c>
      <c r="W31" s="62">
        <f t="shared" si="4"/>
        <v>5920.3819999999996</v>
      </c>
      <c r="X31" s="62">
        <f t="shared" si="4"/>
        <v>5504.8829999999998</v>
      </c>
      <c r="Y31" s="62">
        <f t="shared" si="4"/>
        <v>5132.9790000000003</v>
      </c>
      <c r="Z31" s="63">
        <f t="shared" si="4"/>
        <v>0</v>
      </c>
      <c r="AA31" s="64">
        <f t="shared" si="4"/>
        <v>134561.62500000003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198</v>
      </c>
      <c r="C34" s="95">
        <v>117</v>
      </c>
      <c r="D34" s="95">
        <v>121</v>
      </c>
      <c r="E34" s="95">
        <v>116</v>
      </c>
      <c r="F34" s="95">
        <v>100</v>
      </c>
      <c r="G34" s="95">
        <v>125</v>
      </c>
      <c r="H34" s="95">
        <v>136</v>
      </c>
      <c r="I34" s="95">
        <v>131</v>
      </c>
      <c r="J34" s="95">
        <v>182</v>
      </c>
      <c r="K34" s="95">
        <v>248</v>
      </c>
      <c r="L34" s="95">
        <v>249</v>
      </c>
      <c r="M34" s="95">
        <v>257</v>
      </c>
      <c r="N34" s="95">
        <v>258</v>
      </c>
      <c r="O34" s="95">
        <v>243</v>
      </c>
      <c r="P34" s="95">
        <v>235.07300000000001</v>
      </c>
      <c r="Q34" s="95">
        <v>259</v>
      </c>
      <c r="R34" s="95">
        <v>250</v>
      </c>
      <c r="S34" s="95">
        <v>239</v>
      </c>
      <c r="T34" s="95">
        <v>163</v>
      </c>
      <c r="U34" s="95">
        <v>165</v>
      </c>
      <c r="V34" s="95">
        <v>172</v>
      </c>
      <c r="W34" s="95">
        <v>152</v>
      </c>
      <c r="X34" s="95">
        <v>164</v>
      </c>
      <c r="Y34" s="95">
        <v>216</v>
      </c>
      <c r="Z34" s="96"/>
      <c r="AA34" s="74">
        <f t="shared" ref="AA34:AA39" si="5">SUM(B34:Z34)</f>
        <v>4496.0730000000003</v>
      </c>
    </row>
    <row r="35" spans="1:27" ht="24.95" customHeight="1" x14ac:dyDescent="0.2">
      <c r="A35" s="97" t="s">
        <v>41</v>
      </c>
      <c r="B35" s="98">
        <v>137</v>
      </c>
      <c r="C35" s="99">
        <v>160</v>
      </c>
      <c r="D35" s="99">
        <v>100</v>
      </c>
      <c r="E35" s="99">
        <v>110</v>
      </c>
      <c r="F35" s="99">
        <v>100</v>
      </c>
      <c r="G35" s="99">
        <v>100</v>
      </c>
      <c r="H35" s="99">
        <v>123</v>
      </c>
      <c r="I35" s="99">
        <v>125</v>
      </c>
      <c r="J35" s="99">
        <v>111</v>
      </c>
      <c r="K35" s="99">
        <v>220</v>
      </c>
      <c r="L35" s="99">
        <v>225</v>
      </c>
      <c r="M35" s="99">
        <v>210</v>
      </c>
      <c r="N35" s="99">
        <v>209</v>
      </c>
      <c r="O35" s="99">
        <v>224</v>
      </c>
      <c r="P35" s="99">
        <v>225</v>
      </c>
      <c r="Q35" s="99">
        <v>140</v>
      </c>
      <c r="R35" s="99">
        <v>72</v>
      </c>
      <c r="S35" s="99">
        <v>126</v>
      </c>
      <c r="T35" s="99">
        <v>169</v>
      </c>
      <c r="U35" s="99">
        <v>158</v>
      </c>
      <c r="V35" s="99">
        <v>175</v>
      </c>
      <c r="W35" s="99">
        <v>174</v>
      </c>
      <c r="X35" s="99">
        <v>184</v>
      </c>
      <c r="Y35" s="99">
        <v>181</v>
      </c>
      <c r="Z35" s="100"/>
      <c r="AA35" s="79">
        <f t="shared" si="5"/>
        <v>3758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269.8</v>
      </c>
      <c r="T36" s="99">
        <v>262.10000000000002</v>
      </c>
      <c r="U36" s="99"/>
      <c r="V36" s="99">
        <v>4.5</v>
      </c>
      <c r="W36" s="99">
        <v>153.5</v>
      </c>
      <c r="X36" s="99">
        <v>35.1</v>
      </c>
      <c r="Y36" s="99"/>
      <c r="Z36" s="100"/>
      <c r="AA36" s="79">
        <f t="shared" si="5"/>
        <v>725.00000000000011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20</v>
      </c>
      <c r="J37" s="99">
        <v>125</v>
      </c>
      <c r="K37" s="99">
        <v>133.34</v>
      </c>
      <c r="L37" s="99">
        <v>98.56</v>
      </c>
      <c r="M37" s="99"/>
      <c r="N37" s="99">
        <v>33.209000000000003</v>
      </c>
      <c r="O37" s="99">
        <v>82</v>
      </c>
      <c r="P37" s="99">
        <v>30</v>
      </c>
      <c r="Q37" s="99">
        <v>212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734.10900000000004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335</v>
      </c>
      <c r="C39" s="88">
        <f t="shared" si="6"/>
        <v>277</v>
      </c>
      <c r="D39" s="88">
        <f t="shared" si="6"/>
        <v>221</v>
      </c>
      <c r="E39" s="88">
        <f t="shared" si="6"/>
        <v>226</v>
      </c>
      <c r="F39" s="88">
        <f t="shared" si="6"/>
        <v>200</v>
      </c>
      <c r="G39" s="88">
        <f t="shared" si="6"/>
        <v>225</v>
      </c>
      <c r="H39" s="88">
        <f t="shared" si="6"/>
        <v>259</v>
      </c>
      <c r="I39" s="88">
        <f t="shared" si="6"/>
        <v>276</v>
      </c>
      <c r="J39" s="88">
        <f t="shared" si="6"/>
        <v>418</v>
      </c>
      <c r="K39" s="88">
        <f t="shared" si="6"/>
        <v>601.34</v>
      </c>
      <c r="L39" s="88">
        <f t="shared" si="6"/>
        <v>572.55999999999995</v>
      </c>
      <c r="M39" s="88">
        <f t="shared" si="6"/>
        <v>467</v>
      </c>
      <c r="N39" s="88">
        <f t="shared" si="6"/>
        <v>500.209</v>
      </c>
      <c r="O39" s="88">
        <f t="shared" si="6"/>
        <v>549</v>
      </c>
      <c r="P39" s="88">
        <f t="shared" si="6"/>
        <v>490.07299999999998</v>
      </c>
      <c r="Q39" s="88">
        <f t="shared" si="6"/>
        <v>611</v>
      </c>
      <c r="R39" s="88">
        <f t="shared" si="6"/>
        <v>322</v>
      </c>
      <c r="S39" s="88">
        <f t="shared" si="6"/>
        <v>634.79999999999995</v>
      </c>
      <c r="T39" s="88">
        <f t="shared" si="6"/>
        <v>594.1</v>
      </c>
      <c r="U39" s="88">
        <f t="shared" si="6"/>
        <v>323</v>
      </c>
      <c r="V39" s="88">
        <f t="shared" si="6"/>
        <v>351.5</v>
      </c>
      <c r="W39" s="88">
        <f t="shared" si="6"/>
        <v>479.5</v>
      </c>
      <c r="X39" s="88">
        <f t="shared" si="6"/>
        <v>383.1</v>
      </c>
      <c r="Y39" s="88">
        <f t="shared" si="6"/>
        <v>397</v>
      </c>
      <c r="Z39" s="89">
        <f t="shared" si="6"/>
        <v>0</v>
      </c>
      <c r="AA39" s="90">
        <f t="shared" si="5"/>
        <v>9713.1820000000025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269.8</v>
      </c>
      <c r="T44" s="99">
        <v>262.10000000000002</v>
      </c>
      <c r="U44" s="99"/>
      <c r="V44" s="99">
        <v>4.5</v>
      </c>
      <c r="W44" s="99">
        <v>153.5</v>
      </c>
      <c r="X44" s="99">
        <v>35.1</v>
      </c>
      <c r="Y44" s="99"/>
      <c r="Z44" s="100"/>
      <c r="AA44" s="79">
        <f t="shared" si="7"/>
        <v>725.00000000000011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44</v>
      </c>
      <c r="C47" s="99">
        <v>29</v>
      </c>
      <c r="D47" s="99">
        <v>17</v>
      </c>
      <c r="E47" s="99">
        <v>12</v>
      </c>
      <c r="F47" s="99">
        <v>17</v>
      </c>
      <c r="G47" s="99">
        <v>27</v>
      </c>
      <c r="H47" s="99">
        <v>60</v>
      </c>
      <c r="I47" s="99">
        <v>90</v>
      </c>
      <c r="J47" s="99">
        <v>115</v>
      </c>
      <c r="K47" s="99">
        <v>126</v>
      </c>
      <c r="L47" s="99">
        <v>125</v>
      </c>
      <c r="M47" s="99">
        <v>133</v>
      </c>
      <c r="N47" s="99">
        <v>128</v>
      </c>
      <c r="O47" s="99">
        <v>114</v>
      </c>
      <c r="P47" s="99">
        <v>97</v>
      </c>
      <c r="Q47" s="99">
        <v>92</v>
      </c>
      <c r="R47" s="99">
        <v>110</v>
      </c>
      <c r="S47" s="99">
        <v>139</v>
      </c>
      <c r="T47" s="99">
        <v>150</v>
      </c>
      <c r="U47" s="99">
        <v>150</v>
      </c>
      <c r="V47" s="99">
        <v>150</v>
      </c>
      <c r="W47" s="99">
        <v>148</v>
      </c>
      <c r="X47" s="99">
        <v>116</v>
      </c>
      <c r="Y47" s="99">
        <v>83</v>
      </c>
      <c r="Z47" s="100"/>
      <c r="AA47" s="79">
        <f t="shared" si="7"/>
        <v>2272</v>
      </c>
    </row>
    <row r="48" spans="1:27" ht="30" customHeight="1" thickBot="1" x14ac:dyDescent="0.25">
      <c r="A48" s="86" t="s">
        <v>48</v>
      </c>
      <c r="B48" s="87">
        <f>SUM(B42:B47)</f>
        <v>44</v>
      </c>
      <c r="C48" s="88">
        <f t="shared" ref="C48:Z48" si="8">SUM(C42:C47)</f>
        <v>29</v>
      </c>
      <c r="D48" s="88">
        <f t="shared" si="8"/>
        <v>17</v>
      </c>
      <c r="E48" s="88">
        <f t="shared" si="8"/>
        <v>12</v>
      </c>
      <c r="F48" s="88">
        <f t="shared" si="8"/>
        <v>17</v>
      </c>
      <c r="G48" s="88">
        <f t="shared" si="8"/>
        <v>27</v>
      </c>
      <c r="H48" s="88">
        <f t="shared" si="8"/>
        <v>60</v>
      </c>
      <c r="I48" s="88">
        <f t="shared" si="8"/>
        <v>90</v>
      </c>
      <c r="J48" s="88">
        <f t="shared" si="8"/>
        <v>115</v>
      </c>
      <c r="K48" s="88">
        <f t="shared" si="8"/>
        <v>126</v>
      </c>
      <c r="L48" s="88">
        <f t="shared" si="8"/>
        <v>125</v>
      </c>
      <c r="M48" s="88">
        <f t="shared" si="8"/>
        <v>133</v>
      </c>
      <c r="N48" s="88">
        <f t="shared" si="8"/>
        <v>128</v>
      </c>
      <c r="O48" s="88">
        <f t="shared" si="8"/>
        <v>114</v>
      </c>
      <c r="P48" s="88">
        <f t="shared" si="8"/>
        <v>97</v>
      </c>
      <c r="Q48" s="88">
        <f t="shared" si="8"/>
        <v>92</v>
      </c>
      <c r="R48" s="88">
        <f t="shared" si="8"/>
        <v>110</v>
      </c>
      <c r="S48" s="88">
        <f t="shared" si="8"/>
        <v>408.8</v>
      </c>
      <c r="T48" s="88">
        <f t="shared" si="8"/>
        <v>412.1</v>
      </c>
      <c r="U48" s="88">
        <f t="shared" si="8"/>
        <v>150</v>
      </c>
      <c r="V48" s="88">
        <f t="shared" si="8"/>
        <v>154.5</v>
      </c>
      <c r="W48" s="88">
        <f t="shared" si="8"/>
        <v>301.5</v>
      </c>
      <c r="X48" s="88">
        <f t="shared" si="8"/>
        <v>151.1</v>
      </c>
      <c r="Y48" s="88">
        <f t="shared" si="8"/>
        <v>83</v>
      </c>
      <c r="Z48" s="89">
        <f t="shared" si="8"/>
        <v>0</v>
      </c>
      <c r="AA48" s="90">
        <f t="shared" si="7"/>
        <v>2997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4190.1880000000001</v>
      </c>
      <c r="C51" s="88">
        <f t="shared" si="10"/>
        <v>4087.991</v>
      </c>
      <c r="D51" s="88">
        <f t="shared" si="10"/>
        <v>3921.9030000000002</v>
      </c>
      <c r="E51" s="88">
        <f t="shared" si="10"/>
        <v>3946.384</v>
      </c>
      <c r="F51" s="88">
        <f t="shared" si="10"/>
        <v>4030.2349999999997</v>
      </c>
      <c r="G51" s="88">
        <f t="shared" si="10"/>
        <v>4354.7139999999999</v>
      </c>
      <c r="H51" s="88">
        <f t="shared" si="10"/>
        <v>4922.5509999999995</v>
      </c>
      <c r="I51" s="88">
        <f t="shared" si="10"/>
        <v>5430.887999999999</v>
      </c>
      <c r="J51" s="88">
        <f t="shared" si="10"/>
        <v>5857.8119999999999</v>
      </c>
      <c r="K51" s="88">
        <f t="shared" si="10"/>
        <v>6448.4480000000003</v>
      </c>
      <c r="L51" s="88">
        <f t="shared" si="10"/>
        <v>6665.4249999999993</v>
      </c>
      <c r="M51" s="88">
        <f t="shared" si="10"/>
        <v>6700.1820000000007</v>
      </c>
      <c r="N51" s="88">
        <f t="shared" si="10"/>
        <v>6928.58</v>
      </c>
      <c r="O51" s="88">
        <f t="shared" si="10"/>
        <v>6804.1959999999999</v>
      </c>
      <c r="P51" s="88">
        <f t="shared" si="10"/>
        <v>6436.2049999999999</v>
      </c>
      <c r="Q51" s="88">
        <f t="shared" si="10"/>
        <v>6443.0039999999999</v>
      </c>
      <c r="R51" s="88">
        <f t="shared" si="10"/>
        <v>5975.1139999999996</v>
      </c>
      <c r="S51" s="88">
        <f t="shared" si="10"/>
        <v>6380.134</v>
      </c>
      <c r="T51" s="88">
        <f t="shared" si="10"/>
        <v>6318.6049999999996</v>
      </c>
      <c r="U51" s="88">
        <f t="shared" si="10"/>
        <v>6291.2479999999996</v>
      </c>
      <c r="V51" s="88">
        <f t="shared" si="10"/>
        <v>6405.9740000000002</v>
      </c>
      <c r="W51" s="88">
        <f t="shared" si="10"/>
        <v>6073.8819999999996</v>
      </c>
      <c r="X51" s="88">
        <f t="shared" si="10"/>
        <v>5539.9830000000002</v>
      </c>
      <c r="Y51" s="88">
        <f t="shared" si="10"/>
        <v>5132.9789999999994</v>
      </c>
      <c r="Z51" s="89">
        <f t="shared" si="10"/>
        <v>0</v>
      </c>
      <c r="AA51" s="104">
        <f>SUM(B51:Z51)</f>
        <v>135286.625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-715</v>
      </c>
      <c r="J4" s="18">
        <v>-604.9</v>
      </c>
      <c r="K4" s="18">
        <v>-665.2</v>
      </c>
      <c r="L4" s="18">
        <v>-715</v>
      </c>
      <c r="M4" s="18">
        <v>-715</v>
      </c>
      <c r="N4" s="18">
        <v>-715</v>
      </c>
      <c r="O4" s="18">
        <v>-703.8</v>
      </c>
      <c r="P4" s="18">
        <v>-715</v>
      </c>
      <c r="Q4" s="18">
        <v>-392.9</v>
      </c>
      <c r="R4" s="18">
        <v>-287.5</v>
      </c>
      <c r="S4" s="18">
        <v>269.8</v>
      </c>
      <c r="T4" s="18">
        <v>262.10000000000002</v>
      </c>
      <c r="U4" s="18">
        <v>-1.2</v>
      </c>
      <c r="V4" s="18">
        <v>4.5</v>
      </c>
      <c r="W4" s="18">
        <v>153.5</v>
      </c>
      <c r="X4" s="18">
        <v>35.1</v>
      </c>
      <c r="Y4" s="18">
        <v>-715</v>
      </c>
      <c r="Z4" s="19"/>
      <c r="AA4" s="111">
        <f>SUM(B4:Z4)</f>
        <v>-11225.499999999998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95.08</v>
      </c>
      <c r="C7" s="117">
        <v>69.349999999999994</v>
      </c>
      <c r="D7" s="117">
        <v>89.39</v>
      </c>
      <c r="E7" s="117">
        <v>89.39</v>
      </c>
      <c r="F7" s="117">
        <v>90.05</v>
      </c>
      <c r="G7" s="117">
        <v>63.05</v>
      </c>
      <c r="H7" s="117">
        <v>96.69</v>
      </c>
      <c r="I7" s="117">
        <v>72.91</v>
      </c>
      <c r="J7" s="117">
        <v>49.85</v>
      </c>
      <c r="K7" s="117">
        <v>46.73</v>
      </c>
      <c r="L7" s="117">
        <v>43.46</v>
      </c>
      <c r="M7" s="117">
        <v>95.16</v>
      </c>
      <c r="N7" s="117">
        <v>57</v>
      </c>
      <c r="O7" s="117">
        <v>45</v>
      </c>
      <c r="P7" s="117">
        <v>61.72</v>
      </c>
      <c r="Q7" s="117">
        <v>34.369999999999997</v>
      </c>
      <c r="R7" s="117">
        <v>85</v>
      </c>
      <c r="S7" s="117">
        <v>110.08</v>
      </c>
      <c r="T7" s="117">
        <v>137</v>
      </c>
      <c r="U7" s="117">
        <v>146.94999999999999</v>
      </c>
      <c r="V7" s="117">
        <v>174.99</v>
      </c>
      <c r="W7" s="117">
        <v>148.53</v>
      </c>
      <c r="X7" s="117">
        <v>149.28</v>
      </c>
      <c r="Y7" s="117">
        <v>103.2</v>
      </c>
      <c r="Z7" s="118"/>
      <c r="AA7" s="119">
        <f>IF(SUM(B7:Z7)&lt;&gt;0,AVERAGEIF(B7:Z7,"&lt;&gt;"""),"")</f>
        <v>89.75958333333331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604.9</v>
      </c>
      <c r="K13" s="129">
        <v>665.2</v>
      </c>
      <c r="L13" s="129">
        <v>715</v>
      </c>
      <c r="M13" s="129">
        <v>715</v>
      </c>
      <c r="N13" s="129">
        <v>715</v>
      </c>
      <c r="O13" s="129">
        <v>703.8</v>
      </c>
      <c r="P13" s="129">
        <v>715</v>
      </c>
      <c r="Q13" s="129">
        <v>392.9</v>
      </c>
      <c r="R13" s="129">
        <v>287.5</v>
      </c>
      <c r="S13" s="129"/>
      <c r="T13" s="129"/>
      <c r="U13" s="129">
        <v>1.2</v>
      </c>
      <c r="V13" s="129"/>
      <c r="W13" s="129"/>
      <c r="X13" s="129"/>
      <c r="Y13" s="130">
        <v>715</v>
      </c>
      <c r="Z13" s="131"/>
      <c r="AA13" s="132">
        <f t="shared" si="0"/>
        <v>11950.499999999998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604.9</v>
      </c>
      <c r="K16" s="135">
        <f t="shared" si="1"/>
        <v>665.2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703.8</v>
      </c>
      <c r="P16" s="135">
        <f t="shared" si="1"/>
        <v>715</v>
      </c>
      <c r="Q16" s="135">
        <f t="shared" si="1"/>
        <v>392.9</v>
      </c>
      <c r="R16" s="135">
        <f t="shared" si="1"/>
        <v>287.5</v>
      </c>
      <c r="S16" s="135">
        <f t="shared" si="1"/>
        <v>0</v>
      </c>
      <c r="T16" s="135">
        <f t="shared" si="1"/>
        <v>0</v>
      </c>
      <c r="U16" s="135">
        <f t="shared" si="1"/>
        <v>1.2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715</v>
      </c>
      <c r="Z16" s="136" t="str">
        <f t="shared" si="1"/>
        <v/>
      </c>
      <c r="AA16" s="90">
        <f t="shared" si="0"/>
        <v>11950.499999999998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269.8</v>
      </c>
      <c r="T21" s="129">
        <v>262.10000000000002</v>
      </c>
      <c r="U21" s="129"/>
      <c r="V21" s="129">
        <v>4.5</v>
      </c>
      <c r="W21" s="129">
        <v>153.5</v>
      </c>
      <c r="X21" s="129">
        <v>35.1</v>
      </c>
      <c r="Y21" s="130"/>
      <c r="Z21" s="131"/>
      <c r="AA21" s="132">
        <f t="shared" si="2"/>
        <v>725.00000000000011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269.8</v>
      </c>
      <c r="T24" s="135">
        <f t="shared" si="3"/>
        <v>262.10000000000002</v>
      </c>
      <c r="U24" s="135">
        <f t="shared" si="3"/>
        <v>0</v>
      </c>
      <c r="V24" s="135">
        <f t="shared" si="3"/>
        <v>4.5</v>
      </c>
      <c r="W24" s="135">
        <f t="shared" si="3"/>
        <v>153.5</v>
      </c>
      <c r="X24" s="135">
        <f t="shared" si="3"/>
        <v>35.1</v>
      </c>
      <c r="Y24" s="135">
        <f t="shared" si="3"/>
        <v>0</v>
      </c>
      <c r="Z24" s="136" t="str">
        <f t="shared" si="3"/>
        <v/>
      </c>
      <c r="AA24" s="90">
        <f t="shared" si="2"/>
        <v>725.00000000000011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2023-06-18T11:07:58Z</dcterms:created>
  <dcterms:modified xsi:type="dcterms:W3CDTF">2023-06-18T11:07:59Z</dcterms:modified>
</cp:coreProperties>
</file>