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<sst xmlns="http://schemas.openxmlformats.org/spreadsheetml/2006/main" count="117" uniqueCount="53">
  <si>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17/06/2023 14:04:25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</si>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</sst>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19</c:v>
                </c:pt>
                <c:pt idx="7">
                  <c:v>19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1-494B-8983-584EE7976F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158</c:v>
                </c:pt>
                <c:pt idx="9">
                  <c:v>169</c:v>
                </c:pt>
                <c:pt idx="10">
                  <c:v>169</c:v>
                </c:pt>
                <c:pt idx="11">
                  <c:v>176</c:v>
                </c:pt>
                <c:pt idx="12">
                  <c:v>171</c:v>
                </c:pt>
                <c:pt idx="13">
                  <c:v>158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163</c:v>
                </c:pt>
                <c:pt idx="18">
                  <c:v>183</c:v>
                </c:pt>
                <c:pt idx="19">
                  <c:v>195</c:v>
                </c:pt>
                <c:pt idx="20">
                  <c:v>185</c:v>
                </c:pt>
                <c:pt idx="21">
                  <c:v>152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A1-494B-8983-584EE7976F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2378.681</c:v>
                </c:pt>
                <c:pt idx="1">
                  <c:v>1748.1389999999999</c:v>
                </c:pt>
                <c:pt idx="2">
                  <c:v>1331</c:v>
                </c:pt>
                <c:pt idx="3">
                  <c:v>1109.9000000000001</c:v>
                </c:pt>
                <c:pt idx="4">
                  <c:v>847.28300000000002</c:v>
                </c:pt>
                <c:pt idx="5">
                  <c:v>792.9</c:v>
                </c:pt>
                <c:pt idx="6">
                  <c:v>792.9</c:v>
                </c:pt>
                <c:pt idx="7">
                  <c:v>792.9</c:v>
                </c:pt>
                <c:pt idx="8">
                  <c:v>792.9</c:v>
                </c:pt>
                <c:pt idx="9">
                  <c:v>732.9</c:v>
                </c:pt>
                <c:pt idx="10">
                  <c:v>540.9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347.9</c:v>
                </c:pt>
                <c:pt idx="16">
                  <c:v>387.9</c:v>
                </c:pt>
                <c:pt idx="17">
                  <c:v>709.9</c:v>
                </c:pt>
                <c:pt idx="18">
                  <c:v>1623.586</c:v>
                </c:pt>
                <c:pt idx="19">
                  <c:v>2131.6950000000002</c:v>
                </c:pt>
                <c:pt idx="20">
                  <c:v>2257.009</c:v>
                </c:pt>
                <c:pt idx="21">
                  <c:v>2201.9480000000003</c:v>
                </c:pt>
                <c:pt idx="22">
                  <c:v>1902.9</c:v>
                </c:pt>
                <c:pt idx="23">
                  <c:v>1894.1570000000002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A1-494B-8983-584EE7976F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814.64</c:v>
                </c:pt>
                <c:pt idx="1">
                  <c:v>813</c:v>
                </c:pt>
                <c:pt idx="2">
                  <c:v>955.78700000000003</c:v>
                </c:pt>
                <c:pt idx="3">
                  <c:v>1090.9000000000001</c:v>
                </c:pt>
                <c:pt idx="4">
                  <c:v>1314.5</c:v>
                </c:pt>
                <c:pt idx="5">
                  <c:v>1181.0999999999999</c:v>
                </c:pt>
                <c:pt idx="6">
                  <c:v>848</c:v>
                </c:pt>
                <c:pt idx="7">
                  <c:v>844</c:v>
                </c:pt>
                <c:pt idx="8">
                  <c:v>785</c:v>
                </c:pt>
                <c:pt idx="9">
                  <c:v>837.8</c:v>
                </c:pt>
                <c:pt idx="10">
                  <c:v>1260.3</c:v>
                </c:pt>
                <c:pt idx="11">
                  <c:v>1280.0999999999999</c:v>
                </c:pt>
                <c:pt idx="12">
                  <c:v>893.2</c:v>
                </c:pt>
                <c:pt idx="13">
                  <c:v>589</c:v>
                </c:pt>
                <c:pt idx="14">
                  <c:v>582</c:v>
                </c:pt>
                <c:pt idx="15">
                  <c:v>746.8</c:v>
                </c:pt>
                <c:pt idx="16">
                  <c:v>1118.9000000000001</c:v>
                </c:pt>
                <c:pt idx="17">
                  <c:v>750.5</c:v>
                </c:pt>
                <c:pt idx="18">
                  <c:v>734</c:v>
                </c:pt>
                <c:pt idx="19">
                  <c:v>678</c:v>
                </c:pt>
                <c:pt idx="20">
                  <c:v>713</c:v>
                </c:pt>
                <c:pt idx="21">
                  <c:v>676.72299999999996</c:v>
                </c:pt>
                <c:pt idx="22">
                  <c:v>633</c:v>
                </c:pt>
                <c:pt idx="23">
                  <c:v>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A1-494B-8983-584EE7976F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941.68600000000004</c:v>
                </c:pt>
                <c:pt idx="1">
                  <c:v>941.36300000000006</c:v>
                </c:pt>
                <c:pt idx="2">
                  <c:v>945.29100000000005</c:v>
                </c:pt>
                <c:pt idx="3">
                  <c:v>1007.9389999999999</c:v>
                </c:pt>
                <c:pt idx="4">
                  <c:v>1043.7969999999996</c:v>
                </c:pt>
                <c:pt idx="5">
                  <c:v>1104.1499999999999</c:v>
                </c:pt>
                <c:pt idx="6">
                  <c:v>1442.4189999999999</c:v>
                </c:pt>
                <c:pt idx="7">
                  <c:v>1678.6820000000002</c:v>
                </c:pt>
                <c:pt idx="8">
                  <c:v>2102.0430000000006</c:v>
                </c:pt>
                <c:pt idx="9">
                  <c:v>2994.4380000000006</c:v>
                </c:pt>
                <c:pt idx="10">
                  <c:v>3430.7759999999998</c:v>
                </c:pt>
                <c:pt idx="11">
                  <c:v>3770.9079999999994</c:v>
                </c:pt>
                <c:pt idx="12">
                  <c:v>3992.346</c:v>
                </c:pt>
                <c:pt idx="13">
                  <c:v>4040.5149999999994</c:v>
                </c:pt>
                <c:pt idx="14">
                  <c:v>3954.266000000001</c:v>
                </c:pt>
                <c:pt idx="15">
                  <c:v>3707.8319999999999</c:v>
                </c:pt>
                <c:pt idx="16">
                  <c:v>3251.2690000000002</c:v>
                </c:pt>
                <c:pt idx="17">
                  <c:v>2370.5560000000005</c:v>
                </c:pt>
                <c:pt idx="18">
                  <c:v>1576.1970000000008</c:v>
                </c:pt>
                <c:pt idx="19">
                  <c:v>1217.9059999999999</c:v>
                </c:pt>
                <c:pt idx="20">
                  <c:v>1133.3219999999999</c:v>
                </c:pt>
                <c:pt idx="21">
                  <c:v>1111.2680000000003</c:v>
                </c:pt>
                <c:pt idx="22">
                  <c:v>1091.3559999999998</c:v>
                </c:pt>
                <c:pt idx="23">
                  <c:v>1077.3090000000002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A1-494B-8983-584EE7976F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46</c:v>
                </c:pt>
                <c:pt idx="2">
                  <c:v>39</c:v>
                </c:pt>
                <c:pt idx="3">
                  <c:v>37</c:v>
                </c:pt>
                <c:pt idx="4">
                  <c:v>36</c:v>
                </c:pt>
                <c:pt idx="5">
                  <c:v>40</c:v>
                </c:pt>
                <c:pt idx="6">
                  <c:v>53</c:v>
                </c:pt>
                <c:pt idx="7">
                  <c:v>70</c:v>
                </c:pt>
                <c:pt idx="8">
                  <c:v>82</c:v>
                </c:pt>
                <c:pt idx="9">
                  <c:v>90</c:v>
                </c:pt>
                <c:pt idx="10">
                  <c:v>95</c:v>
                </c:pt>
                <c:pt idx="11">
                  <c:v>98</c:v>
                </c:pt>
                <c:pt idx="12">
                  <c:v>99</c:v>
                </c:pt>
                <c:pt idx="13">
                  <c:v>97</c:v>
                </c:pt>
                <c:pt idx="14">
                  <c:v>94</c:v>
                </c:pt>
                <c:pt idx="15">
                  <c:v>91</c:v>
                </c:pt>
                <c:pt idx="16">
                  <c:v>86</c:v>
                </c:pt>
                <c:pt idx="17">
                  <c:v>75</c:v>
                </c:pt>
                <c:pt idx="18">
                  <c:v>60</c:v>
                </c:pt>
                <c:pt idx="19">
                  <c:v>52</c:v>
                </c:pt>
                <c:pt idx="20">
                  <c:v>54</c:v>
                </c:pt>
                <c:pt idx="21">
                  <c:v>62</c:v>
                </c:pt>
                <c:pt idx="22">
                  <c:v>69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A1-494B-8983-584EE7976F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441</c:v>
                </c:pt>
                <c:pt idx="6">
                  <c:v>702</c:v>
                </c:pt>
                <c:pt idx="7">
                  <c:v>757</c:v>
                </c:pt>
                <c:pt idx="8">
                  <c:v>725</c:v>
                </c:pt>
                <c:pt idx="9">
                  <c:v>393</c:v>
                </c:pt>
                <c:pt idx="10">
                  <c:v>146</c:v>
                </c:pt>
                <c:pt idx="11">
                  <c:v>146</c:v>
                </c:pt>
                <c:pt idx="12">
                  <c:v>146</c:v>
                </c:pt>
                <c:pt idx="13">
                  <c:v>170</c:v>
                </c:pt>
                <c:pt idx="14">
                  <c:v>170</c:v>
                </c:pt>
                <c:pt idx="15">
                  <c:v>170</c:v>
                </c:pt>
                <c:pt idx="16">
                  <c:v>296</c:v>
                </c:pt>
                <c:pt idx="17">
                  <c:v>727</c:v>
                </c:pt>
                <c:pt idx="18">
                  <c:v>1097</c:v>
                </c:pt>
                <c:pt idx="19">
                  <c:v>1249</c:v>
                </c:pt>
                <c:pt idx="20">
                  <c:v>1254</c:v>
                </c:pt>
                <c:pt idx="21">
                  <c:v>1249</c:v>
                </c:pt>
                <c:pt idx="22">
                  <c:v>998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A1-494B-8983-584EE7976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4535.9890000000005</c:v>
                </c:pt>
                <c:pt idx="1">
                  <c:v>3895.5159999999992</c:v>
                </c:pt>
                <c:pt idx="2">
                  <c:v>3618.0539999999996</c:v>
                </c:pt>
                <c:pt idx="3">
                  <c:v>3592.7059999999992</c:v>
                </c:pt>
                <c:pt idx="4">
                  <c:v>3588.6110000000003</c:v>
                </c:pt>
                <c:pt idx="5">
                  <c:v>3711.1030000000005</c:v>
                </c:pt>
                <c:pt idx="6">
                  <c:v>4009.3479999999995</c:v>
                </c:pt>
                <c:pt idx="7">
                  <c:v>4313.6299999999992</c:v>
                </c:pt>
                <c:pt idx="8">
                  <c:v>4952.9209999999994</c:v>
                </c:pt>
                <c:pt idx="9">
                  <c:v>5525.1710000000012</c:v>
                </c:pt>
                <c:pt idx="10">
                  <c:v>5949.9770000000008</c:v>
                </c:pt>
                <c:pt idx="11">
                  <c:v>6126.8850000000011</c:v>
                </c:pt>
                <c:pt idx="12">
                  <c:v>5957.398000000002</c:v>
                </c:pt>
                <c:pt idx="13">
                  <c:v>5710.3960000000006</c:v>
                </c:pt>
                <c:pt idx="14">
                  <c:v>5608.2070000000022</c:v>
                </c:pt>
                <c:pt idx="15">
                  <c:v>5523.581000000001</c:v>
                </c:pt>
                <c:pt idx="16">
                  <c:v>5600.1170000000002</c:v>
                </c:pt>
                <c:pt idx="17">
                  <c:v>5103.9430000000011</c:v>
                </c:pt>
                <c:pt idx="18">
                  <c:v>5581.7830000000013</c:v>
                </c:pt>
                <c:pt idx="19">
                  <c:v>5831.6010000000006</c:v>
                </c:pt>
                <c:pt idx="20">
                  <c:v>5904.3279999999986</c:v>
                </c:pt>
                <c:pt idx="21">
                  <c:v>5760.9389999999994</c:v>
                </c:pt>
                <c:pt idx="22">
                  <c:v>5154.2740000000003</c:v>
                </c:pt>
                <c:pt idx="23">
                  <c:v>4408.45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A1-494B-8983-584EE7976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100.91</c:v>
                </c:pt>
                <c:pt idx="1">
                  <c:v>94.59</c:v>
                </c:pt>
                <c:pt idx="2">
                  <c:v>86.11</c:v>
                </c:pt>
                <c:pt idx="3">
                  <c:v>80.180000000000007</c:v>
                </c:pt>
                <c:pt idx="4">
                  <c:v>90.17</c:v>
                </c:pt>
                <c:pt idx="5">
                  <c:v>48.5</c:v>
                </c:pt>
                <c:pt idx="6">
                  <c:v>85</c:v>
                </c:pt>
                <c:pt idx="7">
                  <c:v>92.06</c:v>
                </c:pt>
                <c:pt idx="8">
                  <c:v>85</c:v>
                </c:pt>
                <c:pt idx="9">
                  <c:v>51.14</c:v>
                </c:pt>
                <c:pt idx="10">
                  <c:v>29.37</c:v>
                </c:pt>
                <c:pt idx="11">
                  <c:v>9.68</c:v>
                </c:pt>
                <c:pt idx="12">
                  <c:v>7.63</c:v>
                </c:pt>
                <c:pt idx="13">
                  <c:v>0.23</c:v>
                </c:pt>
                <c:pt idx="14">
                  <c:v>0.04</c:v>
                </c:pt>
                <c:pt idx="15">
                  <c:v>9.68</c:v>
                </c:pt>
                <c:pt idx="16">
                  <c:v>9.68</c:v>
                </c:pt>
                <c:pt idx="17">
                  <c:v>64.03</c:v>
                </c:pt>
                <c:pt idx="18">
                  <c:v>93.73</c:v>
                </c:pt>
                <c:pt idx="19">
                  <c:v>108.74</c:v>
                </c:pt>
                <c:pt idx="20">
                  <c:v>138.11000000000001</c:v>
                </c:pt>
                <c:pt idx="21">
                  <c:v>119.68</c:v>
                </c:pt>
                <c:pt idx="22">
                  <c:v>30.65</c:v>
                </c:pt>
                <c:pt idx="23">
                  <c:v>98.65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A1-494B-8983-584EE7976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4536.0069999999996</v>
      </c>
      <c r="C4" s="18">
        <v>3895.502</v>
      </c>
      <c r="D4" s="18">
        <v>3618.0780000000004</v>
      </c>
      <c r="E4" s="18">
        <v>3592.7389999999996</v>
      </c>
      <c r="F4" s="18">
        <v>3588.58</v>
      </c>
      <c r="G4" s="18">
        <v>3711.1499999999996</v>
      </c>
      <c r="H4" s="18">
        <v>4009.319</v>
      </c>
      <c r="I4" s="18">
        <v>4313.5820000000012</v>
      </c>
      <c r="J4" s="18">
        <v>4952.9430000000002</v>
      </c>
      <c r="K4" s="18">
        <v>5525.137999999999</v>
      </c>
      <c r="L4" s="18">
        <v>5949.9760000000006</v>
      </c>
      <c r="M4" s="18">
        <v>6126.9079999999994</v>
      </c>
      <c r="N4" s="18">
        <v>5957.4459999999999</v>
      </c>
      <c r="O4" s="18">
        <v>5710.4150000000009</v>
      </c>
      <c r="P4" s="18">
        <v>5608.166000000002</v>
      </c>
      <c r="Q4" s="18">
        <v>5523.5320000000002</v>
      </c>
      <c r="R4" s="18">
        <v>5600.0690000000013</v>
      </c>
      <c r="S4" s="18">
        <v>5103.9560000000019</v>
      </c>
      <c r="T4" s="18">
        <v>5581.7830000000004</v>
      </c>
      <c r="U4" s="18">
        <v>5831.6010000000015</v>
      </c>
      <c r="V4" s="18">
        <v>5904.331000000001</v>
      </c>
      <c r="W4" s="18">
        <v>5760.9390000000012</v>
      </c>
      <c r="X4" s="18">
        <v>5154.2559999999994</v>
      </c>
      <c r="Y4" s="18">
        <v>4408.4660000000013</v>
      </c>
      <c r="Z4" s="19"/>
      <c r="AA4" s="20">
        <f>SUM(B4:Z4)</f>
        <v>119964.88200000001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100.91</v>
      </c>
      <c r="C7" s="28">
        <v>94.59</v>
      </c>
      <c r="D7" s="28">
        <v>86.11</v>
      </c>
      <c r="E7" s="28">
        <v>80.180000000000007</v>
      </c>
      <c r="F7" s="28">
        <v>90.17</v>
      </c>
      <c r="G7" s="28">
        <v>48.5</v>
      </c>
      <c r="H7" s="28">
        <v>85</v>
      </c>
      <c r="I7" s="28">
        <v>92.06</v>
      </c>
      <c r="J7" s="28">
        <v>85</v>
      </c>
      <c r="K7" s="28">
        <v>51.14</v>
      </c>
      <c r="L7" s="28">
        <v>29.37</v>
      </c>
      <c r="M7" s="28">
        <v>9.68</v>
      </c>
      <c r="N7" s="28">
        <v>7.63</v>
      </c>
      <c r="O7" s="28">
        <v>0.23</v>
      </c>
      <c r="P7" s="28">
        <v>0.04</v>
      </c>
      <c r="Q7" s="28">
        <v>9.68</v>
      </c>
      <c r="R7" s="28">
        <v>9.68</v>
      </c>
      <c r="S7" s="28">
        <v>64.03</v>
      </c>
      <c r="T7" s="28">
        <v>93.73</v>
      </c>
      <c r="U7" s="28">
        <v>108.74</v>
      </c>
      <c r="V7" s="28">
        <v>138.11000000000001</v>
      </c>
      <c r="W7" s="28">
        <v>119.68</v>
      </c>
      <c r="X7" s="28">
        <v>30.65</v>
      </c>
      <c r="Y7" s="28">
        <v>98.65</v>
      </c>
      <c r="Z7" s="29"/>
      <c r="AA7" s="30">
        <f>IF(SUM(B7:Z7)&lt;&gt;0,AVERAGEIF(B7:Z7,"&lt;&gt;"""),"")</f>
        <v>63.898333333333341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19</v>
      </c>
      <c r="I10" s="42">
        <v>19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4966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158</v>
      </c>
      <c r="K11" s="47">
        <v>169</v>
      </c>
      <c r="L11" s="47">
        <v>169</v>
      </c>
      <c r="M11" s="47">
        <v>176</v>
      </c>
      <c r="N11" s="47">
        <v>171</v>
      </c>
      <c r="O11" s="47">
        <v>158</v>
      </c>
      <c r="P11" s="47">
        <v>152</v>
      </c>
      <c r="Q11" s="47">
        <v>152</v>
      </c>
      <c r="R11" s="47">
        <v>152</v>
      </c>
      <c r="S11" s="47">
        <v>163</v>
      </c>
      <c r="T11" s="47">
        <v>183</v>
      </c>
      <c r="U11" s="47">
        <v>195</v>
      </c>
      <c r="V11" s="47">
        <v>185</v>
      </c>
      <c r="W11" s="47">
        <v>152</v>
      </c>
      <c r="X11" s="47">
        <v>152</v>
      </c>
      <c r="Y11" s="47">
        <v>152</v>
      </c>
      <c r="Z11" s="48"/>
      <c r="AA11" s="49">
        <f t="shared" si="0"/>
        <v>3855</v>
      </c>
    </row>
    <row r="12" spans="1:27" ht="24.95" customHeight="1" x14ac:dyDescent="0.2">
      <c r="A12" s="50" t="s">
        <v>8</v>
      </c>
      <c r="B12" s="51">
        <v>2378.681</v>
      </c>
      <c r="C12" s="52">
        <v>1748.1389999999999</v>
      </c>
      <c r="D12" s="52">
        <v>1331</v>
      </c>
      <c r="E12" s="52">
        <v>1109.9000000000001</v>
      </c>
      <c r="F12" s="52">
        <v>847.28300000000002</v>
      </c>
      <c r="G12" s="52">
        <v>792.9</v>
      </c>
      <c r="H12" s="52">
        <v>792.9</v>
      </c>
      <c r="I12" s="52">
        <v>792.9</v>
      </c>
      <c r="J12" s="52">
        <v>792.9</v>
      </c>
      <c r="K12" s="52">
        <v>732.9</v>
      </c>
      <c r="L12" s="52">
        <v>540.9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347.9</v>
      </c>
      <c r="R12" s="52">
        <v>387.9</v>
      </c>
      <c r="S12" s="52">
        <v>709.9</v>
      </c>
      <c r="T12" s="52">
        <v>1623.586</v>
      </c>
      <c r="U12" s="52">
        <v>2131.6950000000002</v>
      </c>
      <c r="V12" s="52">
        <v>2257.009</v>
      </c>
      <c r="W12" s="52">
        <v>2201.9480000000003</v>
      </c>
      <c r="X12" s="52">
        <v>1902.9</v>
      </c>
      <c r="Y12" s="52">
        <v>1894.1570000000002</v>
      </c>
      <c r="Z12" s="53"/>
      <c r="AA12" s="54">
        <f t="shared" si="0"/>
        <v>26708.997999999996</v>
      </c>
    </row>
    <row r="13" spans="1:27" ht="24.95" customHeight="1" x14ac:dyDescent="0.2">
      <c r="A13" s="50" t="s">
        <v>9</v>
      </c>
      <c r="B13" s="51">
        <v>195</v>
      </c>
      <c r="C13" s="52">
        <v>195</v>
      </c>
      <c r="D13" s="52">
        <v>195</v>
      </c>
      <c r="E13" s="52">
        <v>195</v>
      </c>
      <c r="F13" s="52">
        <v>195</v>
      </c>
      <c r="G13" s="52">
        <v>441</v>
      </c>
      <c r="H13" s="52">
        <v>702</v>
      </c>
      <c r="I13" s="52">
        <v>757</v>
      </c>
      <c r="J13" s="52">
        <v>725</v>
      </c>
      <c r="K13" s="52">
        <v>393</v>
      </c>
      <c r="L13" s="52">
        <v>146</v>
      </c>
      <c r="M13" s="52">
        <v>146</v>
      </c>
      <c r="N13" s="52">
        <v>146</v>
      </c>
      <c r="O13" s="52">
        <v>170</v>
      </c>
      <c r="P13" s="52">
        <v>170</v>
      </c>
      <c r="Q13" s="52">
        <v>170</v>
      </c>
      <c r="R13" s="52">
        <v>296</v>
      </c>
      <c r="S13" s="52">
        <v>727</v>
      </c>
      <c r="T13" s="52">
        <v>1097</v>
      </c>
      <c r="U13" s="52">
        <v>1249</v>
      </c>
      <c r="V13" s="52">
        <v>1254</v>
      </c>
      <c r="W13" s="52">
        <v>1249</v>
      </c>
      <c r="X13" s="52">
        <v>998</v>
      </c>
      <c r="Y13" s="52">
        <v>150</v>
      </c>
      <c r="Z13" s="53"/>
      <c r="AA13" s="54">
        <f t="shared" si="0"/>
        <v>11961</v>
      </c>
    </row>
    <row r="14" spans="1:27" ht="24.95" customHeight="1" x14ac:dyDescent="0.2">
      <c r="A14" s="55" t="s">
        <v>10</v>
      </c>
      <c r="B14" s="56">
        <v>941.68600000000004</v>
      </c>
      <c r="C14" s="57">
        <v>941.36300000000006</v>
      </c>
      <c r="D14" s="57">
        <v>945.29100000000005</v>
      </c>
      <c r="E14" s="57">
        <v>1007.9389999999999</v>
      </c>
      <c r="F14" s="57">
        <v>1043.7969999999996</v>
      </c>
      <c r="G14" s="57">
        <v>1104.1499999999999</v>
      </c>
      <c r="H14" s="57">
        <v>1442.4189999999999</v>
      </c>
      <c r="I14" s="57">
        <v>1678.6820000000002</v>
      </c>
      <c r="J14" s="57">
        <v>2102.0430000000006</v>
      </c>
      <c r="K14" s="57">
        <v>2994.4380000000006</v>
      </c>
      <c r="L14" s="57">
        <v>3430.7759999999998</v>
      </c>
      <c r="M14" s="57">
        <v>3770.9079999999994</v>
      </c>
      <c r="N14" s="57">
        <v>3992.346</v>
      </c>
      <c r="O14" s="57">
        <v>4040.5149999999994</v>
      </c>
      <c r="P14" s="57">
        <v>3954.266000000001</v>
      </c>
      <c r="Q14" s="57">
        <v>3707.8319999999999</v>
      </c>
      <c r="R14" s="57">
        <v>3251.2690000000002</v>
      </c>
      <c r="S14" s="57">
        <v>2370.5560000000005</v>
      </c>
      <c r="T14" s="57">
        <v>1576.1970000000008</v>
      </c>
      <c r="U14" s="57">
        <v>1217.9059999999999</v>
      </c>
      <c r="V14" s="57">
        <v>1133.3219999999999</v>
      </c>
      <c r="W14" s="57">
        <v>1111.2680000000003</v>
      </c>
      <c r="X14" s="57">
        <v>1091.3559999999998</v>
      </c>
      <c r="Y14" s="57">
        <v>1077.3090000000002</v>
      </c>
      <c r="Z14" s="58"/>
      <c r="AA14" s="59">
        <f t="shared" si="0"/>
        <v>49927.634000000005</v>
      </c>
    </row>
    <row r="15" spans="1:27" ht="24.95" customHeight="1" x14ac:dyDescent="0.2">
      <c r="A15" s="55" t="s">
        <v>11</v>
      </c>
      <c r="B15" s="56">
        <v>54</v>
      </c>
      <c r="C15" s="57">
        <v>46</v>
      </c>
      <c r="D15" s="57">
        <v>39</v>
      </c>
      <c r="E15" s="57">
        <v>37</v>
      </c>
      <c r="F15" s="57">
        <v>36</v>
      </c>
      <c r="G15" s="57">
        <v>40</v>
      </c>
      <c r="H15" s="57">
        <v>53</v>
      </c>
      <c r="I15" s="57">
        <v>70</v>
      </c>
      <c r="J15" s="57">
        <v>82</v>
      </c>
      <c r="K15" s="57">
        <v>90</v>
      </c>
      <c r="L15" s="57">
        <v>95</v>
      </c>
      <c r="M15" s="57">
        <v>98</v>
      </c>
      <c r="N15" s="57">
        <v>99</v>
      </c>
      <c r="O15" s="57">
        <v>97</v>
      </c>
      <c r="P15" s="57">
        <v>94</v>
      </c>
      <c r="Q15" s="57">
        <v>91</v>
      </c>
      <c r="R15" s="57">
        <v>86</v>
      </c>
      <c r="S15" s="57">
        <v>75</v>
      </c>
      <c r="T15" s="57">
        <v>60</v>
      </c>
      <c r="U15" s="57">
        <v>52</v>
      </c>
      <c r="V15" s="57">
        <v>54</v>
      </c>
      <c r="W15" s="57">
        <v>62</v>
      </c>
      <c r="X15" s="57">
        <v>69</v>
      </c>
      <c r="Y15" s="57">
        <v>75</v>
      </c>
      <c r="Z15" s="58"/>
      <c r="AA15" s="59">
        <f t="shared" si="0"/>
        <v>1654</v>
      </c>
    </row>
    <row r="16" spans="1:27" ht="30" customHeight="1" thickBot="1" x14ac:dyDescent="0.25">
      <c r="A16" s="60" t="s">
        <v>12</v>
      </c>
      <c r="B16" s="61">
        <f>IF(LEN(B$2)&gt;0,SUM(B10:B15),"")</f>
        <v>3721.3670000000002</v>
      </c>
      <c r="C16" s="62">
        <f t="shared" ref="C16:Z16" si="1">IF(LEN(C$2)&gt;0,SUM(C10:C15),"")</f>
        <v>3082.5020000000004</v>
      </c>
      <c r="D16" s="62">
        <f t="shared" si="1"/>
        <v>2662.2910000000002</v>
      </c>
      <c r="E16" s="62">
        <f t="shared" si="1"/>
        <v>2501.8389999999999</v>
      </c>
      <c r="F16" s="62">
        <f t="shared" si="1"/>
        <v>2274.0799999999995</v>
      </c>
      <c r="G16" s="62">
        <f t="shared" si="1"/>
        <v>2530.0500000000002</v>
      </c>
      <c r="H16" s="62">
        <f t="shared" si="1"/>
        <v>3161.319</v>
      </c>
      <c r="I16" s="62">
        <f t="shared" si="1"/>
        <v>3469.5820000000003</v>
      </c>
      <c r="J16" s="62">
        <f t="shared" si="1"/>
        <v>4167.9430000000011</v>
      </c>
      <c r="K16" s="62">
        <f t="shared" si="1"/>
        <v>4687.3380000000006</v>
      </c>
      <c r="L16" s="62">
        <f t="shared" si="1"/>
        <v>4689.6759999999995</v>
      </c>
      <c r="M16" s="62">
        <f t="shared" si="1"/>
        <v>4846.8079999999991</v>
      </c>
      <c r="N16" s="62">
        <f t="shared" si="1"/>
        <v>5064.2460000000001</v>
      </c>
      <c r="O16" s="62">
        <f t="shared" si="1"/>
        <v>5121.4149999999991</v>
      </c>
      <c r="P16" s="62">
        <f t="shared" si="1"/>
        <v>5026.1660000000011</v>
      </c>
      <c r="Q16" s="62">
        <f t="shared" si="1"/>
        <v>4776.732</v>
      </c>
      <c r="R16" s="62">
        <f t="shared" si="1"/>
        <v>4481.1689999999999</v>
      </c>
      <c r="S16" s="62">
        <f t="shared" si="1"/>
        <v>4353.4560000000001</v>
      </c>
      <c r="T16" s="62">
        <f t="shared" si="1"/>
        <v>4847.7830000000013</v>
      </c>
      <c r="U16" s="62">
        <f t="shared" si="1"/>
        <v>5153.6010000000006</v>
      </c>
      <c r="V16" s="62">
        <f t="shared" si="1"/>
        <v>5191.3310000000001</v>
      </c>
      <c r="W16" s="62">
        <f t="shared" si="1"/>
        <v>5084.2160000000003</v>
      </c>
      <c r="X16" s="62">
        <f t="shared" si="1"/>
        <v>4521.2559999999994</v>
      </c>
      <c r="Y16" s="62">
        <f t="shared" si="1"/>
        <v>3656.4660000000003</v>
      </c>
      <c r="Z16" s="63" t="str">
        <f t="shared" si="1"/>
        <v/>
      </c>
      <c r="AA16" s="64">
        <f>SUM(AA10:AA15)</f>
        <v>99072.631999999998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1718.9</v>
      </c>
      <c r="C28" s="72">
        <v>1701.9</v>
      </c>
      <c r="D28" s="72">
        <v>1695.9</v>
      </c>
      <c r="E28" s="72">
        <v>1710.9</v>
      </c>
      <c r="F28" s="72">
        <v>1726.9</v>
      </c>
      <c r="G28" s="72">
        <v>2003.11</v>
      </c>
      <c r="H28" s="72">
        <v>2313.27</v>
      </c>
      <c r="I28" s="72">
        <v>2659.28</v>
      </c>
      <c r="J28" s="72">
        <v>3173.71</v>
      </c>
      <c r="K28" s="72">
        <v>3211.84</v>
      </c>
      <c r="L28" s="72">
        <v>3217.97</v>
      </c>
      <c r="M28" s="72">
        <v>3381.71</v>
      </c>
      <c r="N28" s="72">
        <v>3478.12</v>
      </c>
      <c r="O28" s="72">
        <v>3489.81</v>
      </c>
      <c r="P28" s="72">
        <v>3453.73</v>
      </c>
      <c r="Q28" s="72">
        <v>3341.27</v>
      </c>
      <c r="R28" s="72">
        <v>3232.04</v>
      </c>
      <c r="S28" s="72">
        <v>3234.5</v>
      </c>
      <c r="T28" s="72">
        <v>3186.1</v>
      </c>
      <c r="U28" s="72">
        <v>3140.98</v>
      </c>
      <c r="V28" s="72">
        <v>3086.9</v>
      </c>
      <c r="W28" s="72">
        <v>3032.9</v>
      </c>
      <c r="X28" s="72">
        <v>2868.9</v>
      </c>
      <c r="Y28" s="72">
        <v>2115.9</v>
      </c>
      <c r="Z28" s="73"/>
      <c r="AA28" s="74">
        <f>SUM(B28:Z28)</f>
        <v>66176.540000000008</v>
      </c>
    </row>
    <row r="29" spans="1:27" ht="24.95" customHeight="1" x14ac:dyDescent="0.2">
      <c r="A29" s="75" t="s">
        <v>23</v>
      </c>
      <c r="B29" s="76">
        <v>1216.107</v>
      </c>
      <c r="C29" s="77">
        <v>1028.6020000000001</v>
      </c>
      <c r="D29" s="77">
        <v>663.07799999999997</v>
      </c>
      <c r="E29" s="77">
        <v>714.93899999999996</v>
      </c>
      <c r="F29" s="77">
        <v>888.18</v>
      </c>
      <c r="G29" s="77">
        <v>707.94</v>
      </c>
      <c r="H29" s="77">
        <v>1092.049</v>
      </c>
      <c r="I29" s="77">
        <v>1083.3019999999999</v>
      </c>
      <c r="J29" s="77">
        <v>1208.2329999999999</v>
      </c>
      <c r="K29" s="77">
        <v>1681.498</v>
      </c>
      <c r="L29" s="77">
        <v>1845.7059999999999</v>
      </c>
      <c r="M29" s="77">
        <v>2000.098</v>
      </c>
      <c r="N29" s="77">
        <v>2212.1260000000002</v>
      </c>
      <c r="O29" s="77">
        <v>2166.605</v>
      </c>
      <c r="P29" s="77">
        <v>2100.4360000000001</v>
      </c>
      <c r="Q29" s="77">
        <v>2026.462</v>
      </c>
      <c r="R29" s="77">
        <v>1747.1289999999999</v>
      </c>
      <c r="S29" s="77">
        <v>1242.9559999999999</v>
      </c>
      <c r="T29" s="77">
        <v>1010.683</v>
      </c>
      <c r="U29" s="77">
        <v>1055.6210000000001</v>
      </c>
      <c r="V29" s="77">
        <v>1022.431</v>
      </c>
      <c r="W29" s="77">
        <v>933.03899999999999</v>
      </c>
      <c r="X29" s="77">
        <v>586.35599999999999</v>
      </c>
      <c r="Y29" s="77">
        <v>923.56600000000003</v>
      </c>
      <c r="Z29" s="78"/>
      <c r="AA29" s="79">
        <f>SUM(B29:Z29)</f>
        <v>31157.142</v>
      </c>
    </row>
    <row r="30" spans="1:27" ht="24.95" customHeight="1" x14ac:dyDescent="0.2">
      <c r="A30" s="82" t="s">
        <v>24</v>
      </c>
      <c r="B30" s="80">
        <v>1601</v>
      </c>
      <c r="C30" s="81">
        <v>1165</v>
      </c>
      <c r="D30" s="81">
        <v>1031</v>
      </c>
      <c r="E30" s="81">
        <v>816</v>
      </c>
      <c r="F30" s="81">
        <v>499</v>
      </c>
      <c r="G30" s="81">
        <v>499</v>
      </c>
      <c r="H30" s="81">
        <v>571</v>
      </c>
      <c r="I30" s="81">
        <v>571</v>
      </c>
      <c r="J30" s="81">
        <v>571</v>
      </c>
      <c r="K30" s="81">
        <v>439</v>
      </c>
      <c r="L30" s="81">
        <v>247</v>
      </c>
      <c r="M30" s="81">
        <v>54</v>
      </c>
      <c r="N30" s="81">
        <v>54</v>
      </c>
      <c r="O30" s="81">
        <v>54</v>
      </c>
      <c r="P30" s="81">
        <v>54</v>
      </c>
      <c r="Q30" s="81">
        <v>54</v>
      </c>
      <c r="R30" s="81">
        <v>147</v>
      </c>
      <c r="S30" s="81">
        <v>582</v>
      </c>
      <c r="T30" s="81">
        <v>1385</v>
      </c>
      <c r="U30" s="81">
        <v>1635</v>
      </c>
      <c r="V30" s="81">
        <v>1795</v>
      </c>
      <c r="W30" s="81">
        <v>1795</v>
      </c>
      <c r="X30" s="81">
        <v>1699</v>
      </c>
      <c r="Y30" s="81">
        <v>1369</v>
      </c>
      <c r="Z30" s="83"/>
      <c r="AA30" s="84">
        <f>SUM(B30:Z30)</f>
        <v>18687</v>
      </c>
    </row>
    <row r="31" spans="1:27" ht="30" customHeight="1" thickBot="1" x14ac:dyDescent="0.25">
      <c r="A31" s="60" t="s">
        <v>25</v>
      </c>
      <c r="B31" s="61">
        <f>IF(LEN(B$2)&gt;0,SUM(B28:B30),"")</f>
        <v>4536.0069999999996</v>
      </c>
      <c r="C31" s="62">
        <f t="shared" ref="C31:Z31" si="4">IF(LEN(C$2)&gt;0,SUM(C28:C30),"")</f>
        <v>3895.5020000000004</v>
      </c>
      <c r="D31" s="62">
        <f t="shared" si="4"/>
        <v>3389.9780000000001</v>
      </c>
      <c r="E31" s="62">
        <f t="shared" si="4"/>
        <v>3241.8389999999999</v>
      </c>
      <c r="F31" s="62">
        <f t="shared" si="4"/>
        <v>3114.08</v>
      </c>
      <c r="G31" s="62">
        <f t="shared" si="4"/>
        <v>3210.05</v>
      </c>
      <c r="H31" s="62">
        <f t="shared" si="4"/>
        <v>3976.319</v>
      </c>
      <c r="I31" s="62">
        <f t="shared" si="4"/>
        <v>4313.5820000000003</v>
      </c>
      <c r="J31" s="62">
        <f t="shared" si="4"/>
        <v>4952.9430000000002</v>
      </c>
      <c r="K31" s="62">
        <f t="shared" si="4"/>
        <v>5332.3379999999997</v>
      </c>
      <c r="L31" s="62">
        <f t="shared" si="4"/>
        <v>5310.6759999999995</v>
      </c>
      <c r="M31" s="62">
        <f t="shared" si="4"/>
        <v>5435.808</v>
      </c>
      <c r="N31" s="62">
        <f t="shared" si="4"/>
        <v>5744.2460000000001</v>
      </c>
      <c r="O31" s="62">
        <f t="shared" si="4"/>
        <v>5710.415</v>
      </c>
      <c r="P31" s="62">
        <f t="shared" si="4"/>
        <v>5608.1660000000002</v>
      </c>
      <c r="Q31" s="62">
        <f t="shared" si="4"/>
        <v>5421.732</v>
      </c>
      <c r="R31" s="62">
        <f t="shared" si="4"/>
        <v>5126.1689999999999</v>
      </c>
      <c r="S31" s="62">
        <f t="shared" si="4"/>
        <v>5059.4560000000001</v>
      </c>
      <c r="T31" s="62">
        <f t="shared" si="4"/>
        <v>5581.7829999999994</v>
      </c>
      <c r="U31" s="62">
        <f t="shared" si="4"/>
        <v>5831.6010000000006</v>
      </c>
      <c r="V31" s="62">
        <f t="shared" si="4"/>
        <v>5904.3310000000001</v>
      </c>
      <c r="W31" s="62">
        <f t="shared" si="4"/>
        <v>5760.9390000000003</v>
      </c>
      <c r="X31" s="62">
        <f t="shared" si="4"/>
        <v>5154.2560000000003</v>
      </c>
      <c r="Y31" s="62">
        <f t="shared" si="4"/>
        <v>4408.4660000000003</v>
      </c>
      <c r="Z31" s="63" t="str">
        <f t="shared" si="4"/>
        <v/>
      </c>
      <c r="AA31" s="64">
        <f>SUM(AA28:AA30)</f>
        <v>116020.682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376.64</v>
      </c>
      <c r="C34" s="95">
        <v>375</v>
      </c>
      <c r="D34" s="95">
        <v>369.68700000000001</v>
      </c>
      <c r="E34" s="95">
        <v>380</v>
      </c>
      <c r="F34" s="95">
        <v>400</v>
      </c>
      <c r="G34" s="95">
        <v>320</v>
      </c>
      <c r="H34" s="95">
        <v>380</v>
      </c>
      <c r="I34" s="95">
        <v>400</v>
      </c>
      <c r="J34" s="95">
        <v>343</v>
      </c>
      <c r="K34" s="95">
        <v>286</v>
      </c>
      <c r="L34" s="95">
        <v>281</v>
      </c>
      <c r="M34" s="95">
        <v>256</v>
      </c>
      <c r="N34" s="95">
        <v>311</v>
      </c>
      <c r="O34" s="95">
        <v>300</v>
      </c>
      <c r="P34" s="95">
        <v>298</v>
      </c>
      <c r="Q34" s="95">
        <v>276</v>
      </c>
      <c r="R34" s="95">
        <v>302</v>
      </c>
      <c r="S34" s="95">
        <v>350</v>
      </c>
      <c r="T34" s="95">
        <v>290</v>
      </c>
      <c r="U34" s="95">
        <v>307</v>
      </c>
      <c r="V34" s="95">
        <v>317</v>
      </c>
      <c r="W34" s="95">
        <v>298</v>
      </c>
      <c r="X34" s="95">
        <v>278</v>
      </c>
      <c r="Y34" s="95">
        <v>375</v>
      </c>
      <c r="Z34" s="96"/>
      <c r="AA34" s="74">
        <f t="shared" ref="AA34:AA39" si="5">SUM(B34:Z34)</f>
        <v>7869.3270000000002</v>
      </c>
    </row>
    <row r="35" spans="1:27" ht="24.95" customHeight="1" x14ac:dyDescent="0.2">
      <c r="A35" s="97" t="s">
        <v>28</v>
      </c>
      <c r="B35" s="98">
        <v>378</v>
      </c>
      <c r="C35" s="99">
        <v>378</v>
      </c>
      <c r="D35" s="99">
        <v>298</v>
      </c>
      <c r="E35" s="99">
        <v>300</v>
      </c>
      <c r="F35" s="99">
        <v>380</v>
      </c>
      <c r="G35" s="99">
        <v>302</v>
      </c>
      <c r="H35" s="99">
        <v>375</v>
      </c>
      <c r="I35" s="99">
        <v>384</v>
      </c>
      <c r="J35" s="99">
        <v>382</v>
      </c>
      <c r="K35" s="99">
        <v>299</v>
      </c>
      <c r="L35" s="99">
        <v>280</v>
      </c>
      <c r="M35" s="99">
        <v>275</v>
      </c>
      <c r="N35" s="99">
        <v>311</v>
      </c>
      <c r="O35" s="99">
        <v>236</v>
      </c>
      <c r="P35" s="99">
        <v>231</v>
      </c>
      <c r="Q35" s="99">
        <v>316</v>
      </c>
      <c r="R35" s="99">
        <v>290</v>
      </c>
      <c r="S35" s="99">
        <v>296</v>
      </c>
      <c r="T35" s="99">
        <v>384</v>
      </c>
      <c r="U35" s="99">
        <v>311</v>
      </c>
      <c r="V35" s="99">
        <v>336</v>
      </c>
      <c r="W35" s="99">
        <v>318.72300000000001</v>
      </c>
      <c r="X35" s="99">
        <v>296</v>
      </c>
      <c r="Y35" s="99">
        <v>317</v>
      </c>
      <c r="Z35" s="100"/>
      <c r="AA35" s="79">
        <f t="shared" si="5"/>
        <v>7673.723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238.1</v>
      </c>
      <c r="E36" s="99">
        <v>360.9</v>
      </c>
      <c r="F36" s="99">
        <v>484.5</v>
      </c>
      <c r="G36" s="99">
        <v>511.1</v>
      </c>
      <c r="H36" s="99">
        <v>43</v>
      </c>
      <c r="I36" s="99">
        <v>10</v>
      </c>
      <c r="J36" s="99">
        <v>10</v>
      </c>
      <c r="K36" s="99">
        <v>202.8</v>
      </c>
      <c r="L36" s="99">
        <v>649.29999999999995</v>
      </c>
      <c r="M36" s="99">
        <v>701.1</v>
      </c>
      <c r="N36" s="99">
        <v>223.2</v>
      </c>
      <c r="O36" s="99">
        <v>10</v>
      </c>
      <c r="P36" s="99">
        <v>10</v>
      </c>
      <c r="Q36" s="99">
        <v>111.8</v>
      </c>
      <c r="R36" s="99">
        <v>483.9</v>
      </c>
      <c r="S36" s="99">
        <v>54.5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4184.2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48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48</v>
      </c>
      <c r="N37" s="99">
        <v>48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49</v>
      </c>
      <c r="Y37" s="99">
        <v>50</v>
      </c>
      <c r="Z37" s="100"/>
      <c r="AA37" s="79">
        <f t="shared" si="5"/>
        <v>1165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814.64</v>
      </c>
      <c r="C39" s="88">
        <f t="shared" si="6"/>
        <v>813</v>
      </c>
      <c r="D39" s="88">
        <f t="shared" si="6"/>
        <v>955.78700000000003</v>
      </c>
      <c r="E39" s="88">
        <f t="shared" si="6"/>
        <v>1090.9000000000001</v>
      </c>
      <c r="F39" s="88">
        <f t="shared" si="6"/>
        <v>1314.5</v>
      </c>
      <c r="G39" s="88">
        <f t="shared" si="6"/>
        <v>1181.0999999999999</v>
      </c>
      <c r="H39" s="88">
        <f t="shared" si="6"/>
        <v>848</v>
      </c>
      <c r="I39" s="88">
        <f t="shared" si="6"/>
        <v>844</v>
      </c>
      <c r="J39" s="88">
        <f t="shared" si="6"/>
        <v>785</v>
      </c>
      <c r="K39" s="88">
        <f t="shared" si="6"/>
        <v>837.8</v>
      </c>
      <c r="L39" s="88">
        <f t="shared" si="6"/>
        <v>1260.3</v>
      </c>
      <c r="M39" s="88">
        <f t="shared" si="6"/>
        <v>1280.0999999999999</v>
      </c>
      <c r="N39" s="88">
        <f t="shared" si="6"/>
        <v>893.2</v>
      </c>
      <c r="O39" s="88">
        <f t="shared" si="6"/>
        <v>589</v>
      </c>
      <c r="P39" s="88">
        <f t="shared" si="6"/>
        <v>582</v>
      </c>
      <c r="Q39" s="88">
        <f t="shared" si="6"/>
        <v>746.8</v>
      </c>
      <c r="R39" s="88">
        <f t="shared" si="6"/>
        <v>1118.9000000000001</v>
      </c>
      <c r="S39" s="88">
        <f t="shared" si="6"/>
        <v>750.5</v>
      </c>
      <c r="T39" s="88">
        <f t="shared" si="6"/>
        <v>734</v>
      </c>
      <c r="U39" s="88">
        <f t="shared" si="6"/>
        <v>678</v>
      </c>
      <c r="V39" s="88">
        <f t="shared" si="6"/>
        <v>713</v>
      </c>
      <c r="W39" s="88">
        <f t="shared" si="6"/>
        <v>676.72299999999996</v>
      </c>
      <c r="X39" s="88">
        <f t="shared" si="6"/>
        <v>633</v>
      </c>
      <c r="Y39" s="88">
        <f t="shared" si="6"/>
        <v>752</v>
      </c>
      <c r="Z39" s="89" t="str">
        <f t="shared" si="6"/>
        <v/>
      </c>
      <c r="AA39" s="90">
        <f t="shared" si="5"/>
        <v>20892.25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228.1</v>
      </c>
      <c r="E44" s="99">
        <v>350.9</v>
      </c>
      <c r="F44" s="99">
        <v>474.5</v>
      </c>
      <c r="G44" s="99">
        <v>501.1</v>
      </c>
      <c r="H44" s="99">
        <v>33</v>
      </c>
      <c r="I44" s="99"/>
      <c r="J44" s="99"/>
      <c r="K44" s="99">
        <v>192.8</v>
      </c>
      <c r="L44" s="99">
        <v>639.29999999999995</v>
      </c>
      <c r="M44" s="99">
        <v>691.1</v>
      </c>
      <c r="N44" s="99">
        <v>213.2</v>
      </c>
      <c r="O44" s="99"/>
      <c r="P44" s="99"/>
      <c r="Q44" s="99">
        <v>101.8</v>
      </c>
      <c r="R44" s="99">
        <v>473.9</v>
      </c>
      <c r="S44" s="99">
        <v>44.5</v>
      </c>
      <c r="T44" s="99"/>
      <c r="U44" s="99"/>
      <c r="V44" s="99"/>
      <c r="W44" s="99"/>
      <c r="X44" s="99"/>
      <c r="Y44" s="99"/>
      <c r="Z44" s="100"/>
      <c r="AA44" s="79">
        <f t="shared" si="7"/>
        <v>3944.2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228.1</v>
      </c>
      <c r="E48" s="88">
        <f t="shared" si="8"/>
        <v>350.9</v>
      </c>
      <c r="F48" s="88">
        <f t="shared" si="8"/>
        <v>474.5</v>
      </c>
      <c r="G48" s="88">
        <f t="shared" si="8"/>
        <v>501.1</v>
      </c>
      <c r="H48" s="88">
        <f t="shared" si="8"/>
        <v>33</v>
      </c>
      <c r="I48" s="88">
        <f t="shared" si="8"/>
        <v>0</v>
      </c>
      <c r="J48" s="88">
        <f t="shared" si="8"/>
        <v>0</v>
      </c>
      <c r="K48" s="88">
        <f t="shared" si="8"/>
        <v>192.8</v>
      </c>
      <c r="L48" s="88">
        <f t="shared" si="8"/>
        <v>639.29999999999995</v>
      </c>
      <c r="M48" s="88">
        <f t="shared" si="8"/>
        <v>691.1</v>
      </c>
      <c r="N48" s="88">
        <f t="shared" si="8"/>
        <v>213.2</v>
      </c>
      <c r="O48" s="88">
        <f t="shared" si="8"/>
        <v>0</v>
      </c>
      <c r="P48" s="88">
        <f t="shared" si="8"/>
        <v>0</v>
      </c>
      <c r="Q48" s="88">
        <f t="shared" si="8"/>
        <v>101.8</v>
      </c>
      <c r="R48" s="88">
        <f t="shared" si="8"/>
        <v>473.9</v>
      </c>
      <c r="S48" s="88">
        <f t="shared" si="8"/>
        <v>44.5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3944.2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4536.0070000000005</v>
      </c>
      <c r="C51" s="88">
        <f t="shared" si="10"/>
        <v>3895.5020000000004</v>
      </c>
      <c r="D51" s="88">
        <f t="shared" si="10"/>
        <v>3618.0780000000004</v>
      </c>
      <c r="E51" s="88">
        <f t="shared" si="10"/>
        <v>3592.739</v>
      </c>
      <c r="F51" s="88">
        <f t="shared" si="10"/>
        <v>3588.5799999999995</v>
      </c>
      <c r="G51" s="88">
        <f t="shared" si="10"/>
        <v>3711.15</v>
      </c>
      <c r="H51" s="88">
        <f t="shared" si="10"/>
        <v>4009.319</v>
      </c>
      <c r="I51" s="88">
        <f t="shared" si="10"/>
        <v>4313.5820000000003</v>
      </c>
      <c r="J51" s="88">
        <f t="shared" si="10"/>
        <v>4952.9430000000011</v>
      </c>
      <c r="K51" s="88">
        <f t="shared" si="10"/>
        <v>5525.1380000000008</v>
      </c>
      <c r="L51" s="88">
        <f t="shared" si="10"/>
        <v>5949.9759999999997</v>
      </c>
      <c r="M51" s="88">
        <f t="shared" si="10"/>
        <v>6126.9079999999994</v>
      </c>
      <c r="N51" s="88">
        <f t="shared" si="10"/>
        <v>5957.4459999999999</v>
      </c>
      <c r="O51" s="88">
        <f t="shared" si="10"/>
        <v>5710.4149999999991</v>
      </c>
      <c r="P51" s="88">
        <f t="shared" si="10"/>
        <v>5608.1660000000011</v>
      </c>
      <c r="Q51" s="88">
        <f t="shared" si="10"/>
        <v>5523.5320000000002</v>
      </c>
      <c r="R51" s="88">
        <f t="shared" si="10"/>
        <v>5600.0689999999995</v>
      </c>
      <c r="S51" s="88">
        <f t="shared" si="10"/>
        <v>5103.9560000000001</v>
      </c>
      <c r="T51" s="88">
        <f t="shared" si="10"/>
        <v>5581.7830000000013</v>
      </c>
      <c r="U51" s="88">
        <f t="shared" si="10"/>
        <v>5831.6010000000006</v>
      </c>
      <c r="V51" s="88">
        <f t="shared" si="10"/>
        <v>5904.3310000000001</v>
      </c>
      <c r="W51" s="88">
        <f t="shared" si="10"/>
        <v>5760.9390000000003</v>
      </c>
      <c r="X51" s="88">
        <f t="shared" si="10"/>
        <v>5154.2559999999994</v>
      </c>
      <c r="Y51" s="88">
        <f t="shared" si="10"/>
        <v>4408.4660000000003</v>
      </c>
      <c r="Z51" s="89" t="str">
        <f t="shared" si="10"/>
        <v/>
      </c>
      <c r="AA51" s="104">
        <f>SUM(B51:Z51)</f>
        <v>119964.88200000001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4535.9890000000005</v>
      </c>
      <c r="C4" s="18">
        <v>3895.5159999999992</v>
      </c>
      <c r="D4" s="18">
        <v>3618.0539999999996</v>
      </c>
      <c r="E4" s="18">
        <v>3592.7059999999992</v>
      </c>
      <c r="F4" s="18">
        <v>3588.6110000000003</v>
      </c>
      <c r="G4" s="18">
        <v>3711.1030000000005</v>
      </c>
      <c r="H4" s="18">
        <v>4009.3479999999995</v>
      </c>
      <c r="I4" s="18">
        <v>4313.6299999999992</v>
      </c>
      <c r="J4" s="18">
        <v>4952.9209999999994</v>
      </c>
      <c r="K4" s="18">
        <v>5525.1710000000012</v>
      </c>
      <c r="L4" s="18">
        <v>5949.9770000000008</v>
      </c>
      <c r="M4" s="18">
        <v>6126.8850000000011</v>
      </c>
      <c r="N4" s="18">
        <v>5957.398000000002</v>
      </c>
      <c r="O4" s="18">
        <v>5710.3960000000006</v>
      </c>
      <c r="P4" s="18">
        <v>5608.2070000000022</v>
      </c>
      <c r="Q4" s="18">
        <v>5523.581000000001</v>
      </c>
      <c r="R4" s="18">
        <v>5600.1170000000002</v>
      </c>
      <c r="S4" s="18">
        <v>5103.9430000000011</v>
      </c>
      <c r="T4" s="18">
        <v>5581.7830000000013</v>
      </c>
      <c r="U4" s="18">
        <v>5831.6010000000006</v>
      </c>
      <c r="V4" s="18">
        <v>5904.3279999999986</v>
      </c>
      <c r="W4" s="18">
        <v>5760.9389999999994</v>
      </c>
      <c r="X4" s="18">
        <v>5154.2740000000003</v>
      </c>
      <c r="Y4" s="18">
        <v>4408.45</v>
      </c>
      <c r="Z4" s="19"/>
      <c r="AA4" s="20">
        <f>SUM(B4:Z4)</f>
        <v>119964.928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100.91</v>
      </c>
      <c r="C7" s="28">
        <v>94.59</v>
      </c>
      <c r="D7" s="28">
        <v>86.11</v>
      </c>
      <c r="E7" s="28">
        <v>80.180000000000007</v>
      </c>
      <c r="F7" s="28">
        <v>90.17</v>
      </c>
      <c r="G7" s="28">
        <v>48.5</v>
      </c>
      <c r="H7" s="28">
        <v>85</v>
      </c>
      <c r="I7" s="28">
        <v>92.06</v>
      </c>
      <c r="J7" s="28">
        <v>85</v>
      </c>
      <c r="K7" s="28">
        <v>51.14</v>
      </c>
      <c r="L7" s="28">
        <v>29.37</v>
      </c>
      <c r="M7" s="28">
        <v>9.68</v>
      </c>
      <c r="N7" s="28">
        <v>7.63</v>
      </c>
      <c r="O7" s="28">
        <v>0.23</v>
      </c>
      <c r="P7" s="28">
        <v>0.04</v>
      </c>
      <c r="Q7" s="28">
        <v>9.68</v>
      </c>
      <c r="R7" s="28">
        <v>9.68</v>
      </c>
      <c r="S7" s="28">
        <v>64.03</v>
      </c>
      <c r="T7" s="28">
        <v>93.73</v>
      </c>
      <c r="U7" s="28">
        <v>108.74</v>
      </c>
      <c r="V7" s="28">
        <v>138.11000000000001</v>
      </c>
      <c r="W7" s="28">
        <v>119.68</v>
      </c>
      <c r="X7" s="28">
        <v>30.65</v>
      </c>
      <c r="Y7" s="28">
        <v>98.65</v>
      </c>
      <c r="Z7" s="29"/>
      <c r="AA7" s="30">
        <f>IF(SUM(B7:Z7)&lt;&gt;0,AVERAGEIF(B7:Z7,"&lt;&gt;"""),"")</f>
        <v>63.898333333333341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760.50099999999998</v>
      </c>
      <c r="C19" s="72">
        <v>792.96399999999994</v>
      </c>
      <c r="D19" s="72">
        <v>791.78</v>
      </c>
      <c r="E19" s="72">
        <v>793.72800000000007</v>
      </c>
      <c r="F19" s="72">
        <v>808.95600000000002</v>
      </c>
      <c r="G19" s="72">
        <v>798.93500000000006</v>
      </c>
      <c r="H19" s="72">
        <v>797.27800000000002</v>
      </c>
      <c r="I19" s="72">
        <v>833.35699999999997</v>
      </c>
      <c r="J19" s="72">
        <v>858.92600000000004</v>
      </c>
      <c r="K19" s="72">
        <v>850.04399999999998</v>
      </c>
      <c r="L19" s="72">
        <v>833.01099999999997</v>
      </c>
      <c r="M19" s="72">
        <v>840.66</v>
      </c>
      <c r="N19" s="72">
        <v>846.45199999999988</v>
      </c>
      <c r="O19" s="72">
        <v>833.89200000000005</v>
      </c>
      <c r="P19" s="72">
        <v>837.71699999999998</v>
      </c>
      <c r="Q19" s="72">
        <v>861.83900000000006</v>
      </c>
      <c r="R19" s="72">
        <v>811.14499999999998</v>
      </c>
      <c r="S19" s="72">
        <v>816.95</v>
      </c>
      <c r="T19" s="72">
        <v>744.39499999999998</v>
      </c>
      <c r="U19" s="72">
        <v>713.12800000000004</v>
      </c>
      <c r="V19" s="72">
        <v>681.98900000000003</v>
      </c>
      <c r="W19" s="72">
        <v>676.52300000000002</v>
      </c>
      <c r="X19" s="72">
        <v>668.17700000000002</v>
      </c>
      <c r="Y19" s="72">
        <v>664.38599999999997</v>
      </c>
      <c r="Z19" s="73"/>
      <c r="AA19" s="74">
        <f t="shared" ref="AA19:AA24" si="2">SUM(B19:Z19)</f>
        <v>18916.733000000004</v>
      </c>
    </row>
    <row r="20" spans="1:27" ht="24.95" customHeight="1" x14ac:dyDescent="0.2">
      <c r="A20" s="75" t="s">
        <v>15</v>
      </c>
      <c r="B20" s="76">
        <v>722.80399999999997</v>
      </c>
      <c r="C20" s="77">
        <v>694.8309999999999</v>
      </c>
      <c r="D20" s="77">
        <v>688.34900000000005</v>
      </c>
      <c r="E20" s="77">
        <v>692.63900000000001</v>
      </c>
      <c r="F20" s="77">
        <v>689.42100000000005</v>
      </c>
      <c r="G20" s="77">
        <v>698.40500000000009</v>
      </c>
      <c r="H20" s="77">
        <v>802.39200000000005</v>
      </c>
      <c r="I20" s="77">
        <v>804.83400000000006</v>
      </c>
      <c r="J20" s="77">
        <v>823.75300000000004</v>
      </c>
      <c r="K20" s="77">
        <v>948.23500000000013</v>
      </c>
      <c r="L20" s="77">
        <v>957.97700000000009</v>
      </c>
      <c r="M20" s="77">
        <v>957.54500000000007</v>
      </c>
      <c r="N20" s="77">
        <v>940.36299999999994</v>
      </c>
      <c r="O20" s="77">
        <v>926.37099999999998</v>
      </c>
      <c r="P20" s="77">
        <v>952.4620000000001</v>
      </c>
      <c r="Q20" s="77">
        <v>938.84100000000001</v>
      </c>
      <c r="R20" s="77">
        <v>957.21799999999996</v>
      </c>
      <c r="S20" s="77">
        <v>925.12999999999988</v>
      </c>
      <c r="T20" s="77">
        <v>824.04599999999994</v>
      </c>
      <c r="U20" s="77">
        <v>849.19100000000003</v>
      </c>
      <c r="V20" s="77">
        <v>845.46399999999994</v>
      </c>
      <c r="W20" s="77">
        <v>790.33500000000004</v>
      </c>
      <c r="X20" s="77">
        <v>803.18799999999999</v>
      </c>
      <c r="Y20" s="77">
        <v>761.50099999999986</v>
      </c>
      <c r="Z20" s="78"/>
      <c r="AA20" s="79">
        <f t="shared" si="2"/>
        <v>19995.294999999995</v>
      </c>
    </row>
    <row r="21" spans="1:27" ht="24.95" customHeight="1" x14ac:dyDescent="0.2">
      <c r="A21" s="75" t="s">
        <v>16</v>
      </c>
      <c r="B21" s="80">
        <v>1998.4839999999999</v>
      </c>
      <c r="C21" s="81">
        <v>1854.6209999999999</v>
      </c>
      <c r="D21" s="81">
        <v>1756.425</v>
      </c>
      <c r="E21" s="81">
        <v>1762.8710000000001</v>
      </c>
      <c r="F21" s="81">
        <v>1751.2340000000002</v>
      </c>
      <c r="G21" s="81">
        <v>1779.7630000000001</v>
      </c>
      <c r="H21" s="81">
        <v>1990.6779999999997</v>
      </c>
      <c r="I21" s="81">
        <v>2154.239</v>
      </c>
      <c r="J21" s="81">
        <v>2468.7420000000002</v>
      </c>
      <c r="K21" s="81">
        <v>2981.3919999999994</v>
      </c>
      <c r="L21" s="81">
        <v>3290.1040000000003</v>
      </c>
      <c r="M21" s="81">
        <v>3434.68</v>
      </c>
      <c r="N21" s="81">
        <v>3358.9119999999998</v>
      </c>
      <c r="O21" s="81">
        <v>3071.8330000000001</v>
      </c>
      <c r="P21" s="81">
        <v>2895.0279999999998</v>
      </c>
      <c r="Q21" s="81">
        <v>2744.9010000000003</v>
      </c>
      <c r="R21" s="81">
        <v>2817.7539999999995</v>
      </c>
      <c r="S21" s="81">
        <v>2664.0800000000004</v>
      </c>
      <c r="T21" s="81">
        <v>2651.8420000000001</v>
      </c>
      <c r="U21" s="81">
        <v>2866.7639999999997</v>
      </c>
      <c r="V21" s="81">
        <v>3155.4749999999995</v>
      </c>
      <c r="W21" s="81">
        <v>2906.58</v>
      </c>
      <c r="X21" s="81">
        <v>2691.509</v>
      </c>
      <c r="Y21" s="81">
        <v>2295.663</v>
      </c>
      <c r="Z21" s="78"/>
      <c r="AA21" s="79">
        <f t="shared" si="2"/>
        <v>61343.574000000001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90.5</v>
      </c>
      <c r="C23" s="77">
        <v>86.5</v>
      </c>
      <c r="D23" s="77">
        <v>83.5</v>
      </c>
      <c r="E23" s="77">
        <v>83</v>
      </c>
      <c r="F23" s="77">
        <v>83</v>
      </c>
      <c r="G23" s="77">
        <v>83</v>
      </c>
      <c r="H23" s="77">
        <v>84</v>
      </c>
      <c r="I23" s="77">
        <v>83.5</v>
      </c>
      <c r="J23" s="77">
        <v>82.5</v>
      </c>
      <c r="K23" s="77">
        <v>81.5</v>
      </c>
      <c r="L23" s="77">
        <v>79.5</v>
      </c>
      <c r="M23" s="77">
        <v>76</v>
      </c>
      <c r="N23" s="77">
        <v>71</v>
      </c>
      <c r="O23" s="77">
        <v>62</v>
      </c>
      <c r="P23" s="77">
        <v>60</v>
      </c>
      <c r="Q23" s="77">
        <v>62</v>
      </c>
      <c r="R23" s="77">
        <v>73</v>
      </c>
      <c r="S23" s="77">
        <v>85.5</v>
      </c>
      <c r="T23" s="77">
        <v>100.5</v>
      </c>
      <c r="U23" s="77">
        <v>112</v>
      </c>
      <c r="V23" s="77">
        <v>121</v>
      </c>
      <c r="W23" s="77">
        <v>112.5</v>
      </c>
      <c r="X23" s="77">
        <v>105</v>
      </c>
      <c r="Y23" s="77">
        <v>93.5</v>
      </c>
      <c r="Z23" s="77"/>
      <c r="AA23" s="79">
        <f t="shared" si="2"/>
        <v>2054.5</v>
      </c>
    </row>
    <row r="24" spans="1:27" ht="24.95" customHeight="1" x14ac:dyDescent="0.2">
      <c r="A24" s="85" t="s">
        <v>19</v>
      </c>
      <c r="B24" s="77">
        <v>276.99999999999994</v>
      </c>
      <c r="C24" s="77">
        <v>265</v>
      </c>
      <c r="D24" s="77">
        <v>258.00000000000006</v>
      </c>
      <c r="E24" s="77">
        <v>254.00000000000003</v>
      </c>
      <c r="F24" s="77">
        <v>255.99999999999997</v>
      </c>
      <c r="G24" s="77">
        <v>266</v>
      </c>
      <c r="H24" s="77">
        <v>299.99999999999994</v>
      </c>
      <c r="I24" s="77">
        <v>351</v>
      </c>
      <c r="J24" s="77">
        <v>390.00000000000006</v>
      </c>
      <c r="K24" s="77">
        <v>409.00000000000006</v>
      </c>
      <c r="L24" s="77">
        <v>414</v>
      </c>
      <c r="M24" s="77">
        <v>424</v>
      </c>
      <c r="N24" s="77">
        <v>420.00000000000006</v>
      </c>
      <c r="O24" s="77">
        <v>405.00000000000006</v>
      </c>
      <c r="P24" s="77">
        <v>384.99999999999994</v>
      </c>
      <c r="Q24" s="77">
        <v>370.99999999999994</v>
      </c>
      <c r="R24" s="77">
        <v>377</v>
      </c>
      <c r="S24" s="77">
        <v>388</v>
      </c>
      <c r="T24" s="77">
        <v>393</v>
      </c>
      <c r="U24" s="77">
        <v>397.00000000000011</v>
      </c>
      <c r="V24" s="77">
        <v>389</v>
      </c>
      <c r="W24" s="77">
        <v>351</v>
      </c>
      <c r="X24" s="77">
        <v>315</v>
      </c>
      <c r="Y24" s="77">
        <v>280</v>
      </c>
      <c r="Z24" s="77"/>
      <c r="AA24" s="79">
        <f t="shared" si="2"/>
        <v>8335</v>
      </c>
    </row>
    <row r="25" spans="1:27" ht="30" customHeight="1" thickBot="1" x14ac:dyDescent="0.25">
      <c r="A25" s="86" t="s">
        <v>20</v>
      </c>
      <c r="B25" s="87">
        <f t="shared" ref="B25:AA25" si="3">SUM(B19:B24)</f>
        <v>3849.2889999999998</v>
      </c>
      <c r="C25" s="88">
        <f t="shared" si="3"/>
        <v>3693.9159999999997</v>
      </c>
      <c r="D25" s="88">
        <f t="shared" si="3"/>
        <v>3578.0540000000001</v>
      </c>
      <c r="E25" s="88">
        <f t="shared" si="3"/>
        <v>3586.2380000000003</v>
      </c>
      <c r="F25" s="88">
        <f t="shared" si="3"/>
        <v>3588.6109999999999</v>
      </c>
      <c r="G25" s="88">
        <f t="shared" si="3"/>
        <v>3626.1030000000001</v>
      </c>
      <c r="H25" s="88">
        <f t="shared" si="3"/>
        <v>3974.348</v>
      </c>
      <c r="I25" s="88">
        <f t="shared" si="3"/>
        <v>4226.93</v>
      </c>
      <c r="J25" s="88">
        <f t="shared" si="3"/>
        <v>4623.9210000000003</v>
      </c>
      <c r="K25" s="88">
        <f t="shared" si="3"/>
        <v>5270.1709999999994</v>
      </c>
      <c r="L25" s="88">
        <f t="shared" si="3"/>
        <v>5684.5920000000006</v>
      </c>
      <c r="M25" s="88">
        <f t="shared" si="3"/>
        <v>5842.8850000000002</v>
      </c>
      <c r="N25" s="88">
        <f t="shared" si="3"/>
        <v>5746.7269999999999</v>
      </c>
      <c r="O25" s="88">
        <f t="shared" si="3"/>
        <v>5409.0959999999995</v>
      </c>
      <c r="P25" s="88">
        <f t="shared" si="3"/>
        <v>5240.2070000000003</v>
      </c>
      <c r="Q25" s="88">
        <f t="shared" si="3"/>
        <v>5088.5810000000001</v>
      </c>
      <c r="R25" s="88">
        <f t="shared" si="3"/>
        <v>5146.1169999999993</v>
      </c>
      <c r="S25" s="88">
        <f t="shared" si="3"/>
        <v>4879.66</v>
      </c>
      <c r="T25" s="88">
        <f t="shared" si="3"/>
        <v>4713.7829999999994</v>
      </c>
      <c r="U25" s="88">
        <f t="shared" si="3"/>
        <v>4938.0829999999996</v>
      </c>
      <c r="V25" s="88">
        <f t="shared" si="3"/>
        <v>5192.9279999999999</v>
      </c>
      <c r="W25" s="88">
        <f t="shared" si="3"/>
        <v>4836.9380000000001</v>
      </c>
      <c r="X25" s="88">
        <f t="shared" si="3"/>
        <v>4582.8739999999998</v>
      </c>
      <c r="Y25" s="88">
        <f t="shared" si="3"/>
        <v>4095.0499999999997</v>
      </c>
      <c r="Z25" s="89">
        <f t="shared" si="3"/>
        <v>0</v>
      </c>
      <c r="AA25" s="90">
        <f t="shared" si="3"/>
        <v>111415.102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533.5</v>
      </c>
      <c r="C28" s="72">
        <v>517.5</v>
      </c>
      <c r="D28" s="72">
        <v>507.5</v>
      </c>
      <c r="E28" s="72">
        <v>503</v>
      </c>
      <c r="F28" s="72">
        <v>505</v>
      </c>
      <c r="G28" s="72">
        <v>515.21</v>
      </c>
      <c r="H28" s="72">
        <v>553.37</v>
      </c>
      <c r="I28" s="72">
        <v>607.88</v>
      </c>
      <c r="J28" s="72">
        <v>651.30999999999995</v>
      </c>
      <c r="K28" s="72">
        <v>674.44</v>
      </c>
      <c r="L28" s="72">
        <v>680.57</v>
      </c>
      <c r="M28" s="72">
        <v>688.81</v>
      </c>
      <c r="N28" s="72">
        <v>679.22</v>
      </c>
      <c r="O28" s="72">
        <v>653.91</v>
      </c>
      <c r="P28" s="72">
        <v>626.83000000000004</v>
      </c>
      <c r="Q28" s="72">
        <v>612.37</v>
      </c>
      <c r="R28" s="72">
        <v>626.14</v>
      </c>
      <c r="S28" s="72">
        <v>647.1</v>
      </c>
      <c r="T28" s="72">
        <v>700.7</v>
      </c>
      <c r="U28" s="72">
        <v>717.08</v>
      </c>
      <c r="V28" s="72">
        <v>716</v>
      </c>
      <c r="W28" s="72">
        <v>669.5</v>
      </c>
      <c r="X28" s="72">
        <v>586</v>
      </c>
      <c r="Y28" s="72">
        <v>539.5</v>
      </c>
      <c r="Z28" s="73"/>
      <c r="AA28" s="74">
        <f>SUM(B28:Z28)</f>
        <v>14712.440000000002</v>
      </c>
    </row>
    <row r="29" spans="1:27" ht="24.95" customHeight="1" x14ac:dyDescent="0.2">
      <c r="A29" s="75" t="s">
        <v>23</v>
      </c>
      <c r="B29" s="76">
        <v>3315.7890000000002</v>
      </c>
      <c r="C29" s="77">
        <v>3176.4160000000002</v>
      </c>
      <c r="D29" s="77">
        <v>3110.5540000000001</v>
      </c>
      <c r="E29" s="77">
        <v>3089.7060000000001</v>
      </c>
      <c r="F29" s="77">
        <v>3083.6109999999999</v>
      </c>
      <c r="G29" s="77">
        <v>3195.893</v>
      </c>
      <c r="H29" s="77">
        <v>3455.9780000000001</v>
      </c>
      <c r="I29" s="77">
        <v>3659.05</v>
      </c>
      <c r="J29" s="77">
        <v>3972.6109999999999</v>
      </c>
      <c r="K29" s="77">
        <v>4850.7309999999998</v>
      </c>
      <c r="L29" s="77">
        <v>5269.4070000000002</v>
      </c>
      <c r="M29" s="77">
        <v>5438.0749999999998</v>
      </c>
      <c r="N29" s="77">
        <v>5278.1779999999999</v>
      </c>
      <c r="O29" s="77">
        <v>5048.1859999999997</v>
      </c>
      <c r="P29" s="77">
        <v>4886.3770000000004</v>
      </c>
      <c r="Q29" s="77">
        <v>4911.2110000000002</v>
      </c>
      <c r="R29" s="77">
        <v>4973.9769999999999</v>
      </c>
      <c r="S29" s="77">
        <v>4456.8429999999998</v>
      </c>
      <c r="T29" s="77">
        <v>4146.0829999999996</v>
      </c>
      <c r="U29" s="77">
        <v>4379.5209999999997</v>
      </c>
      <c r="V29" s="77">
        <v>4552.9279999999999</v>
      </c>
      <c r="W29" s="77">
        <v>4356.4390000000003</v>
      </c>
      <c r="X29" s="77">
        <v>4514.8739999999998</v>
      </c>
      <c r="Y29" s="77">
        <v>3701.55</v>
      </c>
      <c r="Z29" s="78"/>
      <c r="AA29" s="79">
        <f>SUM(B29:Z29)</f>
        <v>100823.98799999998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3849.2890000000002</v>
      </c>
      <c r="C31" s="62">
        <f t="shared" si="4"/>
        <v>3693.9160000000002</v>
      </c>
      <c r="D31" s="62">
        <f t="shared" si="4"/>
        <v>3618.0540000000001</v>
      </c>
      <c r="E31" s="62">
        <f t="shared" si="4"/>
        <v>3592.7060000000001</v>
      </c>
      <c r="F31" s="62">
        <f t="shared" si="4"/>
        <v>3588.6109999999999</v>
      </c>
      <c r="G31" s="62">
        <f t="shared" si="4"/>
        <v>3711.1030000000001</v>
      </c>
      <c r="H31" s="62">
        <f t="shared" si="4"/>
        <v>4009.348</v>
      </c>
      <c r="I31" s="62">
        <f t="shared" si="4"/>
        <v>4266.93</v>
      </c>
      <c r="J31" s="62">
        <f t="shared" si="4"/>
        <v>4623.9210000000003</v>
      </c>
      <c r="K31" s="62">
        <f t="shared" si="4"/>
        <v>5525.1710000000003</v>
      </c>
      <c r="L31" s="62">
        <f t="shared" si="4"/>
        <v>5949.9769999999999</v>
      </c>
      <c r="M31" s="62">
        <f t="shared" si="4"/>
        <v>6126.8850000000002</v>
      </c>
      <c r="N31" s="62">
        <f t="shared" si="4"/>
        <v>5957.3980000000001</v>
      </c>
      <c r="O31" s="62">
        <f t="shared" si="4"/>
        <v>5702.0959999999995</v>
      </c>
      <c r="P31" s="62">
        <f t="shared" si="4"/>
        <v>5513.2070000000003</v>
      </c>
      <c r="Q31" s="62">
        <f t="shared" si="4"/>
        <v>5523.5810000000001</v>
      </c>
      <c r="R31" s="62">
        <f t="shared" si="4"/>
        <v>5600.1170000000002</v>
      </c>
      <c r="S31" s="62">
        <f t="shared" si="4"/>
        <v>5103.9430000000002</v>
      </c>
      <c r="T31" s="62">
        <f t="shared" si="4"/>
        <v>4846.7829999999994</v>
      </c>
      <c r="U31" s="62">
        <f t="shared" si="4"/>
        <v>5096.6009999999997</v>
      </c>
      <c r="V31" s="62">
        <f t="shared" si="4"/>
        <v>5268.9279999999999</v>
      </c>
      <c r="W31" s="62">
        <f t="shared" si="4"/>
        <v>5025.9390000000003</v>
      </c>
      <c r="X31" s="62">
        <f t="shared" si="4"/>
        <v>5100.8739999999998</v>
      </c>
      <c r="Y31" s="62">
        <f t="shared" si="4"/>
        <v>4241.05</v>
      </c>
      <c r="Z31" s="63">
        <f t="shared" si="4"/>
        <v>0</v>
      </c>
      <c r="AA31" s="64">
        <f t="shared" si="4"/>
        <v>115536.42799999999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>
        <v>6.468</v>
      </c>
      <c r="F34" s="95"/>
      <c r="G34" s="95">
        <v>40</v>
      </c>
      <c r="H34" s="95"/>
      <c r="I34" s="95"/>
      <c r="J34" s="95"/>
      <c r="K34" s="95">
        <v>95</v>
      </c>
      <c r="L34" s="95">
        <v>120</v>
      </c>
      <c r="M34" s="95">
        <v>85</v>
      </c>
      <c r="N34" s="95">
        <v>20</v>
      </c>
      <c r="O34" s="95">
        <v>20</v>
      </c>
      <c r="P34" s="95">
        <v>20</v>
      </c>
      <c r="Q34" s="95">
        <v>85</v>
      </c>
      <c r="R34" s="95">
        <v>110</v>
      </c>
      <c r="S34" s="95">
        <v>85</v>
      </c>
      <c r="T34" s="95"/>
      <c r="U34" s="95">
        <v>10</v>
      </c>
      <c r="V34" s="95"/>
      <c r="W34" s="95">
        <v>20</v>
      </c>
      <c r="X34" s="95">
        <v>91</v>
      </c>
      <c r="Y34" s="95">
        <v>20</v>
      </c>
      <c r="Z34" s="96"/>
      <c r="AA34" s="74">
        <f t="shared" ref="AA34:AA39" si="5">SUM(B34:Z34)</f>
        <v>827.46800000000007</v>
      </c>
    </row>
    <row r="35" spans="1:27" ht="24.95" customHeight="1" x14ac:dyDescent="0.2">
      <c r="A35" s="97" t="s">
        <v>41</v>
      </c>
      <c r="B35" s="98"/>
      <c r="C35" s="99"/>
      <c r="D35" s="99">
        <v>40</v>
      </c>
      <c r="E35" s="99"/>
      <c r="F35" s="99"/>
      <c r="G35" s="99">
        <v>45</v>
      </c>
      <c r="H35" s="99">
        <v>35</v>
      </c>
      <c r="I35" s="99">
        <v>40</v>
      </c>
      <c r="J35" s="99"/>
      <c r="K35" s="99">
        <v>160</v>
      </c>
      <c r="L35" s="99">
        <v>135</v>
      </c>
      <c r="M35" s="99">
        <v>135</v>
      </c>
      <c r="N35" s="99">
        <v>65.902000000000001</v>
      </c>
      <c r="O35" s="99">
        <v>64</v>
      </c>
      <c r="P35" s="99">
        <v>44</v>
      </c>
      <c r="Q35" s="99">
        <v>141</v>
      </c>
      <c r="R35" s="99">
        <v>135</v>
      </c>
      <c r="S35" s="99">
        <v>139.28300000000002</v>
      </c>
      <c r="T35" s="99">
        <v>133</v>
      </c>
      <c r="U35" s="99">
        <v>148.518</v>
      </c>
      <c r="V35" s="99">
        <v>76</v>
      </c>
      <c r="W35" s="99">
        <v>169.001</v>
      </c>
      <c r="X35" s="99">
        <v>215</v>
      </c>
      <c r="Y35" s="99">
        <v>126</v>
      </c>
      <c r="Z35" s="100"/>
      <c r="AA35" s="79">
        <f t="shared" si="5"/>
        <v>2046.704</v>
      </c>
    </row>
    <row r="36" spans="1:27" ht="24.95" customHeight="1" x14ac:dyDescent="0.2">
      <c r="A36" s="97" t="s">
        <v>42</v>
      </c>
      <c r="B36" s="98">
        <v>686.7</v>
      </c>
      <c r="C36" s="99">
        <v>201.6</v>
      </c>
      <c r="D36" s="99"/>
      <c r="E36" s="99"/>
      <c r="F36" s="99"/>
      <c r="G36" s="99"/>
      <c r="H36" s="99"/>
      <c r="I36" s="99">
        <v>46.7</v>
      </c>
      <c r="J36" s="99">
        <v>329</v>
      </c>
      <c r="K36" s="99"/>
      <c r="L36" s="99"/>
      <c r="M36" s="99"/>
      <c r="N36" s="99"/>
      <c r="O36" s="99">
        <v>8.3000000000000007</v>
      </c>
      <c r="P36" s="99">
        <v>95</v>
      </c>
      <c r="Q36" s="99"/>
      <c r="R36" s="99"/>
      <c r="S36" s="99"/>
      <c r="T36" s="99">
        <v>735</v>
      </c>
      <c r="U36" s="99">
        <v>735</v>
      </c>
      <c r="V36" s="99">
        <v>635.4</v>
      </c>
      <c r="W36" s="99">
        <v>735</v>
      </c>
      <c r="X36" s="99">
        <v>53.4</v>
      </c>
      <c r="Y36" s="99">
        <v>167.4</v>
      </c>
      <c r="Z36" s="100"/>
      <c r="AA36" s="79">
        <f t="shared" si="5"/>
        <v>4428.5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10.385</v>
      </c>
      <c r="M37" s="99">
        <v>64</v>
      </c>
      <c r="N37" s="99">
        <v>124.76900000000001</v>
      </c>
      <c r="O37" s="99">
        <v>209</v>
      </c>
      <c r="P37" s="99">
        <v>209</v>
      </c>
      <c r="Q37" s="99">
        <v>209</v>
      </c>
      <c r="R37" s="99">
        <v>209</v>
      </c>
      <c r="S37" s="99"/>
      <c r="T37" s="99"/>
      <c r="U37" s="99"/>
      <c r="V37" s="99"/>
      <c r="W37" s="99"/>
      <c r="X37" s="99">
        <v>212</v>
      </c>
      <c r="Y37" s="99"/>
      <c r="Z37" s="100"/>
      <c r="AA37" s="79">
        <f t="shared" si="5"/>
        <v>1247.154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686.7</v>
      </c>
      <c r="C39" s="88">
        <f t="shared" si="6"/>
        <v>201.6</v>
      </c>
      <c r="D39" s="88">
        <f t="shared" si="6"/>
        <v>40</v>
      </c>
      <c r="E39" s="88">
        <f t="shared" si="6"/>
        <v>6.468</v>
      </c>
      <c r="F39" s="88">
        <f t="shared" si="6"/>
        <v>0</v>
      </c>
      <c r="G39" s="88">
        <f t="shared" si="6"/>
        <v>85</v>
      </c>
      <c r="H39" s="88">
        <f t="shared" si="6"/>
        <v>35</v>
      </c>
      <c r="I39" s="88">
        <f t="shared" si="6"/>
        <v>86.7</v>
      </c>
      <c r="J39" s="88">
        <f t="shared" si="6"/>
        <v>329</v>
      </c>
      <c r="K39" s="88">
        <f t="shared" si="6"/>
        <v>255</v>
      </c>
      <c r="L39" s="88">
        <f t="shared" si="6"/>
        <v>265.38499999999999</v>
      </c>
      <c r="M39" s="88">
        <f t="shared" si="6"/>
        <v>284</v>
      </c>
      <c r="N39" s="88">
        <f t="shared" si="6"/>
        <v>210.67099999999999</v>
      </c>
      <c r="O39" s="88">
        <f t="shared" si="6"/>
        <v>301.3</v>
      </c>
      <c r="P39" s="88">
        <f t="shared" si="6"/>
        <v>368</v>
      </c>
      <c r="Q39" s="88">
        <f t="shared" si="6"/>
        <v>435</v>
      </c>
      <c r="R39" s="88">
        <f t="shared" si="6"/>
        <v>454</v>
      </c>
      <c r="S39" s="88">
        <f t="shared" si="6"/>
        <v>224.28300000000002</v>
      </c>
      <c r="T39" s="88">
        <f t="shared" si="6"/>
        <v>868</v>
      </c>
      <c r="U39" s="88">
        <f t="shared" si="6"/>
        <v>893.51800000000003</v>
      </c>
      <c r="V39" s="88">
        <f t="shared" si="6"/>
        <v>711.4</v>
      </c>
      <c r="W39" s="88">
        <f t="shared" si="6"/>
        <v>924.00099999999998</v>
      </c>
      <c r="X39" s="88">
        <f t="shared" si="6"/>
        <v>571.4</v>
      </c>
      <c r="Y39" s="88">
        <f t="shared" si="6"/>
        <v>313.39999999999998</v>
      </c>
      <c r="Z39" s="89">
        <f t="shared" si="6"/>
        <v>0</v>
      </c>
      <c r="AA39" s="90">
        <f t="shared" si="5"/>
        <v>8549.8259999999991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686.7</v>
      </c>
      <c r="C44" s="99">
        <v>201.6</v>
      </c>
      <c r="D44" s="99"/>
      <c r="E44" s="99"/>
      <c r="F44" s="99"/>
      <c r="G44" s="99"/>
      <c r="H44" s="99"/>
      <c r="I44" s="99">
        <v>46.7</v>
      </c>
      <c r="J44" s="99">
        <v>329</v>
      </c>
      <c r="K44" s="99"/>
      <c r="L44" s="99"/>
      <c r="M44" s="99"/>
      <c r="N44" s="99"/>
      <c r="O44" s="99">
        <v>8.3000000000000007</v>
      </c>
      <c r="P44" s="99">
        <v>95</v>
      </c>
      <c r="Q44" s="99"/>
      <c r="R44" s="99"/>
      <c r="S44" s="99"/>
      <c r="T44" s="99">
        <v>735</v>
      </c>
      <c r="U44" s="99">
        <v>735</v>
      </c>
      <c r="V44" s="99">
        <v>635.4</v>
      </c>
      <c r="W44" s="99">
        <v>735</v>
      </c>
      <c r="X44" s="99">
        <v>53.4</v>
      </c>
      <c r="Y44" s="99">
        <v>167.4</v>
      </c>
      <c r="Z44" s="100"/>
      <c r="AA44" s="79">
        <f t="shared" si="7"/>
        <v>4428.5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71</v>
      </c>
      <c r="C47" s="99">
        <v>67</v>
      </c>
      <c r="D47" s="99">
        <v>67</v>
      </c>
      <c r="E47" s="99">
        <v>65</v>
      </c>
      <c r="F47" s="99">
        <v>68</v>
      </c>
      <c r="G47" s="99">
        <v>74</v>
      </c>
      <c r="H47" s="99">
        <v>95</v>
      </c>
      <c r="I47" s="99">
        <v>129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139</v>
      </c>
      <c r="Q47" s="99">
        <v>128</v>
      </c>
      <c r="R47" s="99">
        <v>139</v>
      </c>
      <c r="S47" s="99">
        <v>150</v>
      </c>
      <c r="T47" s="99">
        <v>150</v>
      </c>
      <c r="U47" s="99">
        <v>150</v>
      </c>
      <c r="V47" s="99">
        <v>150</v>
      </c>
      <c r="W47" s="99">
        <v>137</v>
      </c>
      <c r="X47" s="99">
        <v>94</v>
      </c>
      <c r="Y47" s="99">
        <v>53</v>
      </c>
      <c r="Z47" s="100"/>
      <c r="AA47" s="79">
        <f t="shared" si="7"/>
        <v>2826</v>
      </c>
    </row>
    <row r="48" spans="1:27" ht="30" customHeight="1" thickBot="1" x14ac:dyDescent="0.25">
      <c r="A48" s="86" t="s">
        <v>48</v>
      </c>
      <c r="B48" s="87">
        <f>SUM(B42:B47)</f>
        <v>757.7</v>
      </c>
      <c r="C48" s="88">
        <f t="shared" ref="C48:Z48" si="8">SUM(C42:C47)</f>
        <v>268.60000000000002</v>
      </c>
      <c r="D48" s="88">
        <f t="shared" si="8"/>
        <v>67</v>
      </c>
      <c r="E48" s="88">
        <f t="shared" si="8"/>
        <v>65</v>
      </c>
      <c r="F48" s="88">
        <f t="shared" si="8"/>
        <v>68</v>
      </c>
      <c r="G48" s="88">
        <f t="shared" si="8"/>
        <v>74</v>
      </c>
      <c r="H48" s="88">
        <f t="shared" si="8"/>
        <v>95</v>
      </c>
      <c r="I48" s="88">
        <f t="shared" si="8"/>
        <v>175.7</v>
      </c>
      <c r="J48" s="88">
        <f t="shared" si="8"/>
        <v>479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158.30000000000001</v>
      </c>
      <c r="P48" s="88">
        <f t="shared" si="8"/>
        <v>234</v>
      </c>
      <c r="Q48" s="88">
        <f t="shared" si="8"/>
        <v>128</v>
      </c>
      <c r="R48" s="88">
        <f t="shared" si="8"/>
        <v>139</v>
      </c>
      <c r="S48" s="88">
        <f t="shared" si="8"/>
        <v>150</v>
      </c>
      <c r="T48" s="88">
        <f t="shared" si="8"/>
        <v>885</v>
      </c>
      <c r="U48" s="88">
        <f t="shared" si="8"/>
        <v>885</v>
      </c>
      <c r="V48" s="88">
        <f t="shared" si="8"/>
        <v>785.4</v>
      </c>
      <c r="W48" s="88">
        <f t="shared" si="8"/>
        <v>872</v>
      </c>
      <c r="X48" s="88">
        <f t="shared" si="8"/>
        <v>147.4</v>
      </c>
      <c r="Y48" s="88">
        <f t="shared" si="8"/>
        <v>220.4</v>
      </c>
      <c r="Z48" s="89">
        <f t="shared" si="8"/>
        <v>0</v>
      </c>
      <c r="AA48" s="90">
        <f t="shared" si="7"/>
        <v>7254.4999999999991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4535.9889999999996</v>
      </c>
      <c r="C51" s="88">
        <f t="shared" si="10"/>
        <v>3895.5159999999996</v>
      </c>
      <c r="D51" s="88">
        <f t="shared" si="10"/>
        <v>3618.0540000000001</v>
      </c>
      <c r="E51" s="88">
        <f t="shared" si="10"/>
        <v>3592.7060000000001</v>
      </c>
      <c r="F51" s="88">
        <f t="shared" si="10"/>
        <v>3588.6109999999999</v>
      </c>
      <c r="G51" s="88">
        <f t="shared" si="10"/>
        <v>3711.1030000000001</v>
      </c>
      <c r="H51" s="88">
        <f t="shared" si="10"/>
        <v>4009.348</v>
      </c>
      <c r="I51" s="88">
        <f t="shared" si="10"/>
        <v>4313.63</v>
      </c>
      <c r="J51" s="88">
        <f t="shared" si="10"/>
        <v>4952.9210000000003</v>
      </c>
      <c r="K51" s="88">
        <f t="shared" si="10"/>
        <v>5525.1709999999994</v>
      </c>
      <c r="L51" s="88">
        <f t="shared" si="10"/>
        <v>5949.9770000000008</v>
      </c>
      <c r="M51" s="88">
        <f t="shared" si="10"/>
        <v>6126.8850000000002</v>
      </c>
      <c r="N51" s="88">
        <f t="shared" si="10"/>
        <v>5957.3980000000001</v>
      </c>
      <c r="O51" s="88">
        <f t="shared" si="10"/>
        <v>5710.3959999999997</v>
      </c>
      <c r="P51" s="88">
        <f t="shared" si="10"/>
        <v>5608.2070000000003</v>
      </c>
      <c r="Q51" s="88">
        <f t="shared" si="10"/>
        <v>5523.5810000000001</v>
      </c>
      <c r="R51" s="88">
        <f t="shared" si="10"/>
        <v>5600.1169999999993</v>
      </c>
      <c r="S51" s="88">
        <f t="shared" si="10"/>
        <v>5103.9430000000002</v>
      </c>
      <c r="T51" s="88">
        <f t="shared" si="10"/>
        <v>5581.7829999999994</v>
      </c>
      <c r="U51" s="88">
        <f t="shared" si="10"/>
        <v>5831.6009999999997</v>
      </c>
      <c r="V51" s="88">
        <f t="shared" si="10"/>
        <v>5904.3279999999995</v>
      </c>
      <c r="W51" s="88">
        <f t="shared" si="10"/>
        <v>5760.9390000000003</v>
      </c>
      <c r="X51" s="88">
        <f t="shared" si="10"/>
        <v>5154.2739999999994</v>
      </c>
      <c r="Y51" s="88">
        <f t="shared" si="10"/>
        <v>4408.45</v>
      </c>
      <c r="Z51" s="89">
        <f t="shared" si="10"/>
        <v>0</v>
      </c>
      <c r="AA51" s="104">
        <f>SUM(B51:Z51)</f>
        <v>119964.92799999999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686.7</v>
      </c>
      <c r="C4" s="18">
        <v>201.6</v>
      </c>
      <c r="D4" s="18">
        <v>-228.1</v>
      </c>
      <c r="E4" s="18">
        <v>-350.9</v>
      </c>
      <c r="F4" s="18">
        <v>-474.5</v>
      </c>
      <c r="G4" s="18">
        <v>-501.1</v>
      </c>
      <c r="H4" s="18">
        <v>-33</v>
      </c>
      <c r="I4" s="18">
        <v>46.7</v>
      </c>
      <c r="J4" s="18">
        <v>329</v>
      </c>
      <c r="K4" s="18">
        <v>-192.8</v>
      </c>
      <c r="L4" s="18">
        <v>-639.29999999999995</v>
      </c>
      <c r="M4" s="18">
        <v>-691.1</v>
      </c>
      <c r="N4" s="18">
        <v>-213.2</v>
      </c>
      <c r="O4" s="18">
        <v>8.3000000000000007</v>
      </c>
      <c r="P4" s="18">
        <v>95</v>
      </c>
      <c r="Q4" s="18">
        <v>-101.8</v>
      </c>
      <c r="R4" s="18">
        <v>-473.9</v>
      </c>
      <c r="S4" s="18">
        <v>-44.5</v>
      </c>
      <c r="T4" s="18">
        <v>735</v>
      </c>
      <c r="U4" s="18">
        <v>735</v>
      </c>
      <c r="V4" s="18">
        <v>635.4</v>
      </c>
      <c r="W4" s="18">
        <v>735</v>
      </c>
      <c r="X4" s="18">
        <v>53.4</v>
      </c>
      <c r="Y4" s="18">
        <v>167.4</v>
      </c>
      <c r="Z4" s="19"/>
      <c r="AA4" s="111">
        <f>SUM(B4:Z4)</f>
        <v>484.3000000000003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100.91</v>
      </c>
      <c r="C7" s="117">
        <v>94.59</v>
      </c>
      <c r="D7" s="117">
        <v>86.11</v>
      </c>
      <c r="E7" s="117">
        <v>80.180000000000007</v>
      </c>
      <c r="F7" s="117">
        <v>90.17</v>
      </c>
      <c r="G7" s="117">
        <v>48.5</v>
      </c>
      <c r="H7" s="117">
        <v>85</v>
      </c>
      <c r="I7" s="117">
        <v>92.06</v>
      </c>
      <c r="J7" s="117">
        <v>85</v>
      </c>
      <c r="K7" s="117">
        <v>51.14</v>
      </c>
      <c r="L7" s="117">
        <v>29.37</v>
      </c>
      <c r="M7" s="117">
        <v>9.68</v>
      </c>
      <c r="N7" s="117">
        <v>7.63</v>
      </c>
      <c r="O7" s="117">
        <v>0.23</v>
      </c>
      <c r="P7" s="117">
        <v>0.04</v>
      </c>
      <c r="Q7" s="117">
        <v>9.68</v>
      </c>
      <c r="R7" s="117">
        <v>9.68</v>
      </c>
      <c r="S7" s="117">
        <v>64.03</v>
      </c>
      <c r="T7" s="117">
        <v>93.73</v>
      </c>
      <c r="U7" s="117">
        <v>108.74</v>
      </c>
      <c r="V7" s="117">
        <v>138.11000000000001</v>
      </c>
      <c r="W7" s="117">
        <v>119.68</v>
      </c>
      <c r="X7" s="117">
        <v>30.65</v>
      </c>
      <c r="Y7" s="117">
        <v>98.65</v>
      </c>
      <c r="Z7" s="118"/>
      <c r="AA7" s="119">
        <f>IF(SUM(B7:Z7)&lt;&gt;0,AVERAGEIF(B7:Z7,"&lt;&gt;"""),"")</f>
        <v>63.898333333333341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228.1</v>
      </c>
      <c r="E13" s="129">
        <v>350.9</v>
      </c>
      <c r="F13" s="129">
        <v>474.5</v>
      </c>
      <c r="G13" s="129">
        <v>501.1</v>
      </c>
      <c r="H13" s="129">
        <v>33</v>
      </c>
      <c r="I13" s="129"/>
      <c r="J13" s="129"/>
      <c r="K13" s="129">
        <v>192.8</v>
      </c>
      <c r="L13" s="129">
        <v>639.29999999999995</v>
      </c>
      <c r="M13" s="129">
        <v>691.1</v>
      </c>
      <c r="N13" s="129">
        <v>213.2</v>
      </c>
      <c r="O13" s="129"/>
      <c r="P13" s="129"/>
      <c r="Q13" s="129">
        <v>101.8</v>
      </c>
      <c r="R13" s="129">
        <v>473.9</v>
      </c>
      <c r="S13" s="129">
        <v>44.5</v>
      </c>
      <c r="T13" s="129"/>
      <c r="U13" s="129"/>
      <c r="V13" s="129"/>
      <c r="W13" s="129"/>
      <c r="X13" s="129"/>
      <c r="Y13" s="130"/>
      <c r="Z13" s="131"/>
      <c r="AA13" s="132">
        <f t="shared" si="0"/>
        <v>3944.2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228.1</v>
      </c>
      <c r="E16" s="135">
        <f t="shared" si="1"/>
        <v>350.9</v>
      </c>
      <c r="F16" s="135">
        <f t="shared" si="1"/>
        <v>474.5</v>
      </c>
      <c r="G16" s="135">
        <f t="shared" si="1"/>
        <v>501.1</v>
      </c>
      <c r="H16" s="135">
        <f t="shared" si="1"/>
        <v>33</v>
      </c>
      <c r="I16" s="135">
        <f t="shared" si="1"/>
        <v>0</v>
      </c>
      <c r="J16" s="135">
        <f t="shared" si="1"/>
        <v>0</v>
      </c>
      <c r="K16" s="135">
        <f t="shared" si="1"/>
        <v>192.8</v>
      </c>
      <c r="L16" s="135">
        <f t="shared" si="1"/>
        <v>639.29999999999995</v>
      </c>
      <c r="M16" s="135">
        <f t="shared" si="1"/>
        <v>691.1</v>
      </c>
      <c r="N16" s="135">
        <f t="shared" si="1"/>
        <v>213.2</v>
      </c>
      <c r="O16" s="135">
        <f t="shared" si="1"/>
        <v>0</v>
      </c>
      <c r="P16" s="135">
        <f t="shared" si="1"/>
        <v>0</v>
      </c>
      <c r="Q16" s="135">
        <f t="shared" si="1"/>
        <v>101.8</v>
      </c>
      <c r="R16" s="135">
        <f t="shared" si="1"/>
        <v>473.9</v>
      </c>
      <c r="S16" s="135">
        <f t="shared" si="1"/>
        <v>44.5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3944.2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686.7</v>
      </c>
      <c r="C21" s="129">
        <v>201.6</v>
      </c>
      <c r="D21" s="129"/>
      <c r="E21" s="129"/>
      <c r="F21" s="129"/>
      <c r="G21" s="129"/>
      <c r="H21" s="129"/>
      <c r="I21" s="129">
        <v>46.7</v>
      </c>
      <c r="J21" s="129">
        <v>329</v>
      </c>
      <c r="K21" s="129"/>
      <c r="L21" s="129"/>
      <c r="M21" s="129"/>
      <c r="N21" s="129"/>
      <c r="O21" s="129">
        <v>8.3000000000000007</v>
      </c>
      <c r="P21" s="129">
        <v>95</v>
      </c>
      <c r="Q21" s="129"/>
      <c r="R21" s="129"/>
      <c r="S21" s="129"/>
      <c r="T21" s="129">
        <v>735</v>
      </c>
      <c r="U21" s="129">
        <v>735</v>
      </c>
      <c r="V21" s="129">
        <v>635.4</v>
      </c>
      <c r="W21" s="129">
        <v>735</v>
      </c>
      <c r="X21" s="129">
        <v>53.4</v>
      </c>
      <c r="Y21" s="130">
        <v>167.4</v>
      </c>
      <c r="Z21" s="131"/>
      <c r="AA21" s="132">
        <f t="shared" si="2"/>
        <v>4428.5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686.7</v>
      </c>
      <c r="C24" s="135">
        <f t="shared" si="3"/>
        <v>201.6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46.7</v>
      </c>
      <c r="J24" s="135">
        <f t="shared" si="3"/>
        <v>329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8.3000000000000007</v>
      </c>
      <c r="P24" s="135">
        <f t="shared" si="3"/>
        <v>95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735</v>
      </c>
      <c r="U24" s="135">
        <f t="shared" si="3"/>
        <v>735</v>
      </c>
      <c r="V24" s="135">
        <f t="shared" si="3"/>
        <v>635.4</v>
      </c>
      <c r="W24" s="135">
        <f t="shared" si="3"/>
        <v>735</v>
      </c>
      <c r="X24" s="135">
        <f t="shared" si="3"/>
        <v>53.4</v>
      </c>
      <c r="Y24" s="135">
        <f t="shared" si="3"/>
        <v>167.4</v>
      </c>
      <c r="Z24" s="136" t="str">
        <f t="shared" si="3"/>
        <v/>
      </c>
      <c r="AA24" s="90">
        <f t="shared" si="2"/>
        <v>4428.5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2023-06-17T11:04:25Z</dcterms:created>
  <dcterms:modified xsi:type="dcterms:W3CDTF">2023-06-17T11:04:26Z</dcterms:modified>
</cp:coreProperties>
</file>