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<sst xmlns="http://schemas.openxmlformats.org/spreadsheetml/2006/main" count="117" uniqueCount="53">
  <si>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16/06/2023 14:05:41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</si>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</sst>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1">
                  <c:v>216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5-4704-AA2C-4E73B07F025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154</c:v>
                </c:pt>
                <c:pt idx="8">
                  <c:v>159</c:v>
                </c:pt>
                <c:pt idx="9">
                  <c:v>158</c:v>
                </c:pt>
                <c:pt idx="10">
                  <c:v>154</c:v>
                </c:pt>
                <c:pt idx="11">
                  <c:v>156</c:v>
                </c:pt>
                <c:pt idx="12">
                  <c:v>153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166</c:v>
                </c:pt>
                <c:pt idx="18">
                  <c:v>192</c:v>
                </c:pt>
                <c:pt idx="19">
                  <c:v>210</c:v>
                </c:pt>
                <c:pt idx="20">
                  <c:v>207</c:v>
                </c:pt>
                <c:pt idx="21">
                  <c:v>171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65-4704-AA2C-4E73B07F025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2787.0870000000004</c:v>
                </c:pt>
                <c:pt idx="1">
                  <c:v>2299.34</c:v>
                </c:pt>
                <c:pt idx="2">
                  <c:v>2284.8230000000003</c:v>
                </c:pt>
                <c:pt idx="3">
                  <c:v>2242.86</c:v>
                </c:pt>
                <c:pt idx="4">
                  <c:v>2241.7919999999999</c:v>
                </c:pt>
                <c:pt idx="5">
                  <c:v>2185.34</c:v>
                </c:pt>
                <c:pt idx="6">
                  <c:v>1777.886</c:v>
                </c:pt>
                <c:pt idx="7">
                  <c:v>1985.5820000000001</c:v>
                </c:pt>
                <c:pt idx="8">
                  <c:v>1953.32</c:v>
                </c:pt>
                <c:pt idx="9">
                  <c:v>1298.3130000000001</c:v>
                </c:pt>
                <c:pt idx="10">
                  <c:v>1048.9000000000001</c:v>
                </c:pt>
                <c:pt idx="11">
                  <c:v>797.07600000000002</c:v>
                </c:pt>
                <c:pt idx="12">
                  <c:v>624.79600000000005</c:v>
                </c:pt>
                <c:pt idx="13">
                  <c:v>507.9</c:v>
                </c:pt>
                <c:pt idx="14">
                  <c:v>507.9</c:v>
                </c:pt>
                <c:pt idx="15">
                  <c:v>526.72499999999991</c:v>
                </c:pt>
                <c:pt idx="16">
                  <c:v>974.202</c:v>
                </c:pt>
                <c:pt idx="17">
                  <c:v>1782.9470000000001</c:v>
                </c:pt>
                <c:pt idx="18">
                  <c:v>2502.2460000000001</c:v>
                </c:pt>
                <c:pt idx="19">
                  <c:v>3026.2159999999999</c:v>
                </c:pt>
                <c:pt idx="20">
                  <c:v>3135.9549999999999</c:v>
                </c:pt>
                <c:pt idx="21">
                  <c:v>2883.8370000000004</c:v>
                </c:pt>
                <c:pt idx="22">
                  <c:v>2678.8690000000001</c:v>
                </c:pt>
                <c:pt idx="23">
                  <c:v>3039.395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65-4704-AA2C-4E73B07F025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678</c:v>
                </c:pt>
                <c:pt idx="1">
                  <c:v>715</c:v>
                </c:pt>
                <c:pt idx="2">
                  <c:v>714.346</c:v>
                </c:pt>
                <c:pt idx="3">
                  <c:v>696</c:v>
                </c:pt>
                <c:pt idx="4">
                  <c:v>703</c:v>
                </c:pt>
                <c:pt idx="5">
                  <c:v>675</c:v>
                </c:pt>
                <c:pt idx="6">
                  <c:v>608</c:v>
                </c:pt>
                <c:pt idx="7">
                  <c:v>488</c:v>
                </c:pt>
                <c:pt idx="8">
                  <c:v>433</c:v>
                </c:pt>
                <c:pt idx="9">
                  <c:v>710.5</c:v>
                </c:pt>
                <c:pt idx="10">
                  <c:v>1370</c:v>
                </c:pt>
                <c:pt idx="11">
                  <c:v>1371</c:v>
                </c:pt>
                <c:pt idx="12">
                  <c:v>1394</c:v>
                </c:pt>
                <c:pt idx="13">
                  <c:v>1325</c:v>
                </c:pt>
                <c:pt idx="14">
                  <c:v>1332</c:v>
                </c:pt>
                <c:pt idx="15">
                  <c:v>1433</c:v>
                </c:pt>
                <c:pt idx="16">
                  <c:v>1368</c:v>
                </c:pt>
                <c:pt idx="17">
                  <c:v>681.3</c:v>
                </c:pt>
                <c:pt idx="18">
                  <c:v>498</c:v>
                </c:pt>
                <c:pt idx="19">
                  <c:v>476</c:v>
                </c:pt>
                <c:pt idx="20">
                  <c:v>518</c:v>
                </c:pt>
                <c:pt idx="21">
                  <c:v>471</c:v>
                </c:pt>
                <c:pt idx="22">
                  <c:v>435</c:v>
                </c:pt>
                <c:pt idx="23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65-4704-AA2C-4E73B07F025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719.12400000000002</c:v>
                </c:pt>
                <c:pt idx="1">
                  <c:v>746.75400000000002</c:v>
                </c:pt>
                <c:pt idx="2">
                  <c:v>766.71399999999971</c:v>
                </c:pt>
                <c:pt idx="3">
                  <c:v>769.02199999999993</c:v>
                </c:pt>
                <c:pt idx="4">
                  <c:v>771.14499999999998</c:v>
                </c:pt>
                <c:pt idx="5">
                  <c:v>819.78499999999997</c:v>
                </c:pt>
                <c:pt idx="6">
                  <c:v>998.49700000000007</c:v>
                </c:pt>
                <c:pt idx="7">
                  <c:v>1289.7370000000001</c:v>
                </c:pt>
                <c:pt idx="8">
                  <c:v>1748.5540000000003</c:v>
                </c:pt>
                <c:pt idx="9">
                  <c:v>2297.0599999999995</c:v>
                </c:pt>
                <c:pt idx="10">
                  <c:v>2621.1400000000012</c:v>
                </c:pt>
                <c:pt idx="11">
                  <c:v>3046.0349999999999</c:v>
                </c:pt>
                <c:pt idx="12">
                  <c:v>3157.1210000000001</c:v>
                </c:pt>
                <c:pt idx="13">
                  <c:v>3117.6100000000006</c:v>
                </c:pt>
                <c:pt idx="14">
                  <c:v>2935.4470000000001</c:v>
                </c:pt>
                <c:pt idx="15">
                  <c:v>2660.902</c:v>
                </c:pt>
                <c:pt idx="16">
                  <c:v>2263.0409999999997</c:v>
                </c:pt>
                <c:pt idx="17">
                  <c:v>1610.1510000000003</c:v>
                </c:pt>
                <c:pt idx="18">
                  <c:v>1126.2629999999999</c:v>
                </c:pt>
                <c:pt idx="19">
                  <c:v>910.99300000000017</c:v>
                </c:pt>
                <c:pt idx="20">
                  <c:v>859.79399999999998</c:v>
                </c:pt>
                <c:pt idx="21">
                  <c:v>871.1569999999997</c:v>
                </c:pt>
                <c:pt idx="22">
                  <c:v>880.7120000000001</c:v>
                </c:pt>
                <c:pt idx="23">
                  <c:v>873.08899999999983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65-4704-AA2C-4E73B07F025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33</c:v>
                </c:pt>
                <c:pt idx="2">
                  <c:v>33</c:v>
                </c:pt>
                <c:pt idx="3">
                  <c:v>34</c:v>
                </c:pt>
                <c:pt idx="4">
                  <c:v>36</c:v>
                </c:pt>
                <c:pt idx="5">
                  <c:v>44</c:v>
                </c:pt>
                <c:pt idx="6">
                  <c:v>64</c:v>
                </c:pt>
                <c:pt idx="7">
                  <c:v>88</c:v>
                </c:pt>
                <c:pt idx="8">
                  <c:v>107</c:v>
                </c:pt>
                <c:pt idx="9">
                  <c:v>123</c:v>
                </c:pt>
                <c:pt idx="10">
                  <c:v>134</c:v>
                </c:pt>
                <c:pt idx="11">
                  <c:v>139</c:v>
                </c:pt>
                <c:pt idx="12">
                  <c:v>143</c:v>
                </c:pt>
                <c:pt idx="13">
                  <c:v>142</c:v>
                </c:pt>
                <c:pt idx="14">
                  <c:v>139</c:v>
                </c:pt>
                <c:pt idx="15">
                  <c:v>131</c:v>
                </c:pt>
                <c:pt idx="16">
                  <c:v>122</c:v>
                </c:pt>
                <c:pt idx="17">
                  <c:v>109</c:v>
                </c:pt>
                <c:pt idx="18">
                  <c:v>91</c:v>
                </c:pt>
                <c:pt idx="19">
                  <c:v>79</c:v>
                </c:pt>
                <c:pt idx="20">
                  <c:v>74</c:v>
                </c:pt>
                <c:pt idx="21">
                  <c:v>70</c:v>
                </c:pt>
                <c:pt idx="22">
                  <c:v>67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65-4704-AA2C-4E73B07F025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215</c:v>
                </c:pt>
                <c:pt idx="5">
                  <c:v>461</c:v>
                </c:pt>
                <c:pt idx="6">
                  <c:v>695</c:v>
                </c:pt>
                <c:pt idx="7">
                  <c:v>741</c:v>
                </c:pt>
                <c:pt idx="8">
                  <c:v>708</c:v>
                </c:pt>
                <c:pt idx="9">
                  <c:v>412</c:v>
                </c:pt>
                <c:pt idx="10">
                  <c:v>403.28</c:v>
                </c:pt>
                <c:pt idx="11">
                  <c:v>191</c:v>
                </c:pt>
                <c:pt idx="12">
                  <c:v>191</c:v>
                </c:pt>
                <c:pt idx="13">
                  <c:v>215</c:v>
                </c:pt>
                <c:pt idx="14">
                  <c:v>215</c:v>
                </c:pt>
                <c:pt idx="15">
                  <c:v>211</c:v>
                </c:pt>
                <c:pt idx="16">
                  <c:v>238</c:v>
                </c:pt>
                <c:pt idx="17">
                  <c:v>756</c:v>
                </c:pt>
                <c:pt idx="18">
                  <c:v>1081</c:v>
                </c:pt>
                <c:pt idx="19">
                  <c:v>1199</c:v>
                </c:pt>
                <c:pt idx="20">
                  <c:v>1291.991</c:v>
                </c:pt>
                <c:pt idx="21">
                  <c:v>1249</c:v>
                </c:pt>
                <c:pt idx="22">
                  <c:v>998</c:v>
                </c:pt>
                <c:pt idx="23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65-4704-AA2C-4E73B07F0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4874.2430000000004</c:v>
                </c:pt>
                <c:pt idx="1">
                  <c:v>4449.0660000000007</c:v>
                </c:pt>
                <c:pt idx="2">
                  <c:v>4453.8960000000006</c:v>
                </c:pt>
                <c:pt idx="3">
                  <c:v>4396.9079999999994</c:v>
                </c:pt>
                <c:pt idx="4">
                  <c:v>4426.9860000000008</c:v>
                </c:pt>
                <c:pt idx="5">
                  <c:v>4645.1280000000006</c:v>
                </c:pt>
                <c:pt idx="6">
                  <c:v>4603.3410000000013</c:v>
                </c:pt>
                <c:pt idx="7">
                  <c:v>5362.3640000000014</c:v>
                </c:pt>
                <c:pt idx="8">
                  <c:v>5724.8600000000006</c:v>
                </c:pt>
                <c:pt idx="9">
                  <c:v>5614.8889999999992</c:v>
                </c:pt>
                <c:pt idx="10">
                  <c:v>5731.32</c:v>
                </c:pt>
                <c:pt idx="11">
                  <c:v>5916.1110000000008</c:v>
                </c:pt>
                <c:pt idx="12">
                  <c:v>5970.9170000000013</c:v>
                </c:pt>
                <c:pt idx="13">
                  <c:v>6075.510000000002</c:v>
                </c:pt>
                <c:pt idx="14">
                  <c:v>5897.3469999999988</c:v>
                </c:pt>
                <c:pt idx="15">
                  <c:v>5422.6270000000013</c:v>
                </c:pt>
                <c:pt idx="16">
                  <c:v>5425.2429999999995</c:v>
                </c:pt>
                <c:pt idx="17">
                  <c:v>5413.402</c:v>
                </c:pt>
                <c:pt idx="18">
                  <c:v>5798.4760000000006</c:v>
                </c:pt>
                <c:pt idx="19">
                  <c:v>6209.2090000000007</c:v>
                </c:pt>
                <c:pt idx="20">
                  <c:v>6394.741</c:v>
                </c:pt>
                <c:pt idx="21">
                  <c:v>6023.9939999999988</c:v>
                </c:pt>
                <c:pt idx="22">
                  <c:v>5519.581000000001</c:v>
                </c:pt>
                <c:pt idx="23">
                  <c:v>5062.4839999999995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65-4704-AA2C-4E73B07F0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130.81</c:v>
                </c:pt>
                <c:pt idx="1">
                  <c:v>122.8</c:v>
                </c:pt>
                <c:pt idx="2">
                  <c:v>113.52</c:v>
                </c:pt>
                <c:pt idx="3">
                  <c:v>109.52</c:v>
                </c:pt>
                <c:pt idx="4">
                  <c:v>109.35</c:v>
                </c:pt>
                <c:pt idx="5">
                  <c:v>106.47</c:v>
                </c:pt>
                <c:pt idx="6">
                  <c:v>96.69</c:v>
                </c:pt>
                <c:pt idx="7">
                  <c:v>98.56</c:v>
                </c:pt>
                <c:pt idx="8">
                  <c:v>101</c:v>
                </c:pt>
                <c:pt idx="9">
                  <c:v>95.6</c:v>
                </c:pt>
                <c:pt idx="10">
                  <c:v>149.31</c:v>
                </c:pt>
                <c:pt idx="11">
                  <c:v>104.05</c:v>
                </c:pt>
                <c:pt idx="12">
                  <c:v>95.83</c:v>
                </c:pt>
                <c:pt idx="13">
                  <c:v>56.13</c:v>
                </c:pt>
                <c:pt idx="14">
                  <c:v>46.3</c:v>
                </c:pt>
                <c:pt idx="15">
                  <c:v>93.49</c:v>
                </c:pt>
                <c:pt idx="16">
                  <c:v>96</c:v>
                </c:pt>
                <c:pt idx="17">
                  <c:v>101.52</c:v>
                </c:pt>
                <c:pt idx="18">
                  <c:v>115.31</c:v>
                </c:pt>
                <c:pt idx="19">
                  <c:v>122.95</c:v>
                </c:pt>
                <c:pt idx="20">
                  <c:v>146.31</c:v>
                </c:pt>
                <c:pt idx="21">
                  <c:v>100.28</c:v>
                </c:pt>
                <c:pt idx="22">
                  <c:v>70.900000000000006</c:v>
                </c:pt>
                <c:pt idx="23">
                  <c:v>123.09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65-4704-AA2C-4E73B07F0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4874.2110000000002</v>
      </c>
      <c r="C4" s="18">
        <v>4449.0940000000001</v>
      </c>
      <c r="D4" s="18">
        <v>4453.8830000000007</v>
      </c>
      <c r="E4" s="18">
        <v>4396.8820000000005</v>
      </c>
      <c r="F4" s="18">
        <v>4426.9369999999999</v>
      </c>
      <c r="G4" s="18">
        <v>4645.1249999999982</v>
      </c>
      <c r="H4" s="18">
        <v>4603.3830000000007</v>
      </c>
      <c r="I4" s="18">
        <v>5362.3190000000013</v>
      </c>
      <c r="J4" s="18">
        <v>5724.8739999999989</v>
      </c>
      <c r="K4" s="18">
        <v>5614.8730000000005</v>
      </c>
      <c r="L4" s="18">
        <v>5731.32</v>
      </c>
      <c r="M4" s="18">
        <v>5916.1109999999999</v>
      </c>
      <c r="N4" s="18">
        <v>5970.9169999999986</v>
      </c>
      <c r="O4" s="18">
        <v>6075.5099999999975</v>
      </c>
      <c r="P4" s="18">
        <v>5897.3470000000025</v>
      </c>
      <c r="Q4" s="18">
        <v>5422.6270000000013</v>
      </c>
      <c r="R4" s="18">
        <v>5425.2430000000022</v>
      </c>
      <c r="S4" s="18">
        <v>5413.3979999999992</v>
      </c>
      <c r="T4" s="18">
        <v>5798.5090000000018</v>
      </c>
      <c r="U4" s="18">
        <v>6209.2089999999998</v>
      </c>
      <c r="V4" s="18">
        <v>6394.74</v>
      </c>
      <c r="W4" s="18">
        <v>6023.9939999999997</v>
      </c>
      <c r="X4" s="18">
        <v>5519.581000000001</v>
      </c>
      <c r="Y4" s="18">
        <v>5062.4839999999995</v>
      </c>
      <c r="Z4" s="19"/>
      <c r="AA4" s="20">
        <f>SUM(B4:Z4)</f>
        <v>129412.57100000004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130.81</v>
      </c>
      <c r="C7" s="28">
        <v>122.8</v>
      </c>
      <c r="D7" s="28">
        <v>113.52</v>
      </c>
      <c r="E7" s="28">
        <v>109.52</v>
      </c>
      <c r="F7" s="28">
        <v>109.35</v>
      </c>
      <c r="G7" s="28">
        <v>106.47</v>
      </c>
      <c r="H7" s="28">
        <v>96.69</v>
      </c>
      <c r="I7" s="28">
        <v>98.56</v>
      </c>
      <c r="J7" s="28">
        <v>101</v>
      </c>
      <c r="K7" s="28">
        <v>95.6</v>
      </c>
      <c r="L7" s="28">
        <v>149.31</v>
      </c>
      <c r="M7" s="28">
        <v>104.05</v>
      </c>
      <c r="N7" s="28">
        <v>95.83</v>
      </c>
      <c r="O7" s="28">
        <v>56.13</v>
      </c>
      <c r="P7" s="28">
        <v>46.3</v>
      </c>
      <c r="Q7" s="28">
        <v>93.49</v>
      </c>
      <c r="R7" s="28">
        <v>96</v>
      </c>
      <c r="S7" s="28">
        <v>101.52</v>
      </c>
      <c r="T7" s="28">
        <v>115.31</v>
      </c>
      <c r="U7" s="28">
        <v>122.95</v>
      </c>
      <c r="V7" s="28">
        <v>146.31</v>
      </c>
      <c r="W7" s="28">
        <v>100.28</v>
      </c>
      <c r="X7" s="28">
        <v>70.900000000000006</v>
      </c>
      <c r="Y7" s="28">
        <v>123.09</v>
      </c>
      <c r="Z7" s="29"/>
      <c r="AA7" s="30">
        <f>IF(SUM(B7:Z7)&lt;&gt;0,AVERAGEIF(B7:Z7,"&lt;&gt;"""),"")</f>
        <v>104.40791666666667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/>
      <c r="M10" s="42">
        <v>216</v>
      </c>
      <c r="N10" s="42">
        <v>308</v>
      </c>
      <c r="O10" s="42">
        <v>616</v>
      </c>
      <c r="P10" s="42">
        <v>616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8532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154</v>
      </c>
      <c r="J11" s="47">
        <v>159</v>
      </c>
      <c r="K11" s="47">
        <v>158</v>
      </c>
      <c r="L11" s="47">
        <v>154</v>
      </c>
      <c r="M11" s="47">
        <v>156</v>
      </c>
      <c r="N11" s="47">
        <v>153</v>
      </c>
      <c r="O11" s="47">
        <v>152</v>
      </c>
      <c r="P11" s="47">
        <v>152</v>
      </c>
      <c r="Q11" s="47">
        <v>152</v>
      </c>
      <c r="R11" s="47">
        <v>152</v>
      </c>
      <c r="S11" s="47">
        <v>166</v>
      </c>
      <c r="T11" s="47">
        <v>192</v>
      </c>
      <c r="U11" s="47">
        <v>210</v>
      </c>
      <c r="V11" s="47">
        <v>207</v>
      </c>
      <c r="W11" s="47">
        <v>171</v>
      </c>
      <c r="X11" s="47">
        <v>152</v>
      </c>
      <c r="Y11" s="47">
        <v>152</v>
      </c>
      <c r="Z11" s="48"/>
      <c r="AA11" s="49">
        <f t="shared" si="0"/>
        <v>3856</v>
      </c>
    </row>
    <row r="12" spans="1:27" ht="24.95" customHeight="1" x14ac:dyDescent="0.2">
      <c r="A12" s="50" t="s">
        <v>8</v>
      </c>
      <c r="B12" s="51">
        <v>2787.0870000000004</v>
      </c>
      <c r="C12" s="52">
        <v>2299.34</v>
      </c>
      <c r="D12" s="52">
        <v>2284.8230000000003</v>
      </c>
      <c r="E12" s="52">
        <v>2242.86</v>
      </c>
      <c r="F12" s="52">
        <v>2241.7919999999999</v>
      </c>
      <c r="G12" s="52">
        <v>2185.34</v>
      </c>
      <c r="H12" s="52">
        <v>1777.886</v>
      </c>
      <c r="I12" s="52">
        <v>1985.5820000000001</v>
      </c>
      <c r="J12" s="52">
        <v>1953.32</v>
      </c>
      <c r="K12" s="52">
        <v>1298.3130000000001</v>
      </c>
      <c r="L12" s="52">
        <v>1048.9000000000001</v>
      </c>
      <c r="M12" s="52">
        <v>797.07600000000002</v>
      </c>
      <c r="N12" s="52">
        <v>624.79600000000005</v>
      </c>
      <c r="O12" s="52">
        <v>507.9</v>
      </c>
      <c r="P12" s="52">
        <v>507.9</v>
      </c>
      <c r="Q12" s="52">
        <v>526.72499999999991</v>
      </c>
      <c r="R12" s="52">
        <v>974.202</v>
      </c>
      <c r="S12" s="52">
        <v>1782.9470000000001</v>
      </c>
      <c r="T12" s="52">
        <v>2502.2460000000001</v>
      </c>
      <c r="U12" s="52">
        <v>3026.2159999999999</v>
      </c>
      <c r="V12" s="52">
        <v>3135.9549999999999</v>
      </c>
      <c r="W12" s="52">
        <v>2883.8370000000004</v>
      </c>
      <c r="X12" s="52">
        <v>2678.8690000000001</v>
      </c>
      <c r="Y12" s="52">
        <v>3039.395</v>
      </c>
      <c r="Z12" s="53"/>
      <c r="AA12" s="54">
        <f t="shared" si="0"/>
        <v>45093.307000000001</v>
      </c>
    </row>
    <row r="13" spans="1:27" ht="24.95" customHeight="1" x14ac:dyDescent="0.2">
      <c r="A13" s="50" t="s">
        <v>9</v>
      </c>
      <c r="B13" s="51">
        <v>195</v>
      </c>
      <c r="C13" s="52">
        <v>195</v>
      </c>
      <c r="D13" s="52">
        <v>195</v>
      </c>
      <c r="E13" s="52">
        <v>195</v>
      </c>
      <c r="F13" s="52">
        <v>215</v>
      </c>
      <c r="G13" s="52">
        <v>461</v>
      </c>
      <c r="H13" s="52">
        <v>695</v>
      </c>
      <c r="I13" s="52">
        <v>741</v>
      </c>
      <c r="J13" s="52">
        <v>708</v>
      </c>
      <c r="K13" s="52">
        <v>412</v>
      </c>
      <c r="L13" s="52">
        <v>403.28</v>
      </c>
      <c r="M13" s="52">
        <v>191</v>
      </c>
      <c r="N13" s="52">
        <v>191</v>
      </c>
      <c r="O13" s="52">
        <v>215</v>
      </c>
      <c r="P13" s="52">
        <v>215</v>
      </c>
      <c r="Q13" s="52">
        <v>211</v>
      </c>
      <c r="R13" s="52">
        <v>238</v>
      </c>
      <c r="S13" s="52">
        <v>756</v>
      </c>
      <c r="T13" s="52">
        <v>1081</v>
      </c>
      <c r="U13" s="52">
        <v>1199</v>
      </c>
      <c r="V13" s="52">
        <v>1291.991</v>
      </c>
      <c r="W13" s="52">
        <v>1249</v>
      </c>
      <c r="X13" s="52">
        <v>998</v>
      </c>
      <c r="Y13" s="52">
        <v>165</v>
      </c>
      <c r="Z13" s="53"/>
      <c r="AA13" s="54">
        <f t="shared" si="0"/>
        <v>12416.270999999999</v>
      </c>
    </row>
    <row r="14" spans="1:27" ht="24.95" customHeight="1" x14ac:dyDescent="0.2">
      <c r="A14" s="55" t="s">
        <v>10</v>
      </c>
      <c r="B14" s="56">
        <v>719.12400000000002</v>
      </c>
      <c r="C14" s="57">
        <v>746.75400000000002</v>
      </c>
      <c r="D14" s="57">
        <v>766.71399999999971</v>
      </c>
      <c r="E14" s="57">
        <v>769.02199999999993</v>
      </c>
      <c r="F14" s="57">
        <v>771.14499999999998</v>
      </c>
      <c r="G14" s="57">
        <v>819.78499999999997</v>
      </c>
      <c r="H14" s="57">
        <v>998.49700000000007</v>
      </c>
      <c r="I14" s="57">
        <v>1289.7370000000001</v>
      </c>
      <c r="J14" s="57">
        <v>1748.5540000000003</v>
      </c>
      <c r="K14" s="57">
        <v>2297.0599999999995</v>
      </c>
      <c r="L14" s="57">
        <v>2621.1400000000012</v>
      </c>
      <c r="M14" s="57">
        <v>3046.0349999999999</v>
      </c>
      <c r="N14" s="57">
        <v>3157.1210000000001</v>
      </c>
      <c r="O14" s="57">
        <v>3117.6100000000006</v>
      </c>
      <c r="P14" s="57">
        <v>2935.4470000000001</v>
      </c>
      <c r="Q14" s="57">
        <v>2660.902</v>
      </c>
      <c r="R14" s="57">
        <v>2263.0409999999997</v>
      </c>
      <c r="S14" s="57">
        <v>1610.1510000000003</v>
      </c>
      <c r="T14" s="57">
        <v>1126.2629999999999</v>
      </c>
      <c r="U14" s="57">
        <v>910.99300000000017</v>
      </c>
      <c r="V14" s="57">
        <v>859.79399999999998</v>
      </c>
      <c r="W14" s="57">
        <v>871.1569999999997</v>
      </c>
      <c r="X14" s="57">
        <v>880.7120000000001</v>
      </c>
      <c r="Y14" s="57">
        <v>873.08899999999983</v>
      </c>
      <c r="Z14" s="58"/>
      <c r="AA14" s="59">
        <f t="shared" si="0"/>
        <v>37859.847000000009</v>
      </c>
    </row>
    <row r="15" spans="1:27" ht="24.95" customHeight="1" x14ac:dyDescent="0.2">
      <c r="A15" s="55" t="s">
        <v>11</v>
      </c>
      <c r="B15" s="56">
        <v>35</v>
      </c>
      <c r="C15" s="57">
        <v>33</v>
      </c>
      <c r="D15" s="57">
        <v>33</v>
      </c>
      <c r="E15" s="57">
        <v>34</v>
      </c>
      <c r="F15" s="57">
        <v>36</v>
      </c>
      <c r="G15" s="57">
        <v>44</v>
      </c>
      <c r="H15" s="57">
        <v>64</v>
      </c>
      <c r="I15" s="57">
        <v>88</v>
      </c>
      <c r="J15" s="57">
        <v>107</v>
      </c>
      <c r="K15" s="57">
        <v>123</v>
      </c>
      <c r="L15" s="57">
        <v>134</v>
      </c>
      <c r="M15" s="57">
        <v>139</v>
      </c>
      <c r="N15" s="57">
        <v>143</v>
      </c>
      <c r="O15" s="57">
        <v>142</v>
      </c>
      <c r="P15" s="57">
        <v>139</v>
      </c>
      <c r="Q15" s="57">
        <v>131</v>
      </c>
      <c r="R15" s="57">
        <v>122</v>
      </c>
      <c r="S15" s="57">
        <v>109</v>
      </c>
      <c r="T15" s="57">
        <v>91</v>
      </c>
      <c r="U15" s="57">
        <v>79</v>
      </c>
      <c r="V15" s="57">
        <v>74</v>
      </c>
      <c r="W15" s="57">
        <v>70</v>
      </c>
      <c r="X15" s="57">
        <v>67</v>
      </c>
      <c r="Y15" s="57">
        <v>64</v>
      </c>
      <c r="Z15" s="58"/>
      <c r="AA15" s="59">
        <f t="shared" si="0"/>
        <v>2101</v>
      </c>
    </row>
    <row r="16" spans="1:27" ht="30" customHeight="1" thickBot="1" x14ac:dyDescent="0.25">
      <c r="A16" s="60" t="s">
        <v>12</v>
      </c>
      <c r="B16" s="61">
        <f>IF(LEN(B$2)&gt;0,SUM(B10:B15),"")</f>
        <v>4196.2110000000002</v>
      </c>
      <c r="C16" s="62">
        <f t="shared" ref="C16:Z16" si="1">IF(LEN(C$2)&gt;0,SUM(C10:C15),"")</f>
        <v>3734.0940000000001</v>
      </c>
      <c r="D16" s="62">
        <f t="shared" si="1"/>
        <v>3739.5370000000003</v>
      </c>
      <c r="E16" s="62">
        <f t="shared" si="1"/>
        <v>3700.8820000000001</v>
      </c>
      <c r="F16" s="62">
        <f t="shared" si="1"/>
        <v>3723.9369999999999</v>
      </c>
      <c r="G16" s="62">
        <f t="shared" si="1"/>
        <v>3970.125</v>
      </c>
      <c r="H16" s="62">
        <f t="shared" si="1"/>
        <v>3995.3829999999998</v>
      </c>
      <c r="I16" s="62">
        <f t="shared" si="1"/>
        <v>4874.3190000000004</v>
      </c>
      <c r="J16" s="62">
        <f t="shared" si="1"/>
        <v>5291.8739999999998</v>
      </c>
      <c r="K16" s="62">
        <f t="shared" si="1"/>
        <v>4904.3729999999996</v>
      </c>
      <c r="L16" s="62">
        <f t="shared" si="1"/>
        <v>4361.3200000000015</v>
      </c>
      <c r="M16" s="62">
        <f t="shared" si="1"/>
        <v>4545.1109999999999</v>
      </c>
      <c r="N16" s="62">
        <f t="shared" si="1"/>
        <v>4576.9170000000004</v>
      </c>
      <c r="O16" s="62">
        <f t="shared" si="1"/>
        <v>4750.51</v>
      </c>
      <c r="P16" s="62">
        <f t="shared" si="1"/>
        <v>4565.3469999999998</v>
      </c>
      <c r="Q16" s="62">
        <f t="shared" si="1"/>
        <v>3989.627</v>
      </c>
      <c r="R16" s="62">
        <f t="shared" si="1"/>
        <v>4057.2429999999995</v>
      </c>
      <c r="S16" s="62">
        <f t="shared" si="1"/>
        <v>4732.098</v>
      </c>
      <c r="T16" s="62">
        <f t="shared" si="1"/>
        <v>5300.509</v>
      </c>
      <c r="U16" s="62">
        <f t="shared" si="1"/>
        <v>5733.2090000000007</v>
      </c>
      <c r="V16" s="62">
        <f t="shared" si="1"/>
        <v>5876.74</v>
      </c>
      <c r="W16" s="62">
        <f t="shared" si="1"/>
        <v>5552.9940000000006</v>
      </c>
      <c r="X16" s="62">
        <f t="shared" si="1"/>
        <v>5084.581000000001</v>
      </c>
      <c r="Y16" s="62">
        <f t="shared" si="1"/>
        <v>4601.4839999999995</v>
      </c>
      <c r="Z16" s="63" t="str">
        <f t="shared" si="1"/>
        <v/>
      </c>
      <c r="AA16" s="64">
        <f>SUM(AA10:AA15)</f>
        <v>109858.425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1859.9</v>
      </c>
      <c r="C28" s="72">
        <v>1879.9</v>
      </c>
      <c r="D28" s="72">
        <v>1879.9</v>
      </c>
      <c r="E28" s="72">
        <v>1892.9</v>
      </c>
      <c r="F28" s="72">
        <v>1927.9</v>
      </c>
      <c r="G28" s="72">
        <v>2211.15</v>
      </c>
      <c r="H28" s="72">
        <v>2442.91</v>
      </c>
      <c r="I28" s="72">
        <v>3042.1</v>
      </c>
      <c r="J28" s="72">
        <v>3279.25</v>
      </c>
      <c r="K28" s="72">
        <v>3348.37</v>
      </c>
      <c r="L28" s="72">
        <v>2706.78</v>
      </c>
      <c r="M28" s="72">
        <v>3049.71</v>
      </c>
      <c r="N28" s="72">
        <v>3196.4</v>
      </c>
      <c r="O28" s="72">
        <v>3512.68</v>
      </c>
      <c r="P28" s="72">
        <v>3405.52</v>
      </c>
      <c r="Q28" s="72">
        <v>2932.22</v>
      </c>
      <c r="R28" s="72">
        <v>2671.4</v>
      </c>
      <c r="S28" s="72">
        <v>2825.25</v>
      </c>
      <c r="T28" s="72">
        <v>2911.74</v>
      </c>
      <c r="U28" s="72">
        <v>2856.87</v>
      </c>
      <c r="V28" s="72">
        <v>2930.9</v>
      </c>
      <c r="W28" s="72">
        <v>2885.9</v>
      </c>
      <c r="X28" s="72">
        <v>2628.9</v>
      </c>
      <c r="Y28" s="72">
        <v>1853.9</v>
      </c>
      <c r="Z28" s="73"/>
      <c r="AA28" s="74">
        <f>SUM(B28:Z28)</f>
        <v>64132.450000000004</v>
      </c>
    </row>
    <row r="29" spans="1:27" ht="24.95" customHeight="1" x14ac:dyDescent="0.2">
      <c r="A29" s="75" t="s">
        <v>23</v>
      </c>
      <c r="B29" s="76">
        <v>1447.15</v>
      </c>
      <c r="C29" s="77">
        <v>1166.0329999999999</v>
      </c>
      <c r="D29" s="77">
        <v>1256.8219999999999</v>
      </c>
      <c r="E29" s="77">
        <v>1284.982</v>
      </c>
      <c r="F29" s="77">
        <v>1280.037</v>
      </c>
      <c r="G29" s="77">
        <v>1214.9749999999999</v>
      </c>
      <c r="H29" s="77">
        <v>740.47299999999996</v>
      </c>
      <c r="I29" s="77">
        <v>969.21900000000005</v>
      </c>
      <c r="J29" s="77">
        <v>1272.624</v>
      </c>
      <c r="K29" s="77">
        <v>1218.0029999999999</v>
      </c>
      <c r="L29" s="77">
        <v>1960.54</v>
      </c>
      <c r="M29" s="77">
        <v>1962.4010000000001</v>
      </c>
      <c r="N29" s="77">
        <v>1870.5170000000001</v>
      </c>
      <c r="O29" s="77">
        <v>1658.83</v>
      </c>
      <c r="P29" s="77">
        <v>1587.827</v>
      </c>
      <c r="Q29" s="77">
        <v>1586.4069999999999</v>
      </c>
      <c r="R29" s="77">
        <v>1454.8430000000001</v>
      </c>
      <c r="S29" s="77">
        <v>1100.848</v>
      </c>
      <c r="T29" s="77">
        <v>725.072</v>
      </c>
      <c r="U29" s="77">
        <v>717.64200000000005</v>
      </c>
      <c r="V29" s="77">
        <v>866.87099999999998</v>
      </c>
      <c r="W29" s="77">
        <v>543.125</v>
      </c>
      <c r="X29" s="77">
        <v>429.71199999999999</v>
      </c>
      <c r="Y29" s="77">
        <v>833.34299999999996</v>
      </c>
      <c r="Z29" s="78"/>
      <c r="AA29" s="79">
        <f>SUM(B29:Z29)</f>
        <v>29148.296000000002</v>
      </c>
    </row>
    <row r="30" spans="1:27" ht="24.95" customHeight="1" x14ac:dyDescent="0.2">
      <c r="A30" s="82" t="s">
        <v>24</v>
      </c>
      <c r="B30" s="80">
        <v>1567.1610000000001</v>
      </c>
      <c r="C30" s="81">
        <v>1403.1610000000001</v>
      </c>
      <c r="D30" s="81">
        <v>1317.1610000000001</v>
      </c>
      <c r="E30" s="81">
        <v>1219</v>
      </c>
      <c r="F30" s="81">
        <v>1219</v>
      </c>
      <c r="G30" s="81">
        <v>1219</v>
      </c>
      <c r="H30" s="81">
        <v>1351</v>
      </c>
      <c r="I30" s="81">
        <v>1351</v>
      </c>
      <c r="J30" s="81">
        <v>1173</v>
      </c>
      <c r="K30" s="81">
        <v>817</v>
      </c>
      <c r="L30" s="81">
        <v>374</v>
      </c>
      <c r="M30" s="81">
        <v>214</v>
      </c>
      <c r="N30" s="81">
        <v>214</v>
      </c>
      <c r="O30" s="81">
        <v>214</v>
      </c>
      <c r="P30" s="81">
        <v>214</v>
      </c>
      <c r="Q30" s="81">
        <v>214</v>
      </c>
      <c r="R30" s="81">
        <v>609</v>
      </c>
      <c r="S30" s="81">
        <v>1445</v>
      </c>
      <c r="T30" s="81">
        <v>2161.6970000000001</v>
      </c>
      <c r="U30" s="81">
        <v>2634.6970000000001</v>
      </c>
      <c r="V30" s="81">
        <v>2596.9690000000001</v>
      </c>
      <c r="W30" s="81">
        <v>2594.9690000000001</v>
      </c>
      <c r="X30" s="81">
        <v>2460.9690000000001</v>
      </c>
      <c r="Y30" s="81">
        <v>2375.241</v>
      </c>
      <c r="Z30" s="83"/>
      <c r="AA30" s="84">
        <f>SUM(B30:Z30)</f>
        <v>30959.025000000001</v>
      </c>
    </row>
    <row r="31" spans="1:27" ht="30" customHeight="1" thickBot="1" x14ac:dyDescent="0.25">
      <c r="A31" s="60" t="s">
        <v>25</v>
      </c>
      <c r="B31" s="61">
        <f>IF(LEN(B$2)&gt;0,SUM(B28:B30),"")</f>
        <v>4874.2110000000002</v>
      </c>
      <c r="C31" s="62">
        <f t="shared" ref="C31:Z31" si="4">IF(LEN(C$2)&gt;0,SUM(C28:C30),"")</f>
        <v>4449.0940000000001</v>
      </c>
      <c r="D31" s="62">
        <f t="shared" si="4"/>
        <v>4453.8829999999998</v>
      </c>
      <c r="E31" s="62">
        <f t="shared" si="4"/>
        <v>4396.8819999999996</v>
      </c>
      <c r="F31" s="62">
        <f t="shared" si="4"/>
        <v>4426.9369999999999</v>
      </c>
      <c r="G31" s="62">
        <f t="shared" si="4"/>
        <v>4645.125</v>
      </c>
      <c r="H31" s="62">
        <f t="shared" si="4"/>
        <v>4534.3829999999998</v>
      </c>
      <c r="I31" s="62">
        <f t="shared" si="4"/>
        <v>5362.3189999999995</v>
      </c>
      <c r="J31" s="62">
        <f t="shared" si="4"/>
        <v>5724.8739999999998</v>
      </c>
      <c r="K31" s="62">
        <f t="shared" si="4"/>
        <v>5383.3729999999996</v>
      </c>
      <c r="L31" s="62">
        <f t="shared" si="4"/>
        <v>5041.32</v>
      </c>
      <c r="M31" s="62">
        <f t="shared" si="4"/>
        <v>5226.1109999999999</v>
      </c>
      <c r="N31" s="62">
        <f t="shared" si="4"/>
        <v>5280.9170000000004</v>
      </c>
      <c r="O31" s="62">
        <f t="shared" si="4"/>
        <v>5385.51</v>
      </c>
      <c r="P31" s="62">
        <f t="shared" si="4"/>
        <v>5207.3469999999998</v>
      </c>
      <c r="Q31" s="62">
        <f t="shared" si="4"/>
        <v>4732.6269999999995</v>
      </c>
      <c r="R31" s="62">
        <f t="shared" si="4"/>
        <v>4735.2430000000004</v>
      </c>
      <c r="S31" s="62">
        <f t="shared" si="4"/>
        <v>5371.098</v>
      </c>
      <c r="T31" s="62">
        <f t="shared" si="4"/>
        <v>5798.509</v>
      </c>
      <c r="U31" s="62">
        <f t="shared" si="4"/>
        <v>6209.2089999999998</v>
      </c>
      <c r="V31" s="62">
        <f t="shared" si="4"/>
        <v>6394.74</v>
      </c>
      <c r="W31" s="62">
        <f t="shared" si="4"/>
        <v>6023.9940000000006</v>
      </c>
      <c r="X31" s="62">
        <f t="shared" si="4"/>
        <v>5519.5810000000001</v>
      </c>
      <c r="Y31" s="62">
        <f t="shared" si="4"/>
        <v>5062.4840000000004</v>
      </c>
      <c r="Z31" s="63" t="str">
        <f t="shared" si="4"/>
        <v/>
      </c>
      <c r="AA31" s="64">
        <f>SUM(AA28:AA30)</f>
        <v>124239.77100000001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268</v>
      </c>
      <c r="C34" s="95">
        <v>297</v>
      </c>
      <c r="D34" s="95">
        <v>299</v>
      </c>
      <c r="E34" s="95">
        <v>297</v>
      </c>
      <c r="F34" s="95">
        <v>303</v>
      </c>
      <c r="G34" s="95">
        <v>274</v>
      </c>
      <c r="H34" s="95">
        <v>241</v>
      </c>
      <c r="I34" s="95">
        <v>210</v>
      </c>
      <c r="J34" s="95">
        <v>185</v>
      </c>
      <c r="K34" s="95">
        <v>185</v>
      </c>
      <c r="L34" s="95">
        <v>325</v>
      </c>
      <c r="M34" s="95">
        <v>300</v>
      </c>
      <c r="N34" s="95">
        <v>300</v>
      </c>
      <c r="O34" s="95">
        <v>275</v>
      </c>
      <c r="P34" s="95">
        <v>280</v>
      </c>
      <c r="Q34" s="95">
        <v>305</v>
      </c>
      <c r="R34" s="95">
        <v>270</v>
      </c>
      <c r="S34" s="95">
        <v>258</v>
      </c>
      <c r="T34" s="95">
        <v>185</v>
      </c>
      <c r="U34" s="95">
        <v>181</v>
      </c>
      <c r="V34" s="95">
        <v>204</v>
      </c>
      <c r="W34" s="95">
        <v>176</v>
      </c>
      <c r="X34" s="95">
        <v>179</v>
      </c>
      <c r="Y34" s="95">
        <v>185</v>
      </c>
      <c r="Z34" s="96"/>
      <c r="AA34" s="74">
        <f t="shared" ref="AA34:AA39" si="5">SUM(B34:Z34)</f>
        <v>5982</v>
      </c>
    </row>
    <row r="35" spans="1:27" ht="24.95" customHeight="1" x14ac:dyDescent="0.2">
      <c r="A35" s="97" t="s">
        <v>28</v>
      </c>
      <c r="B35" s="98">
        <v>350</v>
      </c>
      <c r="C35" s="99">
        <v>358</v>
      </c>
      <c r="D35" s="99">
        <v>355.346</v>
      </c>
      <c r="E35" s="99">
        <v>339</v>
      </c>
      <c r="F35" s="99">
        <v>340</v>
      </c>
      <c r="G35" s="99">
        <v>341</v>
      </c>
      <c r="H35" s="99">
        <v>238</v>
      </c>
      <c r="I35" s="99">
        <v>218</v>
      </c>
      <c r="J35" s="99">
        <v>188</v>
      </c>
      <c r="K35" s="99">
        <v>234</v>
      </c>
      <c r="L35" s="99">
        <v>295</v>
      </c>
      <c r="M35" s="99">
        <v>321</v>
      </c>
      <c r="N35" s="99">
        <v>344</v>
      </c>
      <c r="O35" s="99">
        <v>305</v>
      </c>
      <c r="P35" s="99">
        <v>309</v>
      </c>
      <c r="Q35" s="99">
        <v>378</v>
      </c>
      <c r="R35" s="99">
        <v>348</v>
      </c>
      <c r="S35" s="99">
        <v>321</v>
      </c>
      <c r="T35" s="99">
        <v>253</v>
      </c>
      <c r="U35" s="99">
        <v>235</v>
      </c>
      <c r="V35" s="99">
        <v>254</v>
      </c>
      <c r="W35" s="99">
        <v>235</v>
      </c>
      <c r="X35" s="99">
        <v>197</v>
      </c>
      <c r="Y35" s="99">
        <v>216</v>
      </c>
      <c r="Z35" s="100"/>
      <c r="AA35" s="79">
        <f t="shared" si="5"/>
        <v>6972.3459999999995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79</v>
      </c>
      <c r="I36" s="99">
        <v>10</v>
      </c>
      <c r="J36" s="99">
        <v>10</v>
      </c>
      <c r="K36" s="99">
        <v>241.5</v>
      </c>
      <c r="L36" s="99">
        <v>700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52.3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5412.8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45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49</v>
      </c>
      <c r="Y37" s="99">
        <v>50</v>
      </c>
      <c r="Z37" s="100"/>
      <c r="AA37" s="79">
        <f t="shared" si="5"/>
        <v>1187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678</v>
      </c>
      <c r="C39" s="88">
        <f t="shared" si="6"/>
        <v>715</v>
      </c>
      <c r="D39" s="88">
        <f t="shared" si="6"/>
        <v>714.346</v>
      </c>
      <c r="E39" s="88">
        <f t="shared" si="6"/>
        <v>696</v>
      </c>
      <c r="F39" s="88">
        <f t="shared" si="6"/>
        <v>703</v>
      </c>
      <c r="G39" s="88">
        <f t="shared" si="6"/>
        <v>675</v>
      </c>
      <c r="H39" s="88">
        <f t="shared" si="6"/>
        <v>608</v>
      </c>
      <c r="I39" s="88">
        <f t="shared" si="6"/>
        <v>488</v>
      </c>
      <c r="J39" s="88">
        <f t="shared" si="6"/>
        <v>433</v>
      </c>
      <c r="K39" s="88">
        <f t="shared" si="6"/>
        <v>710.5</v>
      </c>
      <c r="L39" s="88">
        <f t="shared" si="6"/>
        <v>1370</v>
      </c>
      <c r="M39" s="88">
        <f t="shared" si="6"/>
        <v>1371</v>
      </c>
      <c r="N39" s="88">
        <f t="shared" si="6"/>
        <v>1394</v>
      </c>
      <c r="O39" s="88">
        <f t="shared" si="6"/>
        <v>1325</v>
      </c>
      <c r="P39" s="88">
        <f t="shared" si="6"/>
        <v>1332</v>
      </c>
      <c r="Q39" s="88">
        <f t="shared" si="6"/>
        <v>1433</v>
      </c>
      <c r="R39" s="88">
        <f t="shared" si="6"/>
        <v>1368</v>
      </c>
      <c r="S39" s="88">
        <f t="shared" si="6"/>
        <v>681.3</v>
      </c>
      <c r="T39" s="88">
        <f t="shared" si="6"/>
        <v>498</v>
      </c>
      <c r="U39" s="88">
        <f t="shared" si="6"/>
        <v>476</v>
      </c>
      <c r="V39" s="88">
        <f t="shared" si="6"/>
        <v>518</v>
      </c>
      <c r="W39" s="88">
        <f t="shared" si="6"/>
        <v>471</v>
      </c>
      <c r="X39" s="88">
        <f t="shared" si="6"/>
        <v>435</v>
      </c>
      <c r="Y39" s="88">
        <f t="shared" si="6"/>
        <v>461</v>
      </c>
      <c r="Z39" s="89" t="str">
        <f t="shared" si="6"/>
        <v/>
      </c>
      <c r="AA39" s="90">
        <f t="shared" si="5"/>
        <v>19554.146000000001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69</v>
      </c>
      <c r="I44" s="99"/>
      <c r="J44" s="99"/>
      <c r="K44" s="99">
        <v>231.5</v>
      </c>
      <c r="L44" s="99">
        <v>690</v>
      </c>
      <c r="M44" s="99">
        <v>690</v>
      </c>
      <c r="N44" s="99">
        <v>690</v>
      </c>
      <c r="O44" s="99">
        <v>690</v>
      </c>
      <c r="P44" s="99">
        <v>690</v>
      </c>
      <c r="Q44" s="99">
        <v>690</v>
      </c>
      <c r="R44" s="99">
        <v>690</v>
      </c>
      <c r="S44" s="99">
        <v>42.3</v>
      </c>
      <c r="T44" s="99"/>
      <c r="U44" s="99"/>
      <c r="V44" s="99"/>
      <c r="W44" s="99"/>
      <c r="X44" s="99"/>
      <c r="Y44" s="99"/>
      <c r="Z44" s="100"/>
      <c r="AA44" s="79">
        <f t="shared" si="7"/>
        <v>5172.8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69</v>
      </c>
      <c r="I48" s="88">
        <f t="shared" si="8"/>
        <v>0</v>
      </c>
      <c r="J48" s="88">
        <f t="shared" si="8"/>
        <v>0</v>
      </c>
      <c r="K48" s="88">
        <f t="shared" si="8"/>
        <v>231.5</v>
      </c>
      <c r="L48" s="88">
        <f t="shared" si="8"/>
        <v>690</v>
      </c>
      <c r="M48" s="88">
        <f t="shared" si="8"/>
        <v>690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690</v>
      </c>
      <c r="R48" s="88">
        <f t="shared" si="8"/>
        <v>690</v>
      </c>
      <c r="S48" s="88">
        <f t="shared" si="8"/>
        <v>42.3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5172.8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4874.2110000000002</v>
      </c>
      <c r="C51" s="88">
        <f t="shared" si="10"/>
        <v>4449.0940000000001</v>
      </c>
      <c r="D51" s="88">
        <f t="shared" si="10"/>
        <v>4453.8829999999998</v>
      </c>
      <c r="E51" s="88">
        <f t="shared" si="10"/>
        <v>4396.8819999999996</v>
      </c>
      <c r="F51" s="88">
        <f t="shared" si="10"/>
        <v>4426.9369999999999</v>
      </c>
      <c r="G51" s="88">
        <f t="shared" si="10"/>
        <v>4645.125</v>
      </c>
      <c r="H51" s="88">
        <f t="shared" si="10"/>
        <v>4603.3829999999998</v>
      </c>
      <c r="I51" s="88">
        <f t="shared" si="10"/>
        <v>5362.3190000000004</v>
      </c>
      <c r="J51" s="88">
        <f t="shared" si="10"/>
        <v>5724.8739999999998</v>
      </c>
      <c r="K51" s="88">
        <f t="shared" si="10"/>
        <v>5614.8729999999996</v>
      </c>
      <c r="L51" s="88">
        <f t="shared" si="10"/>
        <v>5731.3200000000015</v>
      </c>
      <c r="M51" s="88">
        <f t="shared" si="10"/>
        <v>5916.1109999999999</v>
      </c>
      <c r="N51" s="88">
        <f t="shared" si="10"/>
        <v>5970.9170000000004</v>
      </c>
      <c r="O51" s="88">
        <f t="shared" si="10"/>
        <v>6075.51</v>
      </c>
      <c r="P51" s="88">
        <f t="shared" si="10"/>
        <v>5897.3469999999998</v>
      </c>
      <c r="Q51" s="88">
        <f t="shared" si="10"/>
        <v>5422.6270000000004</v>
      </c>
      <c r="R51" s="88">
        <f t="shared" si="10"/>
        <v>5425.2429999999995</v>
      </c>
      <c r="S51" s="88">
        <f t="shared" si="10"/>
        <v>5413.3980000000001</v>
      </c>
      <c r="T51" s="88">
        <f t="shared" si="10"/>
        <v>5798.509</v>
      </c>
      <c r="U51" s="88">
        <f t="shared" si="10"/>
        <v>6209.2090000000007</v>
      </c>
      <c r="V51" s="88">
        <f t="shared" si="10"/>
        <v>6394.74</v>
      </c>
      <c r="W51" s="88">
        <f t="shared" si="10"/>
        <v>6023.9940000000006</v>
      </c>
      <c r="X51" s="88">
        <f t="shared" si="10"/>
        <v>5519.581000000001</v>
      </c>
      <c r="Y51" s="88">
        <f t="shared" si="10"/>
        <v>5062.4839999999995</v>
      </c>
      <c r="Z51" s="89" t="str">
        <f t="shared" si="10"/>
        <v/>
      </c>
      <c r="AA51" s="104">
        <f>SUM(B51:Z51)</f>
        <v>129412.571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4874.2430000000004</v>
      </c>
      <c r="C4" s="18">
        <v>4449.0660000000007</v>
      </c>
      <c r="D4" s="18">
        <v>4453.8960000000006</v>
      </c>
      <c r="E4" s="18">
        <v>4396.9079999999994</v>
      </c>
      <c r="F4" s="18">
        <v>4426.9860000000008</v>
      </c>
      <c r="G4" s="18">
        <v>4645.1280000000006</v>
      </c>
      <c r="H4" s="18">
        <v>4603.3410000000013</v>
      </c>
      <c r="I4" s="18">
        <v>5362.3640000000014</v>
      </c>
      <c r="J4" s="18">
        <v>5724.8600000000006</v>
      </c>
      <c r="K4" s="18">
        <v>5614.8889999999992</v>
      </c>
      <c r="L4" s="18">
        <v>5731.32</v>
      </c>
      <c r="M4" s="18">
        <v>5916.1110000000008</v>
      </c>
      <c r="N4" s="18">
        <v>5970.9170000000013</v>
      </c>
      <c r="O4" s="18">
        <v>6075.510000000002</v>
      </c>
      <c r="P4" s="18">
        <v>5897.3469999999988</v>
      </c>
      <c r="Q4" s="18">
        <v>5422.6270000000013</v>
      </c>
      <c r="R4" s="18">
        <v>5425.2429999999995</v>
      </c>
      <c r="S4" s="18">
        <v>5413.402</v>
      </c>
      <c r="T4" s="18">
        <v>5798.4760000000006</v>
      </c>
      <c r="U4" s="18">
        <v>6209.2090000000007</v>
      </c>
      <c r="V4" s="18">
        <v>6394.741</v>
      </c>
      <c r="W4" s="18">
        <v>6023.9939999999988</v>
      </c>
      <c r="X4" s="18">
        <v>5519.581000000001</v>
      </c>
      <c r="Y4" s="18">
        <v>5062.4839999999995</v>
      </c>
      <c r="Z4" s="19"/>
      <c r="AA4" s="20">
        <f>SUM(B4:Z4)</f>
        <v>129412.64299999998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130.81</v>
      </c>
      <c r="C7" s="28">
        <v>122.8</v>
      </c>
      <c r="D7" s="28">
        <v>113.52</v>
      </c>
      <c r="E7" s="28">
        <v>109.52</v>
      </c>
      <c r="F7" s="28">
        <v>109.35</v>
      </c>
      <c r="G7" s="28">
        <v>106.47</v>
      </c>
      <c r="H7" s="28">
        <v>96.69</v>
      </c>
      <c r="I7" s="28">
        <v>98.56</v>
      </c>
      <c r="J7" s="28">
        <v>101</v>
      </c>
      <c r="K7" s="28">
        <v>95.6</v>
      </c>
      <c r="L7" s="28">
        <v>149.31</v>
      </c>
      <c r="M7" s="28">
        <v>104.05</v>
      </c>
      <c r="N7" s="28">
        <v>95.83</v>
      </c>
      <c r="O7" s="28">
        <v>56.13</v>
      </c>
      <c r="P7" s="28">
        <v>46.3</v>
      </c>
      <c r="Q7" s="28">
        <v>93.49</v>
      </c>
      <c r="R7" s="28">
        <v>96</v>
      </c>
      <c r="S7" s="28">
        <v>101.52</v>
      </c>
      <c r="T7" s="28">
        <v>115.31</v>
      </c>
      <c r="U7" s="28">
        <v>122.95</v>
      </c>
      <c r="V7" s="28">
        <v>146.31</v>
      </c>
      <c r="W7" s="28">
        <v>100.28</v>
      </c>
      <c r="X7" s="28">
        <v>70.900000000000006</v>
      </c>
      <c r="Y7" s="28">
        <v>123.09</v>
      </c>
      <c r="Z7" s="29"/>
      <c r="AA7" s="30">
        <f>IF(SUM(B7:Z7)&lt;&gt;0,AVERAGEIF(B7:Z7,"&lt;&gt;"""),"")</f>
        <v>104.40791666666667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777.24099999999999</v>
      </c>
      <c r="C19" s="72">
        <v>818.79099999999994</v>
      </c>
      <c r="D19" s="72">
        <v>834.85900000000004</v>
      </c>
      <c r="E19" s="72">
        <v>825.54700000000003</v>
      </c>
      <c r="F19" s="72">
        <v>826.61500000000001</v>
      </c>
      <c r="G19" s="72">
        <v>829.65600000000006</v>
      </c>
      <c r="H19" s="72">
        <v>816.71600000000012</v>
      </c>
      <c r="I19" s="72">
        <v>882.81</v>
      </c>
      <c r="J19" s="72">
        <v>889.92500000000007</v>
      </c>
      <c r="K19" s="72">
        <v>886.92699999999991</v>
      </c>
      <c r="L19" s="72">
        <v>848.62799999999993</v>
      </c>
      <c r="M19" s="72">
        <v>857.06999999999994</v>
      </c>
      <c r="N19" s="72">
        <v>867.75700000000006</v>
      </c>
      <c r="O19" s="72">
        <v>879.55199999999991</v>
      </c>
      <c r="P19" s="72">
        <v>875.28</v>
      </c>
      <c r="Q19" s="72">
        <v>839.55400000000009</v>
      </c>
      <c r="R19" s="72">
        <v>810.15499999999997</v>
      </c>
      <c r="S19" s="72">
        <v>808.00300000000016</v>
      </c>
      <c r="T19" s="72">
        <v>720.65000000000009</v>
      </c>
      <c r="U19" s="72">
        <v>704.79399999999998</v>
      </c>
      <c r="V19" s="72">
        <v>663.23900000000003</v>
      </c>
      <c r="W19" s="72">
        <v>665.71900000000005</v>
      </c>
      <c r="X19" s="72">
        <v>661.23</v>
      </c>
      <c r="Y19" s="72">
        <v>730.22400000000005</v>
      </c>
      <c r="Z19" s="73"/>
      <c r="AA19" s="74">
        <f t="shared" ref="AA19:AA24" si="2">SUM(B19:Z19)</f>
        <v>19320.942000000003</v>
      </c>
    </row>
    <row r="20" spans="1:27" ht="24.95" customHeight="1" x14ac:dyDescent="0.2">
      <c r="A20" s="75" t="s">
        <v>15</v>
      </c>
      <c r="B20" s="76">
        <v>868.28200000000004</v>
      </c>
      <c r="C20" s="77">
        <v>866.52400000000011</v>
      </c>
      <c r="D20" s="77">
        <v>860.8119999999999</v>
      </c>
      <c r="E20" s="77">
        <v>857.48300000000006</v>
      </c>
      <c r="F20" s="77">
        <v>851.1310000000002</v>
      </c>
      <c r="G20" s="77">
        <v>856.78800000000001</v>
      </c>
      <c r="H20" s="77">
        <v>938.01099999999997</v>
      </c>
      <c r="I20" s="77">
        <v>967.47500000000014</v>
      </c>
      <c r="J20" s="77">
        <v>952.92399999999998</v>
      </c>
      <c r="K20" s="77">
        <v>1055.2530000000002</v>
      </c>
      <c r="L20" s="77">
        <v>1051.0730000000001</v>
      </c>
      <c r="M20" s="77">
        <v>1128.8010000000002</v>
      </c>
      <c r="N20" s="77">
        <v>1108.874</v>
      </c>
      <c r="O20" s="77">
        <v>1125.5900000000001</v>
      </c>
      <c r="P20" s="77">
        <v>1104.8129999999999</v>
      </c>
      <c r="Q20" s="77">
        <v>1051.432</v>
      </c>
      <c r="R20" s="77">
        <v>1081.2649999999999</v>
      </c>
      <c r="S20" s="77">
        <v>940.58</v>
      </c>
      <c r="T20" s="77">
        <v>888.68900000000019</v>
      </c>
      <c r="U20" s="77">
        <v>872.82600000000014</v>
      </c>
      <c r="V20" s="77">
        <v>879.88999999999987</v>
      </c>
      <c r="W20" s="77">
        <v>853.36900000000003</v>
      </c>
      <c r="X20" s="77">
        <v>831.16099999999994</v>
      </c>
      <c r="Y20" s="77">
        <v>752.33900000000017</v>
      </c>
      <c r="Z20" s="78"/>
      <c r="AA20" s="79">
        <f t="shared" si="2"/>
        <v>22745.385000000002</v>
      </c>
    </row>
    <row r="21" spans="1:27" ht="24.95" customHeight="1" x14ac:dyDescent="0.2">
      <c r="A21" s="75" t="s">
        <v>16</v>
      </c>
      <c r="B21" s="80">
        <v>2172.3199999999997</v>
      </c>
      <c r="C21" s="81">
        <v>2019.5509999999999</v>
      </c>
      <c r="D21" s="81">
        <v>1950.9250000000002</v>
      </c>
      <c r="E21" s="81">
        <v>1939.6779999999997</v>
      </c>
      <c r="F21" s="81">
        <v>1955.3399999999997</v>
      </c>
      <c r="G21" s="81">
        <v>1970.384</v>
      </c>
      <c r="H21" s="81">
        <v>2149.614</v>
      </c>
      <c r="I21" s="81">
        <v>2414.4789999999998</v>
      </c>
      <c r="J21" s="81">
        <v>2651.9109999999996</v>
      </c>
      <c r="K21" s="81">
        <v>2911.2090000000003</v>
      </c>
      <c r="L21" s="81">
        <v>3072.6190000000001</v>
      </c>
      <c r="M21" s="81">
        <v>3347.7400000000002</v>
      </c>
      <c r="N21" s="81">
        <v>3418.7859999999996</v>
      </c>
      <c r="O21" s="81">
        <v>3330.0319999999997</v>
      </c>
      <c r="P21" s="81">
        <v>3148.8110000000001</v>
      </c>
      <c r="Q21" s="81">
        <v>3014.6410000000001</v>
      </c>
      <c r="R21" s="81">
        <v>3000.3229999999999</v>
      </c>
      <c r="S21" s="81">
        <v>2922.3189999999995</v>
      </c>
      <c r="T21" s="81">
        <v>2929.9369999999994</v>
      </c>
      <c r="U21" s="81">
        <v>3056.5889999999995</v>
      </c>
      <c r="V21" s="81">
        <v>3190.6119999999996</v>
      </c>
      <c r="W21" s="81">
        <v>2893.9060000000004</v>
      </c>
      <c r="X21" s="81">
        <v>2593.1900000000005</v>
      </c>
      <c r="Y21" s="81">
        <v>2236.9209999999998</v>
      </c>
      <c r="Z21" s="78"/>
      <c r="AA21" s="79">
        <f t="shared" si="2"/>
        <v>64291.837000000007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91.5</v>
      </c>
      <c r="C23" s="77">
        <v>83</v>
      </c>
      <c r="D23" s="77">
        <v>81</v>
      </c>
      <c r="E23" s="77">
        <v>81</v>
      </c>
      <c r="F23" s="77">
        <v>81.5</v>
      </c>
      <c r="G23" s="77">
        <v>83</v>
      </c>
      <c r="H23" s="77">
        <v>86</v>
      </c>
      <c r="I23" s="77">
        <v>92.5</v>
      </c>
      <c r="J23" s="77">
        <v>103</v>
      </c>
      <c r="K23" s="77">
        <v>97.5</v>
      </c>
      <c r="L23" s="77">
        <v>97</v>
      </c>
      <c r="M23" s="77">
        <v>89.5</v>
      </c>
      <c r="N23" s="77">
        <v>89.5</v>
      </c>
      <c r="O23" s="77">
        <v>79.5</v>
      </c>
      <c r="P23" s="77">
        <v>76</v>
      </c>
      <c r="Q23" s="77">
        <v>75</v>
      </c>
      <c r="R23" s="77">
        <v>85.5</v>
      </c>
      <c r="S23" s="77">
        <v>96.5</v>
      </c>
      <c r="T23" s="77">
        <v>100</v>
      </c>
      <c r="U23" s="77">
        <v>101</v>
      </c>
      <c r="V23" s="77">
        <v>128</v>
      </c>
      <c r="W23" s="77">
        <v>101</v>
      </c>
      <c r="X23" s="77">
        <v>95</v>
      </c>
      <c r="Y23" s="77">
        <v>81</v>
      </c>
      <c r="Z23" s="77"/>
      <c r="AA23" s="79">
        <f t="shared" si="2"/>
        <v>2174.5</v>
      </c>
    </row>
    <row r="24" spans="1:27" ht="24.95" customHeight="1" x14ac:dyDescent="0.2">
      <c r="A24" s="85" t="s">
        <v>19</v>
      </c>
      <c r="B24" s="77">
        <v>289</v>
      </c>
      <c r="C24" s="77">
        <v>276.99999999999994</v>
      </c>
      <c r="D24" s="77">
        <v>267</v>
      </c>
      <c r="E24" s="77">
        <v>265</v>
      </c>
      <c r="F24" s="77">
        <v>273</v>
      </c>
      <c r="G24" s="77">
        <v>290</v>
      </c>
      <c r="H24" s="77">
        <v>339</v>
      </c>
      <c r="I24" s="77">
        <v>391.99999999999994</v>
      </c>
      <c r="J24" s="77">
        <v>416</v>
      </c>
      <c r="K24" s="77">
        <v>430.99999999999994</v>
      </c>
      <c r="L24" s="77">
        <v>438.00000000000006</v>
      </c>
      <c r="M24" s="77">
        <v>445.00000000000006</v>
      </c>
      <c r="N24" s="77">
        <v>446</v>
      </c>
      <c r="O24" s="77">
        <v>430.99999999999994</v>
      </c>
      <c r="P24" s="77">
        <v>412</v>
      </c>
      <c r="Q24" s="77">
        <v>402.00000000000006</v>
      </c>
      <c r="R24" s="77">
        <v>408</v>
      </c>
      <c r="S24" s="77">
        <v>424.99999999999994</v>
      </c>
      <c r="T24" s="77">
        <v>433</v>
      </c>
      <c r="U24" s="77">
        <v>439</v>
      </c>
      <c r="V24" s="77">
        <v>430.99999999999994</v>
      </c>
      <c r="W24" s="77">
        <v>391</v>
      </c>
      <c r="X24" s="77">
        <v>345.00000000000006</v>
      </c>
      <c r="Y24" s="77">
        <v>306</v>
      </c>
      <c r="Z24" s="77"/>
      <c r="AA24" s="79">
        <f t="shared" si="2"/>
        <v>8991</v>
      </c>
    </row>
    <row r="25" spans="1:27" ht="30" customHeight="1" thickBot="1" x14ac:dyDescent="0.25">
      <c r="A25" s="86" t="s">
        <v>20</v>
      </c>
      <c r="B25" s="87">
        <f t="shared" ref="B25:AA25" si="3">SUM(B19:B24)</f>
        <v>4198.3429999999998</v>
      </c>
      <c r="C25" s="88">
        <f t="shared" si="3"/>
        <v>4064.866</v>
      </c>
      <c r="D25" s="88">
        <f t="shared" si="3"/>
        <v>3994.596</v>
      </c>
      <c r="E25" s="88">
        <f t="shared" si="3"/>
        <v>3968.7079999999996</v>
      </c>
      <c r="F25" s="88">
        <f t="shared" si="3"/>
        <v>3987.5859999999998</v>
      </c>
      <c r="G25" s="88">
        <f t="shared" si="3"/>
        <v>4029.828</v>
      </c>
      <c r="H25" s="88">
        <f t="shared" si="3"/>
        <v>4329.3410000000003</v>
      </c>
      <c r="I25" s="88">
        <f t="shared" si="3"/>
        <v>4749.2640000000001</v>
      </c>
      <c r="J25" s="88">
        <f t="shared" si="3"/>
        <v>5013.76</v>
      </c>
      <c r="K25" s="88">
        <f t="shared" si="3"/>
        <v>5381.8890000000001</v>
      </c>
      <c r="L25" s="88">
        <f t="shared" si="3"/>
        <v>5507.32</v>
      </c>
      <c r="M25" s="88">
        <f t="shared" si="3"/>
        <v>5868.1110000000008</v>
      </c>
      <c r="N25" s="88">
        <f t="shared" si="3"/>
        <v>5930.9169999999995</v>
      </c>
      <c r="O25" s="88">
        <f t="shared" si="3"/>
        <v>5955.674</v>
      </c>
      <c r="P25" s="88">
        <f t="shared" si="3"/>
        <v>5726.9040000000005</v>
      </c>
      <c r="Q25" s="88">
        <f t="shared" si="3"/>
        <v>5382.6270000000004</v>
      </c>
      <c r="R25" s="88">
        <f t="shared" si="3"/>
        <v>5385.2429999999995</v>
      </c>
      <c r="S25" s="88">
        <f t="shared" si="3"/>
        <v>5192.402</v>
      </c>
      <c r="T25" s="88">
        <f t="shared" si="3"/>
        <v>5072.2759999999998</v>
      </c>
      <c r="U25" s="88">
        <f t="shared" si="3"/>
        <v>5174.2089999999998</v>
      </c>
      <c r="V25" s="88">
        <f t="shared" si="3"/>
        <v>5292.741</v>
      </c>
      <c r="W25" s="88">
        <f t="shared" si="3"/>
        <v>4904.9940000000006</v>
      </c>
      <c r="X25" s="88">
        <f t="shared" si="3"/>
        <v>4525.5810000000001</v>
      </c>
      <c r="Y25" s="88">
        <f t="shared" si="3"/>
        <v>4106.4840000000004</v>
      </c>
      <c r="Z25" s="89">
        <f t="shared" si="3"/>
        <v>0</v>
      </c>
      <c r="AA25" s="90">
        <f t="shared" si="3"/>
        <v>117743.66400000002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546.5</v>
      </c>
      <c r="C28" s="72">
        <v>526</v>
      </c>
      <c r="D28" s="72">
        <v>514</v>
      </c>
      <c r="E28" s="72">
        <v>512</v>
      </c>
      <c r="F28" s="72">
        <v>520.5</v>
      </c>
      <c r="G28" s="72">
        <v>539.25</v>
      </c>
      <c r="H28" s="72">
        <v>629.01</v>
      </c>
      <c r="I28" s="72">
        <v>692.7</v>
      </c>
      <c r="J28" s="72">
        <v>730.35</v>
      </c>
      <c r="K28" s="72">
        <v>741.97</v>
      </c>
      <c r="L28" s="72">
        <v>716.88</v>
      </c>
      <c r="M28" s="72">
        <v>716.31</v>
      </c>
      <c r="N28" s="72">
        <v>718</v>
      </c>
      <c r="O28" s="72">
        <v>695.28</v>
      </c>
      <c r="P28" s="72">
        <v>664.62</v>
      </c>
      <c r="Q28" s="72">
        <v>657.32</v>
      </c>
      <c r="R28" s="72">
        <v>668</v>
      </c>
      <c r="S28" s="72">
        <v>725.85</v>
      </c>
      <c r="T28" s="72">
        <v>738.84</v>
      </c>
      <c r="U28" s="72">
        <v>746.97</v>
      </c>
      <c r="V28" s="72">
        <v>765</v>
      </c>
      <c r="W28" s="72">
        <v>698</v>
      </c>
      <c r="X28" s="72">
        <v>606</v>
      </c>
      <c r="Y28" s="72">
        <v>553</v>
      </c>
      <c r="Z28" s="73"/>
      <c r="AA28" s="74">
        <f>SUM(B28:Z28)</f>
        <v>15622.350000000002</v>
      </c>
    </row>
    <row r="29" spans="1:27" ht="24.95" customHeight="1" x14ac:dyDescent="0.2">
      <c r="A29" s="75" t="s">
        <v>23</v>
      </c>
      <c r="B29" s="76">
        <v>3892.8429999999998</v>
      </c>
      <c r="C29" s="77">
        <v>3732.866</v>
      </c>
      <c r="D29" s="77">
        <v>3638.596</v>
      </c>
      <c r="E29" s="77">
        <v>3636.7080000000001</v>
      </c>
      <c r="F29" s="77">
        <v>3624.0859999999998</v>
      </c>
      <c r="G29" s="77">
        <v>3617.578</v>
      </c>
      <c r="H29" s="77">
        <v>3974.3310000000001</v>
      </c>
      <c r="I29" s="77">
        <v>4397.5640000000003</v>
      </c>
      <c r="J29" s="77">
        <v>4597.41</v>
      </c>
      <c r="K29" s="77">
        <v>4872.9189999999999</v>
      </c>
      <c r="L29" s="77">
        <v>5014.4399999999996</v>
      </c>
      <c r="M29" s="77">
        <v>5199.8010000000004</v>
      </c>
      <c r="N29" s="77">
        <v>5252.9170000000004</v>
      </c>
      <c r="O29" s="77">
        <v>5380.23</v>
      </c>
      <c r="P29" s="77">
        <v>5232.7269999999999</v>
      </c>
      <c r="Q29" s="77">
        <v>4765.3069999999998</v>
      </c>
      <c r="R29" s="77">
        <v>4757.2430000000004</v>
      </c>
      <c r="S29" s="77">
        <v>4687.5519999999997</v>
      </c>
      <c r="T29" s="77">
        <v>4719.4359999999997</v>
      </c>
      <c r="U29" s="77">
        <v>4727.2389999999996</v>
      </c>
      <c r="V29" s="77">
        <v>4894.741</v>
      </c>
      <c r="W29" s="77">
        <v>4590.9939999999997</v>
      </c>
      <c r="X29" s="77">
        <v>4178.5810000000001</v>
      </c>
      <c r="Y29" s="77">
        <v>3774.4839999999999</v>
      </c>
      <c r="Z29" s="78"/>
      <c r="AA29" s="79">
        <f>SUM(B29:Z29)</f>
        <v>107160.59300000001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4439.3429999999998</v>
      </c>
      <c r="C31" s="62">
        <f t="shared" si="4"/>
        <v>4258.866</v>
      </c>
      <c r="D31" s="62">
        <f t="shared" si="4"/>
        <v>4152.5959999999995</v>
      </c>
      <c r="E31" s="62">
        <f t="shared" si="4"/>
        <v>4148.7080000000005</v>
      </c>
      <c r="F31" s="62">
        <f t="shared" si="4"/>
        <v>4144.5859999999993</v>
      </c>
      <c r="G31" s="62">
        <f t="shared" si="4"/>
        <v>4156.8279999999995</v>
      </c>
      <c r="H31" s="62">
        <f t="shared" si="4"/>
        <v>4603.3410000000003</v>
      </c>
      <c r="I31" s="62">
        <f t="shared" si="4"/>
        <v>5090.2640000000001</v>
      </c>
      <c r="J31" s="62">
        <f t="shared" si="4"/>
        <v>5327.76</v>
      </c>
      <c r="K31" s="62">
        <f t="shared" si="4"/>
        <v>5614.8890000000001</v>
      </c>
      <c r="L31" s="62">
        <f t="shared" si="4"/>
        <v>5731.32</v>
      </c>
      <c r="M31" s="62">
        <f t="shared" si="4"/>
        <v>5916.1110000000008</v>
      </c>
      <c r="N31" s="62">
        <f t="shared" si="4"/>
        <v>5970.9170000000004</v>
      </c>
      <c r="O31" s="62">
        <f t="shared" si="4"/>
        <v>6075.5099999999993</v>
      </c>
      <c r="P31" s="62">
        <f t="shared" si="4"/>
        <v>5897.3469999999998</v>
      </c>
      <c r="Q31" s="62">
        <f t="shared" si="4"/>
        <v>5422.6269999999995</v>
      </c>
      <c r="R31" s="62">
        <f t="shared" si="4"/>
        <v>5425.2430000000004</v>
      </c>
      <c r="S31" s="62">
        <f t="shared" si="4"/>
        <v>5413.402</v>
      </c>
      <c r="T31" s="62">
        <f t="shared" si="4"/>
        <v>5458.2759999999998</v>
      </c>
      <c r="U31" s="62">
        <f t="shared" si="4"/>
        <v>5474.2089999999998</v>
      </c>
      <c r="V31" s="62">
        <f t="shared" si="4"/>
        <v>5659.741</v>
      </c>
      <c r="W31" s="62">
        <f t="shared" si="4"/>
        <v>5288.9939999999997</v>
      </c>
      <c r="X31" s="62">
        <f t="shared" si="4"/>
        <v>4784.5810000000001</v>
      </c>
      <c r="Y31" s="62">
        <f t="shared" si="4"/>
        <v>4327.4840000000004</v>
      </c>
      <c r="Z31" s="63">
        <f t="shared" si="4"/>
        <v>0</v>
      </c>
      <c r="AA31" s="64">
        <f t="shared" si="4"/>
        <v>122782.94300000001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42</v>
      </c>
      <c r="C34" s="95">
        <v>42</v>
      </c>
      <c r="D34" s="95">
        <v>42</v>
      </c>
      <c r="E34" s="95">
        <v>42</v>
      </c>
      <c r="F34" s="95">
        <v>42</v>
      </c>
      <c r="G34" s="95">
        <v>42</v>
      </c>
      <c r="H34" s="95">
        <v>73</v>
      </c>
      <c r="I34" s="95">
        <v>47</v>
      </c>
      <c r="J34" s="95">
        <v>45</v>
      </c>
      <c r="K34" s="95">
        <v>84</v>
      </c>
      <c r="L34" s="95">
        <v>110</v>
      </c>
      <c r="M34" s="95">
        <v>48</v>
      </c>
      <c r="N34" s="95">
        <v>40</v>
      </c>
      <c r="O34" s="95">
        <v>40</v>
      </c>
      <c r="P34" s="95">
        <v>40</v>
      </c>
      <c r="Q34" s="95">
        <v>40</v>
      </c>
      <c r="R34" s="95">
        <v>40</v>
      </c>
      <c r="S34" s="95">
        <v>73</v>
      </c>
      <c r="T34" s="95">
        <v>73</v>
      </c>
      <c r="U34" s="95">
        <v>92</v>
      </c>
      <c r="V34" s="95">
        <v>79</v>
      </c>
      <c r="W34" s="95">
        <v>78</v>
      </c>
      <c r="X34" s="95">
        <v>94</v>
      </c>
      <c r="Y34" s="95">
        <v>56</v>
      </c>
      <c r="Z34" s="96"/>
      <c r="AA34" s="74">
        <f t="shared" ref="AA34:AA39" si="5">SUM(B34:Z34)</f>
        <v>1404</v>
      </c>
    </row>
    <row r="35" spans="1:27" ht="24.95" customHeight="1" x14ac:dyDescent="0.2">
      <c r="A35" s="97" t="s">
        <v>41</v>
      </c>
      <c r="B35" s="98">
        <v>199</v>
      </c>
      <c r="C35" s="99">
        <v>152</v>
      </c>
      <c r="D35" s="99">
        <v>116</v>
      </c>
      <c r="E35" s="99">
        <v>138</v>
      </c>
      <c r="F35" s="99">
        <v>115</v>
      </c>
      <c r="G35" s="99">
        <v>85</v>
      </c>
      <c r="H35" s="99">
        <v>201</v>
      </c>
      <c r="I35" s="99">
        <v>294</v>
      </c>
      <c r="J35" s="99">
        <v>269</v>
      </c>
      <c r="K35" s="99">
        <v>149</v>
      </c>
      <c r="L35" s="99">
        <v>114</v>
      </c>
      <c r="M35" s="99"/>
      <c r="N35" s="99"/>
      <c r="O35" s="99"/>
      <c r="P35" s="99"/>
      <c r="Q35" s="99"/>
      <c r="R35" s="99"/>
      <c r="S35" s="99">
        <v>148</v>
      </c>
      <c r="T35" s="99">
        <v>313</v>
      </c>
      <c r="U35" s="99">
        <v>208</v>
      </c>
      <c r="V35" s="99">
        <v>288</v>
      </c>
      <c r="W35" s="99">
        <v>306</v>
      </c>
      <c r="X35" s="99">
        <v>165</v>
      </c>
      <c r="Y35" s="99">
        <v>165</v>
      </c>
      <c r="Z35" s="100"/>
      <c r="AA35" s="79">
        <f t="shared" si="5"/>
        <v>3425</v>
      </c>
    </row>
    <row r="36" spans="1:27" ht="24.95" customHeight="1" x14ac:dyDescent="0.2">
      <c r="A36" s="97" t="s">
        <v>42</v>
      </c>
      <c r="B36" s="98">
        <v>434.9</v>
      </c>
      <c r="C36" s="99">
        <v>190.2</v>
      </c>
      <c r="D36" s="99">
        <v>301.3</v>
      </c>
      <c r="E36" s="99">
        <v>248.2</v>
      </c>
      <c r="F36" s="99">
        <v>282.39999999999998</v>
      </c>
      <c r="G36" s="99">
        <v>488.3</v>
      </c>
      <c r="H36" s="99"/>
      <c r="I36" s="99">
        <v>272.10000000000002</v>
      </c>
      <c r="J36" s="99">
        <v>397.1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340.2</v>
      </c>
      <c r="U36" s="99">
        <v>735</v>
      </c>
      <c r="V36" s="99">
        <v>735</v>
      </c>
      <c r="W36" s="99">
        <v>735</v>
      </c>
      <c r="X36" s="99">
        <v>735</v>
      </c>
      <c r="Y36" s="99">
        <v>735</v>
      </c>
      <c r="Z36" s="100"/>
      <c r="AA36" s="79">
        <f t="shared" si="5"/>
        <v>6629.7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79.835999999999999</v>
      </c>
      <c r="P37" s="99">
        <v>130.44300000000001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210.279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675.9</v>
      </c>
      <c r="C39" s="88">
        <f t="shared" si="6"/>
        <v>384.2</v>
      </c>
      <c r="D39" s="88">
        <f t="shared" si="6"/>
        <v>459.3</v>
      </c>
      <c r="E39" s="88">
        <f t="shared" si="6"/>
        <v>428.2</v>
      </c>
      <c r="F39" s="88">
        <f t="shared" si="6"/>
        <v>439.4</v>
      </c>
      <c r="G39" s="88">
        <f t="shared" si="6"/>
        <v>615.29999999999995</v>
      </c>
      <c r="H39" s="88">
        <f t="shared" si="6"/>
        <v>274</v>
      </c>
      <c r="I39" s="88">
        <f t="shared" si="6"/>
        <v>613.1</v>
      </c>
      <c r="J39" s="88">
        <f t="shared" si="6"/>
        <v>711.1</v>
      </c>
      <c r="K39" s="88">
        <f t="shared" si="6"/>
        <v>233</v>
      </c>
      <c r="L39" s="88">
        <f t="shared" si="6"/>
        <v>224</v>
      </c>
      <c r="M39" s="88">
        <f t="shared" si="6"/>
        <v>48</v>
      </c>
      <c r="N39" s="88">
        <f t="shared" si="6"/>
        <v>40</v>
      </c>
      <c r="O39" s="88">
        <f t="shared" si="6"/>
        <v>119.836</v>
      </c>
      <c r="P39" s="88">
        <f t="shared" si="6"/>
        <v>170.44300000000001</v>
      </c>
      <c r="Q39" s="88">
        <f t="shared" si="6"/>
        <v>40</v>
      </c>
      <c r="R39" s="88">
        <f t="shared" si="6"/>
        <v>40</v>
      </c>
      <c r="S39" s="88">
        <f t="shared" si="6"/>
        <v>221</v>
      </c>
      <c r="T39" s="88">
        <f t="shared" si="6"/>
        <v>726.2</v>
      </c>
      <c r="U39" s="88">
        <f t="shared" si="6"/>
        <v>1035</v>
      </c>
      <c r="V39" s="88">
        <f t="shared" si="6"/>
        <v>1102</v>
      </c>
      <c r="W39" s="88">
        <f t="shared" si="6"/>
        <v>1119</v>
      </c>
      <c r="X39" s="88">
        <f t="shared" si="6"/>
        <v>994</v>
      </c>
      <c r="Y39" s="88">
        <f t="shared" si="6"/>
        <v>956</v>
      </c>
      <c r="Z39" s="89">
        <f t="shared" si="6"/>
        <v>0</v>
      </c>
      <c r="AA39" s="90">
        <f t="shared" si="5"/>
        <v>11668.978999999999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434.9</v>
      </c>
      <c r="C44" s="99">
        <v>190.2</v>
      </c>
      <c r="D44" s="99">
        <v>301.3</v>
      </c>
      <c r="E44" s="99">
        <v>248.2</v>
      </c>
      <c r="F44" s="99">
        <v>282.39999999999998</v>
      </c>
      <c r="G44" s="99">
        <v>488.3</v>
      </c>
      <c r="H44" s="99"/>
      <c r="I44" s="99">
        <v>272.10000000000002</v>
      </c>
      <c r="J44" s="99">
        <v>397.1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340.2</v>
      </c>
      <c r="U44" s="99">
        <v>735</v>
      </c>
      <c r="V44" s="99">
        <v>735</v>
      </c>
      <c r="W44" s="99">
        <v>735</v>
      </c>
      <c r="X44" s="99">
        <v>735</v>
      </c>
      <c r="Y44" s="99">
        <v>735</v>
      </c>
      <c r="Z44" s="100"/>
      <c r="AA44" s="79">
        <f t="shared" si="7"/>
        <v>6629.7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102</v>
      </c>
      <c r="C47" s="99">
        <v>92</v>
      </c>
      <c r="D47" s="99">
        <v>82</v>
      </c>
      <c r="E47" s="99">
        <v>79</v>
      </c>
      <c r="F47" s="99">
        <v>85</v>
      </c>
      <c r="G47" s="99">
        <v>94</v>
      </c>
      <c r="H47" s="99">
        <v>123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137</v>
      </c>
      <c r="P47" s="99">
        <v>121</v>
      </c>
      <c r="Q47" s="99">
        <v>119</v>
      </c>
      <c r="R47" s="99">
        <v>134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126</v>
      </c>
      <c r="Y47" s="99">
        <v>90</v>
      </c>
      <c r="Z47" s="100"/>
      <c r="AA47" s="79">
        <f t="shared" si="7"/>
        <v>3034</v>
      </c>
    </row>
    <row r="48" spans="1:27" ht="30" customHeight="1" thickBot="1" x14ac:dyDescent="0.25">
      <c r="A48" s="86" t="s">
        <v>48</v>
      </c>
      <c r="B48" s="87">
        <f>SUM(B42:B47)</f>
        <v>536.9</v>
      </c>
      <c r="C48" s="88">
        <f t="shared" ref="C48:Z48" si="8">SUM(C42:C47)</f>
        <v>282.2</v>
      </c>
      <c r="D48" s="88">
        <f t="shared" si="8"/>
        <v>383.3</v>
      </c>
      <c r="E48" s="88">
        <f t="shared" si="8"/>
        <v>327.2</v>
      </c>
      <c r="F48" s="88">
        <f t="shared" si="8"/>
        <v>367.4</v>
      </c>
      <c r="G48" s="88">
        <f t="shared" si="8"/>
        <v>582.29999999999995</v>
      </c>
      <c r="H48" s="88">
        <f t="shared" si="8"/>
        <v>123</v>
      </c>
      <c r="I48" s="88">
        <f t="shared" si="8"/>
        <v>422.1</v>
      </c>
      <c r="J48" s="88">
        <f t="shared" si="8"/>
        <v>547.1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137</v>
      </c>
      <c r="P48" s="88">
        <f t="shared" si="8"/>
        <v>121</v>
      </c>
      <c r="Q48" s="88">
        <f t="shared" si="8"/>
        <v>119</v>
      </c>
      <c r="R48" s="88">
        <f t="shared" si="8"/>
        <v>134</v>
      </c>
      <c r="S48" s="88">
        <f t="shared" si="8"/>
        <v>150</v>
      </c>
      <c r="T48" s="88">
        <f t="shared" si="8"/>
        <v>490.2</v>
      </c>
      <c r="U48" s="88">
        <f t="shared" si="8"/>
        <v>885</v>
      </c>
      <c r="V48" s="88">
        <f t="shared" si="8"/>
        <v>885</v>
      </c>
      <c r="W48" s="88">
        <f t="shared" si="8"/>
        <v>885</v>
      </c>
      <c r="X48" s="88">
        <f t="shared" si="8"/>
        <v>861</v>
      </c>
      <c r="Y48" s="88">
        <f t="shared" si="8"/>
        <v>825</v>
      </c>
      <c r="Z48" s="89">
        <f t="shared" si="8"/>
        <v>0</v>
      </c>
      <c r="AA48" s="90">
        <f t="shared" si="7"/>
        <v>9663.7000000000007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4874.2429999999995</v>
      </c>
      <c r="C51" s="88">
        <f t="shared" si="10"/>
        <v>4449.0659999999998</v>
      </c>
      <c r="D51" s="88">
        <f t="shared" si="10"/>
        <v>4453.8959999999997</v>
      </c>
      <c r="E51" s="88">
        <f t="shared" si="10"/>
        <v>4396.9079999999994</v>
      </c>
      <c r="F51" s="88">
        <f t="shared" si="10"/>
        <v>4426.9859999999999</v>
      </c>
      <c r="G51" s="88">
        <f t="shared" si="10"/>
        <v>4645.1279999999997</v>
      </c>
      <c r="H51" s="88">
        <f t="shared" si="10"/>
        <v>4603.3410000000003</v>
      </c>
      <c r="I51" s="88">
        <f t="shared" si="10"/>
        <v>5362.3640000000005</v>
      </c>
      <c r="J51" s="88">
        <f t="shared" si="10"/>
        <v>5724.8600000000006</v>
      </c>
      <c r="K51" s="88">
        <f t="shared" si="10"/>
        <v>5614.8890000000001</v>
      </c>
      <c r="L51" s="88">
        <f t="shared" si="10"/>
        <v>5731.32</v>
      </c>
      <c r="M51" s="88">
        <f t="shared" si="10"/>
        <v>5916.1110000000008</v>
      </c>
      <c r="N51" s="88">
        <f t="shared" si="10"/>
        <v>5970.9169999999995</v>
      </c>
      <c r="O51" s="88">
        <f t="shared" si="10"/>
        <v>6075.51</v>
      </c>
      <c r="P51" s="88">
        <f t="shared" si="10"/>
        <v>5897.3470000000007</v>
      </c>
      <c r="Q51" s="88">
        <f t="shared" si="10"/>
        <v>5422.6270000000004</v>
      </c>
      <c r="R51" s="88">
        <f t="shared" si="10"/>
        <v>5425.2429999999995</v>
      </c>
      <c r="S51" s="88">
        <f t="shared" si="10"/>
        <v>5413.402</v>
      </c>
      <c r="T51" s="88">
        <f t="shared" si="10"/>
        <v>5798.4759999999997</v>
      </c>
      <c r="U51" s="88">
        <f t="shared" si="10"/>
        <v>6209.2089999999998</v>
      </c>
      <c r="V51" s="88">
        <f t="shared" si="10"/>
        <v>6394.741</v>
      </c>
      <c r="W51" s="88">
        <f t="shared" si="10"/>
        <v>6023.9940000000006</v>
      </c>
      <c r="X51" s="88">
        <f t="shared" si="10"/>
        <v>5519.5810000000001</v>
      </c>
      <c r="Y51" s="88">
        <f t="shared" si="10"/>
        <v>5062.4840000000004</v>
      </c>
      <c r="Z51" s="89">
        <f t="shared" si="10"/>
        <v>0</v>
      </c>
      <c r="AA51" s="104">
        <f>SUM(B51:Z51)</f>
        <v>129412.64300000001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434.9</v>
      </c>
      <c r="C4" s="18">
        <v>190.2</v>
      </c>
      <c r="D4" s="18">
        <v>301.3</v>
      </c>
      <c r="E4" s="18">
        <v>248.2</v>
      </c>
      <c r="F4" s="18">
        <v>282.39999999999998</v>
      </c>
      <c r="G4" s="18">
        <v>488.3</v>
      </c>
      <c r="H4" s="18">
        <v>-69</v>
      </c>
      <c r="I4" s="18">
        <v>272.10000000000002</v>
      </c>
      <c r="J4" s="18">
        <v>397.1</v>
      </c>
      <c r="K4" s="18">
        <v>-231.5</v>
      </c>
      <c r="L4" s="18">
        <v>-690</v>
      </c>
      <c r="M4" s="18">
        <v>-690</v>
      </c>
      <c r="N4" s="18">
        <v>-690</v>
      </c>
      <c r="O4" s="18">
        <v>-690</v>
      </c>
      <c r="P4" s="18">
        <v>-690</v>
      </c>
      <c r="Q4" s="18">
        <v>-690</v>
      </c>
      <c r="R4" s="18">
        <v>-690</v>
      </c>
      <c r="S4" s="18">
        <v>-42.3</v>
      </c>
      <c r="T4" s="18">
        <v>340.2</v>
      </c>
      <c r="U4" s="18">
        <v>735</v>
      </c>
      <c r="V4" s="18">
        <v>735</v>
      </c>
      <c r="W4" s="18">
        <v>735</v>
      </c>
      <c r="X4" s="18">
        <v>735</v>
      </c>
      <c r="Y4" s="18">
        <v>735</v>
      </c>
      <c r="Z4" s="19"/>
      <c r="AA4" s="111">
        <f>SUM(B4:Z4)</f>
        <v>1456.8999999999996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130.81</v>
      </c>
      <c r="C7" s="117">
        <v>122.8</v>
      </c>
      <c r="D7" s="117">
        <v>113.52</v>
      </c>
      <c r="E7" s="117">
        <v>109.52</v>
      </c>
      <c r="F7" s="117">
        <v>109.35</v>
      </c>
      <c r="G7" s="117">
        <v>106.47</v>
      </c>
      <c r="H7" s="117">
        <v>96.69</v>
      </c>
      <c r="I7" s="117">
        <v>98.56</v>
      </c>
      <c r="J7" s="117">
        <v>101</v>
      </c>
      <c r="K7" s="117">
        <v>95.6</v>
      </c>
      <c r="L7" s="117">
        <v>149.31</v>
      </c>
      <c r="M7" s="117">
        <v>104.05</v>
      </c>
      <c r="N7" s="117">
        <v>95.83</v>
      </c>
      <c r="O7" s="117">
        <v>56.13</v>
      </c>
      <c r="P7" s="117">
        <v>46.3</v>
      </c>
      <c r="Q7" s="117">
        <v>93.49</v>
      </c>
      <c r="R7" s="117">
        <v>96</v>
      </c>
      <c r="S7" s="117">
        <v>101.52</v>
      </c>
      <c r="T7" s="117">
        <v>115.31</v>
      </c>
      <c r="U7" s="117">
        <v>122.95</v>
      </c>
      <c r="V7" s="117">
        <v>146.31</v>
      </c>
      <c r="W7" s="117">
        <v>100.28</v>
      </c>
      <c r="X7" s="117">
        <v>70.900000000000006</v>
      </c>
      <c r="Y7" s="117">
        <v>123.09</v>
      </c>
      <c r="Z7" s="118"/>
      <c r="AA7" s="119">
        <f>IF(SUM(B7:Z7)&lt;&gt;0,AVERAGEIF(B7:Z7,"&lt;&gt;"""),"")</f>
        <v>104.40791666666667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69</v>
      </c>
      <c r="I13" s="129"/>
      <c r="J13" s="129"/>
      <c r="K13" s="129">
        <v>231.5</v>
      </c>
      <c r="L13" s="129">
        <v>690</v>
      </c>
      <c r="M13" s="129">
        <v>690</v>
      </c>
      <c r="N13" s="129">
        <v>690</v>
      </c>
      <c r="O13" s="129">
        <v>690</v>
      </c>
      <c r="P13" s="129">
        <v>690</v>
      </c>
      <c r="Q13" s="129">
        <v>690</v>
      </c>
      <c r="R13" s="129">
        <v>690</v>
      </c>
      <c r="S13" s="129">
        <v>42.3</v>
      </c>
      <c r="T13" s="129"/>
      <c r="U13" s="129"/>
      <c r="V13" s="129"/>
      <c r="W13" s="129"/>
      <c r="X13" s="129"/>
      <c r="Y13" s="130"/>
      <c r="Z13" s="131"/>
      <c r="AA13" s="132">
        <f t="shared" si="0"/>
        <v>5172.8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69</v>
      </c>
      <c r="I16" s="135">
        <f t="shared" si="1"/>
        <v>0</v>
      </c>
      <c r="J16" s="135">
        <f t="shared" si="1"/>
        <v>0</v>
      </c>
      <c r="K16" s="135">
        <f t="shared" si="1"/>
        <v>231.5</v>
      </c>
      <c r="L16" s="135">
        <f t="shared" si="1"/>
        <v>690</v>
      </c>
      <c r="M16" s="135">
        <f t="shared" si="1"/>
        <v>690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690</v>
      </c>
      <c r="R16" s="135">
        <f t="shared" si="1"/>
        <v>690</v>
      </c>
      <c r="S16" s="135">
        <f t="shared" si="1"/>
        <v>42.3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5172.8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434.9</v>
      </c>
      <c r="C21" s="129">
        <v>190.2</v>
      </c>
      <c r="D21" s="129">
        <v>301.3</v>
      </c>
      <c r="E21" s="129">
        <v>248.2</v>
      </c>
      <c r="F21" s="129">
        <v>282.39999999999998</v>
      </c>
      <c r="G21" s="129">
        <v>488.3</v>
      </c>
      <c r="H21" s="129"/>
      <c r="I21" s="129">
        <v>272.10000000000002</v>
      </c>
      <c r="J21" s="129">
        <v>397.1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340.2</v>
      </c>
      <c r="U21" s="129">
        <v>735</v>
      </c>
      <c r="V21" s="129">
        <v>735</v>
      </c>
      <c r="W21" s="129">
        <v>735</v>
      </c>
      <c r="X21" s="129">
        <v>735</v>
      </c>
      <c r="Y21" s="130">
        <v>735</v>
      </c>
      <c r="Z21" s="131"/>
      <c r="AA21" s="132">
        <f t="shared" si="2"/>
        <v>6629.7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434.9</v>
      </c>
      <c r="C24" s="135">
        <f t="shared" si="3"/>
        <v>190.2</v>
      </c>
      <c r="D24" s="135">
        <f t="shared" si="3"/>
        <v>301.3</v>
      </c>
      <c r="E24" s="135">
        <f t="shared" si="3"/>
        <v>248.2</v>
      </c>
      <c r="F24" s="135">
        <f t="shared" si="3"/>
        <v>282.39999999999998</v>
      </c>
      <c r="G24" s="135">
        <f t="shared" si="3"/>
        <v>488.3</v>
      </c>
      <c r="H24" s="135">
        <f t="shared" si="3"/>
        <v>0</v>
      </c>
      <c r="I24" s="135">
        <f t="shared" si="3"/>
        <v>272.10000000000002</v>
      </c>
      <c r="J24" s="135">
        <f t="shared" si="3"/>
        <v>397.1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340.2</v>
      </c>
      <c r="U24" s="135">
        <f t="shared" si="3"/>
        <v>735</v>
      </c>
      <c r="V24" s="135">
        <f t="shared" si="3"/>
        <v>735</v>
      </c>
      <c r="W24" s="135">
        <f t="shared" si="3"/>
        <v>735</v>
      </c>
      <c r="X24" s="135">
        <f t="shared" si="3"/>
        <v>735</v>
      </c>
      <c r="Y24" s="135">
        <f t="shared" si="3"/>
        <v>735</v>
      </c>
      <c r="Z24" s="136" t="str">
        <f t="shared" si="3"/>
        <v/>
      </c>
      <c r="AA24" s="90">
        <f t="shared" si="2"/>
        <v>6629.7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2023-06-16T11:05:41Z</dcterms:created>
  <dcterms:modified xsi:type="dcterms:W3CDTF">2023-06-16T11:05:42Z</dcterms:modified>
</cp:coreProperties>
</file>