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<sst xmlns="http://schemas.openxmlformats.org/spreadsheetml/2006/main" count="117" uniqueCount="53">
  <si>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15/06/2023 14:02:52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</si>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</sst>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166</c:v>
                </c:pt>
                <c:pt idx="1">
                  <c:v>166</c:v>
                </c:pt>
                <c:pt idx="2">
                  <c:v>166</c:v>
                </c:pt>
                <c:pt idx="3">
                  <c:v>166</c:v>
                </c:pt>
                <c:pt idx="4">
                  <c:v>166</c:v>
                </c:pt>
                <c:pt idx="5">
                  <c:v>166</c:v>
                </c:pt>
                <c:pt idx="6">
                  <c:v>382</c:v>
                </c:pt>
                <c:pt idx="7">
                  <c:v>474</c:v>
                </c:pt>
                <c:pt idx="8">
                  <c:v>474</c:v>
                </c:pt>
                <c:pt idx="9">
                  <c:v>474</c:v>
                </c:pt>
                <c:pt idx="10">
                  <c:v>633</c:v>
                </c:pt>
                <c:pt idx="11">
                  <c:v>633</c:v>
                </c:pt>
                <c:pt idx="12">
                  <c:v>633</c:v>
                </c:pt>
                <c:pt idx="13">
                  <c:v>166</c:v>
                </c:pt>
                <c:pt idx="14">
                  <c:v>166</c:v>
                </c:pt>
                <c:pt idx="15">
                  <c:v>382</c:v>
                </c:pt>
                <c:pt idx="16">
                  <c:v>459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9A-4259-B2CE-F6DD999D95B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173</c:v>
                </c:pt>
                <c:pt idx="9">
                  <c:v>191</c:v>
                </c:pt>
                <c:pt idx="10">
                  <c:v>202</c:v>
                </c:pt>
                <c:pt idx="11">
                  <c:v>206</c:v>
                </c:pt>
                <c:pt idx="12">
                  <c:v>207</c:v>
                </c:pt>
                <c:pt idx="13">
                  <c:v>192</c:v>
                </c:pt>
                <c:pt idx="14">
                  <c:v>181</c:v>
                </c:pt>
                <c:pt idx="15">
                  <c:v>180</c:v>
                </c:pt>
                <c:pt idx="16">
                  <c:v>198</c:v>
                </c:pt>
                <c:pt idx="17">
                  <c:v>225</c:v>
                </c:pt>
                <c:pt idx="18">
                  <c:v>243</c:v>
                </c:pt>
                <c:pt idx="19">
                  <c:v>247</c:v>
                </c:pt>
                <c:pt idx="20">
                  <c:v>244</c:v>
                </c:pt>
                <c:pt idx="21">
                  <c:v>202</c:v>
                </c:pt>
                <c:pt idx="22">
                  <c:v>160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9A-4259-B2CE-F6DD999D95B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3578.9319999999998</c:v>
                </c:pt>
                <c:pt idx="1">
                  <c:v>3153.4700000000003</c:v>
                </c:pt>
                <c:pt idx="2">
                  <c:v>2863.002</c:v>
                </c:pt>
                <c:pt idx="3">
                  <c:v>2620.2809999999999</c:v>
                </c:pt>
                <c:pt idx="4">
                  <c:v>2676.6000000000004</c:v>
                </c:pt>
                <c:pt idx="5">
                  <c:v>2803.0329999999999</c:v>
                </c:pt>
                <c:pt idx="6">
                  <c:v>2915.9</c:v>
                </c:pt>
                <c:pt idx="7">
                  <c:v>3002.5810000000001</c:v>
                </c:pt>
                <c:pt idx="8">
                  <c:v>3185.482</c:v>
                </c:pt>
                <c:pt idx="9">
                  <c:v>2895.212</c:v>
                </c:pt>
                <c:pt idx="10">
                  <c:v>2602.48</c:v>
                </c:pt>
                <c:pt idx="11">
                  <c:v>2445.0920000000001</c:v>
                </c:pt>
                <c:pt idx="12">
                  <c:v>2358.4690000000001</c:v>
                </c:pt>
                <c:pt idx="13">
                  <c:v>2379.2310000000002</c:v>
                </c:pt>
                <c:pt idx="14">
                  <c:v>2342.54</c:v>
                </c:pt>
                <c:pt idx="15">
                  <c:v>2359.9719999999998</c:v>
                </c:pt>
                <c:pt idx="16">
                  <c:v>2679.8110000000001</c:v>
                </c:pt>
                <c:pt idx="17">
                  <c:v>3166.6929999999998</c:v>
                </c:pt>
                <c:pt idx="18">
                  <c:v>3299.953</c:v>
                </c:pt>
                <c:pt idx="19">
                  <c:v>3544.4139999999998</c:v>
                </c:pt>
                <c:pt idx="20">
                  <c:v>3623.2780000000002</c:v>
                </c:pt>
                <c:pt idx="21">
                  <c:v>3322.3959999999997</c:v>
                </c:pt>
                <c:pt idx="22">
                  <c:v>3155.88</c:v>
                </c:pt>
                <c:pt idx="23">
                  <c:v>3162.3030000000003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9A-4259-B2CE-F6DD999D95B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284</c:v>
                </c:pt>
                <c:pt idx="1">
                  <c:v>236</c:v>
                </c:pt>
                <c:pt idx="2">
                  <c:v>263</c:v>
                </c:pt>
                <c:pt idx="3">
                  <c:v>329.8</c:v>
                </c:pt>
                <c:pt idx="4">
                  <c:v>263</c:v>
                </c:pt>
                <c:pt idx="5">
                  <c:v>379</c:v>
                </c:pt>
                <c:pt idx="6">
                  <c:v>327</c:v>
                </c:pt>
                <c:pt idx="7">
                  <c:v>234.84100000000001</c:v>
                </c:pt>
                <c:pt idx="8">
                  <c:v>191</c:v>
                </c:pt>
                <c:pt idx="9">
                  <c:v>211</c:v>
                </c:pt>
                <c:pt idx="10">
                  <c:v>175</c:v>
                </c:pt>
                <c:pt idx="11">
                  <c:v>275</c:v>
                </c:pt>
                <c:pt idx="12">
                  <c:v>269.55099999999999</c:v>
                </c:pt>
                <c:pt idx="13">
                  <c:v>364</c:v>
                </c:pt>
                <c:pt idx="14">
                  <c:v>377</c:v>
                </c:pt>
                <c:pt idx="15">
                  <c:v>311</c:v>
                </c:pt>
                <c:pt idx="16">
                  <c:v>198.399</c:v>
                </c:pt>
                <c:pt idx="17">
                  <c:v>179</c:v>
                </c:pt>
                <c:pt idx="18">
                  <c:v>236</c:v>
                </c:pt>
                <c:pt idx="19">
                  <c:v>204</c:v>
                </c:pt>
                <c:pt idx="20">
                  <c:v>243</c:v>
                </c:pt>
                <c:pt idx="21">
                  <c:v>181</c:v>
                </c:pt>
                <c:pt idx="22">
                  <c:v>186</c:v>
                </c:pt>
                <c:pt idx="23">
                  <c:v>557.4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9A-4259-B2CE-F6DD999D95B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696.64499999999987</c:v>
                </c:pt>
                <c:pt idx="1">
                  <c:v>769.83300000000008</c:v>
                </c:pt>
                <c:pt idx="2">
                  <c:v>839.55399999999986</c:v>
                </c:pt>
                <c:pt idx="3">
                  <c:v>950.84199999999987</c:v>
                </c:pt>
                <c:pt idx="4">
                  <c:v>1050.021</c:v>
                </c:pt>
                <c:pt idx="5">
                  <c:v>1098.9780000000001</c:v>
                </c:pt>
                <c:pt idx="6">
                  <c:v>1247.4530000000002</c:v>
                </c:pt>
                <c:pt idx="7">
                  <c:v>1395.9329999999998</c:v>
                </c:pt>
                <c:pt idx="8">
                  <c:v>1871.2659999999998</c:v>
                </c:pt>
                <c:pt idx="9">
                  <c:v>2213.0359999999991</c:v>
                </c:pt>
                <c:pt idx="10">
                  <c:v>2665.8679999999986</c:v>
                </c:pt>
                <c:pt idx="11">
                  <c:v>2971.753999999999</c:v>
                </c:pt>
                <c:pt idx="12">
                  <c:v>2993.6519999999996</c:v>
                </c:pt>
                <c:pt idx="13">
                  <c:v>2893.0190000000011</c:v>
                </c:pt>
                <c:pt idx="14">
                  <c:v>2644.0400000000004</c:v>
                </c:pt>
                <c:pt idx="15">
                  <c:v>2265.2309999999998</c:v>
                </c:pt>
                <c:pt idx="16">
                  <c:v>2041.8009999999999</c:v>
                </c:pt>
                <c:pt idx="17">
                  <c:v>1399.5040000000001</c:v>
                </c:pt>
                <c:pt idx="18">
                  <c:v>1028.8000000000002</c:v>
                </c:pt>
                <c:pt idx="19">
                  <c:v>790.87800000000038</c:v>
                </c:pt>
                <c:pt idx="20">
                  <c:v>733.58799999999985</c:v>
                </c:pt>
                <c:pt idx="21">
                  <c:v>736.77400000000011</c:v>
                </c:pt>
                <c:pt idx="22">
                  <c:v>721.69200000000012</c:v>
                </c:pt>
                <c:pt idx="23">
                  <c:v>730.03600000000006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9A-4259-B2CE-F6DD999D95B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83</c:v>
                </c:pt>
                <c:pt idx="1">
                  <c:v>83</c:v>
                </c:pt>
                <c:pt idx="2">
                  <c:v>83</c:v>
                </c:pt>
                <c:pt idx="3">
                  <c:v>84</c:v>
                </c:pt>
                <c:pt idx="4">
                  <c:v>86</c:v>
                </c:pt>
                <c:pt idx="5">
                  <c:v>90</c:v>
                </c:pt>
                <c:pt idx="6">
                  <c:v>105</c:v>
                </c:pt>
                <c:pt idx="7">
                  <c:v>119</c:v>
                </c:pt>
                <c:pt idx="8">
                  <c:v>120</c:v>
                </c:pt>
                <c:pt idx="9">
                  <c:v>117</c:v>
                </c:pt>
                <c:pt idx="10">
                  <c:v>115</c:v>
                </c:pt>
                <c:pt idx="11">
                  <c:v>114</c:v>
                </c:pt>
                <c:pt idx="12">
                  <c:v>110</c:v>
                </c:pt>
                <c:pt idx="13">
                  <c:v>106</c:v>
                </c:pt>
                <c:pt idx="14">
                  <c:v>101</c:v>
                </c:pt>
                <c:pt idx="15">
                  <c:v>94</c:v>
                </c:pt>
                <c:pt idx="16">
                  <c:v>86</c:v>
                </c:pt>
                <c:pt idx="17">
                  <c:v>77</c:v>
                </c:pt>
                <c:pt idx="18">
                  <c:v>66</c:v>
                </c:pt>
                <c:pt idx="19">
                  <c:v>62</c:v>
                </c:pt>
                <c:pt idx="20">
                  <c:v>60</c:v>
                </c:pt>
                <c:pt idx="21">
                  <c:v>56</c:v>
                </c:pt>
                <c:pt idx="22">
                  <c:v>52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9A-4259-B2CE-F6DD999D95B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233</c:v>
                </c:pt>
                <c:pt idx="5">
                  <c:v>458</c:v>
                </c:pt>
                <c:pt idx="6">
                  <c:v>563</c:v>
                </c:pt>
                <c:pt idx="7">
                  <c:v>623</c:v>
                </c:pt>
                <c:pt idx="8">
                  <c:v>581</c:v>
                </c:pt>
                <c:pt idx="9">
                  <c:v>473</c:v>
                </c:pt>
                <c:pt idx="10">
                  <c:v>254</c:v>
                </c:pt>
                <c:pt idx="11">
                  <c:v>184</c:v>
                </c:pt>
                <c:pt idx="12">
                  <c:v>184</c:v>
                </c:pt>
                <c:pt idx="13">
                  <c:v>208</c:v>
                </c:pt>
                <c:pt idx="14">
                  <c:v>208</c:v>
                </c:pt>
                <c:pt idx="15">
                  <c:v>208</c:v>
                </c:pt>
                <c:pt idx="16">
                  <c:v>375</c:v>
                </c:pt>
                <c:pt idx="17">
                  <c:v>873</c:v>
                </c:pt>
                <c:pt idx="18">
                  <c:v>1083</c:v>
                </c:pt>
                <c:pt idx="19">
                  <c:v>1184</c:v>
                </c:pt>
                <c:pt idx="20">
                  <c:v>1671.9560000000001</c:v>
                </c:pt>
                <c:pt idx="21">
                  <c:v>1190</c:v>
                </c:pt>
                <c:pt idx="22">
                  <c:v>908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9A-4259-B2CE-F6DD999D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5155.5970000000007</c:v>
                </c:pt>
                <c:pt idx="1">
                  <c:v>4755.2789999999995</c:v>
                </c:pt>
                <c:pt idx="2">
                  <c:v>4561.5700000000006</c:v>
                </c:pt>
                <c:pt idx="3">
                  <c:v>4497.9419999999991</c:v>
                </c:pt>
                <c:pt idx="4">
                  <c:v>4626.5920000000015</c:v>
                </c:pt>
                <c:pt idx="5">
                  <c:v>5146.99</c:v>
                </c:pt>
                <c:pt idx="6">
                  <c:v>5692.3590000000013</c:v>
                </c:pt>
                <c:pt idx="7">
                  <c:v>6001.3699999999981</c:v>
                </c:pt>
                <c:pt idx="8">
                  <c:v>6595.7479999999987</c:v>
                </c:pt>
                <c:pt idx="9">
                  <c:v>6574.2480000000014</c:v>
                </c:pt>
                <c:pt idx="10">
                  <c:v>6647.3660000000009</c:v>
                </c:pt>
                <c:pt idx="11">
                  <c:v>6828.8459999999977</c:v>
                </c:pt>
                <c:pt idx="12">
                  <c:v>6755.6720000000014</c:v>
                </c:pt>
                <c:pt idx="13">
                  <c:v>6308.2469999999994</c:v>
                </c:pt>
                <c:pt idx="14">
                  <c:v>6019.5969999999979</c:v>
                </c:pt>
                <c:pt idx="15">
                  <c:v>5800.223</c:v>
                </c:pt>
                <c:pt idx="16">
                  <c:v>6038.0020000000004</c:v>
                </c:pt>
                <c:pt idx="17">
                  <c:v>6228.2260000000006</c:v>
                </c:pt>
                <c:pt idx="18">
                  <c:v>6264.747000000003</c:v>
                </c:pt>
                <c:pt idx="19">
                  <c:v>6340.2820000000002</c:v>
                </c:pt>
                <c:pt idx="20">
                  <c:v>6883.8229999999994</c:v>
                </c:pt>
                <c:pt idx="21">
                  <c:v>5996.1900000000005</c:v>
                </c:pt>
                <c:pt idx="22">
                  <c:v>5491.6090000000004</c:v>
                </c:pt>
                <c:pt idx="23">
                  <c:v>5037.6910000000007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9A-4259-B2CE-F6DD999D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126.16</c:v>
                </c:pt>
                <c:pt idx="1">
                  <c:v>110.68</c:v>
                </c:pt>
                <c:pt idx="2">
                  <c:v>107.22</c:v>
                </c:pt>
                <c:pt idx="3">
                  <c:v>103.07</c:v>
                </c:pt>
                <c:pt idx="4">
                  <c:v>105.53</c:v>
                </c:pt>
                <c:pt idx="5">
                  <c:v>106.57</c:v>
                </c:pt>
                <c:pt idx="6">
                  <c:v>79.47</c:v>
                </c:pt>
                <c:pt idx="7">
                  <c:v>90.53</c:v>
                </c:pt>
                <c:pt idx="8">
                  <c:v>101.15</c:v>
                </c:pt>
                <c:pt idx="9">
                  <c:v>95.42</c:v>
                </c:pt>
                <c:pt idx="10">
                  <c:v>90.53</c:v>
                </c:pt>
                <c:pt idx="11">
                  <c:v>105.53</c:v>
                </c:pt>
                <c:pt idx="12">
                  <c:v>100.9</c:v>
                </c:pt>
                <c:pt idx="13">
                  <c:v>102.39</c:v>
                </c:pt>
                <c:pt idx="14">
                  <c:v>100</c:v>
                </c:pt>
                <c:pt idx="15">
                  <c:v>101.65</c:v>
                </c:pt>
                <c:pt idx="16">
                  <c:v>105.54</c:v>
                </c:pt>
                <c:pt idx="17">
                  <c:v>96.82</c:v>
                </c:pt>
                <c:pt idx="18">
                  <c:v>135.35</c:v>
                </c:pt>
                <c:pt idx="19">
                  <c:v>123.24</c:v>
                </c:pt>
                <c:pt idx="20">
                  <c:v>167.82</c:v>
                </c:pt>
                <c:pt idx="21">
                  <c:v>108.87</c:v>
                </c:pt>
                <c:pt idx="22">
                  <c:v>109.12</c:v>
                </c:pt>
                <c:pt idx="23">
                  <c:v>108.94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9A-4259-B2CE-F6DD999D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5155.5769999999993</v>
      </c>
      <c r="C4" s="18">
        <v>4755.3029999999999</v>
      </c>
      <c r="D4" s="18">
        <v>4561.5559999999996</v>
      </c>
      <c r="E4" s="18">
        <v>4497.9229999999998</v>
      </c>
      <c r="F4" s="18">
        <v>4626.6210000000001</v>
      </c>
      <c r="G4" s="18">
        <v>5147.0110000000004</v>
      </c>
      <c r="H4" s="18">
        <v>5692.3529999999973</v>
      </c>
      <c r="I4" s="18">
        <v>6001.3549999999996</v>
      </c>
      <c r="J4" s="18">
        <v>6595.7479999999996</v>
      </c>
      <c r="K4" s="18">
        <v>6574.2479999999978</v>
      </c>
      <c r="L4" s="18">
        <v>6647.3480000000009</v>
      </c>
      <c r="M4" s="18">
        <v>6828.8460000000005</v>
      </c>
      <c r="N4" s="18">
        <v>6755.6720000000005</v>
      </c>
      <c r="O4" s="18">
        <v>6308.2499999999991</v>
      </c>
      <c r="P4" s="18">
        <v>6019.579999999999</v>
      </c>
      <c r="Q4" s="18">
        <v>5800.2029999999995</v>
      </c>
      <c r="R4" s="18">
        <v>6038.0109999999995</v>
      </c>
      <c r="S4" s="18">
        <v>6228.1969999999992</v>
      </c>
      <c r="T4" s="18">
        <v>6264.7529999999997</v>
      </c>
      <c r="U4" s="18">
        <v>6340.2919999999976</v>
      </c>
      <c r="V4" s="18">
        <v>6883.8220000000001</v>
      </c>
      <c r="W4" s="18">
        <v>5996.170000000001</v>
      </c>
      <c r="X4" s="18">
        <v>5491.5720000000001</v>
      </c>
      <c r="Y4" s="18">
        <v>5037.7389999999996</v>
      </c>
      <c r="Z4" s="19"/>
      <c r="AA4" s="20">
        <f>SUM(B4:Z4)</f>
        <v>140248.15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126.16</v>
      </c>
      <c r="C7" s="28">
        <v>110.68</v>
      </c>
      <c r="D7" s="28">
        <v>107.22</v>
      </c>
      <c r="E7" s="28">
        <v>103.07</v>
      </c>
      <c r="F7" s="28">
        <v>105.53</v>
      </c>
      <c r="G7" s="28">
        <v>106.57</v>
      </c>
      <c r="H7" s="28">
        <v>79.47</v>
      </c>
      <c r="I7" s="28">
        <v>90.53</v>
      </c>
      <c r="J7" s="28">
        <v>101.15</v>
      </c>
      <c r="K7" s="28">
        <v>95.42</v>
      </c>
      <c r="L7" s="28">
        <v>90.53</v>
      </c>
      <c r="M7" s="28">
        <v>105.53</v>
      </c>
      <c r="N7" s="28">
        <v>100.9</v>
      </c>
      <c r="O7" s="28">
        <v>102.39</v>
      </c>
      <c r="P7" s="28">
        <v>100</v>
      </c>
      <c r="Q7" s="28">
        <v>101.65</v>
      </c>
      <c r="R7" s="28">
        <v>105.54</v>
      </c>
      <c r="S7" s="28">
        <v>96.82</v>
      </c>
      <c r="T7" s="28">
        <v>135.35</v>
      </c>
      <c r="U7" s="28">
        <v>123.24</v>
      </c>
      <c r="V7" s="28">
        <v>167.82</v>
      </c>
      <c r="W7" s="28">
        <v>108.87</v>
      </c>
      <c r="X7" s="28">
        <v>109.12</v>
      </c>
      <c r="Y7" s="28">
        <v>108.94</v>
      </c>
      <c r="Z7" s="29"/>
      <c r="AA7" s="30">
        <f>IF(SUM(B7:Z7)&lt;&gt;0,AVERAGEIF(B7:Z7,"&lt;&gt;"""),"")</f>
        <v>107.60416666666667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166</v>
      </c>
      <c r="C10" s="42">
        <v>166</v>
      </c>
      <c r="D10" s="42">
        <v>166</v>
      </c>
      <c r="E10" s="42">
        <v>166</v>
      </c>
      <c r="F10" s="42">
        <v>166</v>
      </c>
      <c r="G10" s="42">
        <v>166</v>
      </c>
      <c r="H10" s="42">
        <v>382</v>
      </c>
      <c r="I10" s="42">
        <v>474</v>
      </c>
      <c r="J10" s="42">
        <v>474</v>
      </c>
      <c r="K10" s="42">
        <v>474</v>
      </c>
      <c r="L10" s="42">
        <v>633</v>
      </c>
      <c r="M10" s="42">
        <v>633</v>
      </c>
      <c r="N10" s="42">
        <v>633</v>
      </c>
      <c r="O10" s="42">
        <v>166</v>
      </c>
      <c r="P10" s="42">
        <v>166</v>
      </c>
      <c r="Q10" s="42">
        <v>382</v>
      </c>
      <c r="R10" s="42">
        <v>459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8028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152</v>
      </c>
      <c r="J11" s="47">
        <v>173</v>
      </c>
      <c r="K11" s="47">
        <v>191</v>
      </c>
      <c r="L11" s="47">
        <v>202</v>
      </c>
      <c r="M11" s="47">
        <v>206</v>
      </c>
      <c r="N11" s="47">
        <v>207</v>
      </c>
      <c r="O11" s="47">
        <v>192</v>
      </c>
      <c r="P11" s="47">
        <v>181</v>
      </c>
      <c r="Q11" s="47">
        <v>180</v>
      </c>
      <c r="R11" s="47">
        <v>198</v>
      </c>
      <c r="S11" s="47">
        <v>225</v>
      </c>
      <c r="T11" s="47">
        <v>243</v>
      </c>
      <c r="U11" s="47">
        <v>247</v>
      </c>
      <c r="V11" s="47">
        <v>244</v>
      </c>
      <c r="W11" s="47">
        <v>202</v>
      </c>
      <c r="X11" s="47">
        <v>160</v>
      </c>
      <c r="Y11" s="47">
        <v>152</v>
      </c>
      <c r="Z11" s="48"/>
      <c r="AA11" s="49">
        <f t="shared" si="0"/>
        <v>4419</v>
      </c>
    </row>
    <row r="12" spans="1:27" ht="24.95" customHeight="1" x14ac:dyDescent="0.2">
      <c r="A12" s="50" t="s">
        <v>8</v>
      </c>
      <c r="B12" s="51">
        <v>3578.9319999999998</v>
      </c>
      <c r="C12" s="52">
        <v>3153.4700000000003</v>
      </c>
      <c r="D12" s="52">
        <v>2863.002</v>
      </c>
      <c r="E12" s="52">
        <v>2620.2809999999999</v>
      </c>
      <c r="F12" s="52">
        <v>2676.6000000000004</v>
      </c>
      <c r="G12" s="52">
        <v>2803.0329999999999</v>
      </c>
      <c r="H12" s="52">
        <v>2915.9</v>
      </c>
      <c r="I12" s="52">
        <v>3002.5810000000001</v>
      </c>
      <c r="J12" s="52">
        <v>3185.482</v>
      </c>
      <c r="K12" s="52">
        <v>2895.212</v>
      </c>
      <c r="L12" s="52">
        <v>2602.48</v>
      </c>
      <c r="M12" s="52">
        <v>2445.0920000000001</v>
      </c>
      <c r="N12" s="52">
        <v>2358.4690000000001</v>
      </c>
      <c r="O12" s="52">
        <v>2379.2310000000002</v>
      </c>
      <c r="P12" s="52">
        <v>2342.54</v>
      </c>
      <c r="Q12" s="52">
        <v>2359.9719999999998</v>
      </c>
      <c r="R12" s="52">
        <v>2679.8110000000001</v>
      </c>
      <c r="S12" s="52">
        <v>3166.6929999999998</v>
      </c>
      <c r="T12" s="52">
        <v>3299.953</v>
      </c>
      <c r="U12" s="52">
        <v>3544.4139999999998</v>
      </c>
      <c r="V12" s="52">
        <v>3623.2780000000002</v>
      </c>
      <c r="W12" s="52">
        <v>3322.3959999999997</v>
      </c>
      <c r="X12" s="52">
        <v>3155.88</v>
      </c>
      <c r="Y12" s="52">
        <v>3162.3030000000003</v>
      </c>
      <c r="Z12" s="53"/>
      <c r="AA12" s="54">
        <f t="shared" si="0"/>
        <v>70137.005000000005</v>
      </c>
    </row>
    <row r="13" spans="1:27" ht="24.95" customHeight="1" x14ac:dyDescent="0.2">
      <c r="A13" s="50" t="s">
        <v>9</v>
      </c>
      <c r="B13" s="51">
        <v>195</v>
      </c>
      <c r="C13" s="52">
        <v>195</v>
      </c>
      <c r="D13" s="52">
        <v>195</v>
      </c>
      <c r="E13" s="52">
        <v>195</v>
      </c>
      <c r="F13" s="52">
        <v>233</v>
      </c>
      <c r="G13" s="52">
        <v>458</v>
      </c>
      <c r="H13" s="52">
        <v>563</v>
      </c>
      <c r="I13" s="52">
        <v>623</v>
      </c>
      <c r="J13" s="52">
        <v>581</v>
      </c>
      <c r="K13" s="52">
        <v>473</v>
      </c>
      <c r="L13" s="52">
        <v>254</v>
      </c>
      <c r="M13" s="52">
        <v>184</v>
      </c>
      <c r="N13" s="52">
        <v>184</v>
      </c>
      <c r="O13" s="52">
        <v>208</v>
      </c>
      <c r="P13" s="52">
        <v>208</v>
      </c>
      <c r="Q13" s="52">
        <v>208</v>
      </c>
      <c r="R13" s="52">
        <v>375</v>
      </c>
      <c r="S13" s="52">
        <v>873</v>
      </c>
      <c r="T13" s="52">
        <v>1083</v>
      </c>
      <c r="U13" s="52">
        <v>1184</v>
      </c>
      <c r="V13" s="52">
        <v>1671.9560000000001</v>
      </c>
      <c r="W13" s="52">
        <v>1190</v>
      </c>
      <c r="X13" s="52">
        <v>908</v>
      </c>
      <c r="Y13" s="52">
        <v>80</v>
      </c>
      <c r="Z13" s="53"/>
      <c r="AA13" s="54">
        <f t="shared" si="0"/>
        <v>12321.956</v>
      </c>
    </row>
    <row r="14" spans="1:27" ht="24.95" customHeight="1" x14ac:dyDescent="0.2">
      <c r="A14" s="55" t="s">
        <v>10</v>
      </c>
      <c r="B14" s="56">
        <v>696.64499999999987</v>
      </c>
      <c r="C14" s="57">
        <v>769.83300000000008</v>
      </c>
      <c r="D14" s="57">
        <v>839.55399999999986</v>
      </c>
      <c r="E14" s="57">
        <v>950.84199999999987</v>
      </c>
      <c r="F14" s="57">
        <v>1050.021</v>
      </c>
      <c r="G14" s="57">
        <v>1098.9780000000001</v>
      </c>
      <c r="H14" s="57">
        <v>1247.4530000000002</v>
      </c>
      <c r="I14" s="57">
        <v>1395.9329999999998</v>
      </c>
      <c r="J14" s="57">
        <v>1871.2659999999998</v>
      </c>
      <c r="K14" s="57">
        <v>2213.0359999999991</v>
      </c>
      <c r="L14" s="57">
        <v>2665.8679999999986</v>
      </c>
      <c r="M14" s="57">
        <v>2971.753999999999</v>
      </c>
      <c r="N14" s="57">
        <v>2993.6519999999996</v>
      </c>
      <c r="O14" s="57">
        <v>2893.0190000000011</v>
      </c>
      <c r="P14" s="57">
        <v>2644.0400000000004</v>
      </c>
      <c r="Q14" s="57">
        <v>2265.2309999999998</v>
      </c>
      <c r="R14" s="57">
        <v>2041.8009999999999</v>
      </c>
      <c r="S14" s="57">
        <v>1399.5040000000001</v>
      </c>
      <c r="T14" s="57">
        <v>1028.8000000000002</v>
      </c>
      <c r="U14" s="57">
        <v>790.87800000000038</v>
      </c>
      <c r="V14" s="57">
        <v>733.58799999999985</v>
      </c>
      <c r="W14" s="57">
        <v>736.77400000000011</v>
      </c>
      <c r="X14" s="57">
        <v>721.69200000000012</v>
      </c>
      <c r="Y14" s="57">
        <v>730.03600000000006</v>
      </c>
      <c r="Z14" s="58"/>
      <c r="AA14" s="59">
        <f t="shared" si="0"/>
        <v>36750.197999999997</v>
      </c>
    </row>
    <row r="15" spans="1:27" ht="24.95" customHeight="1" x14ac:dyDescent="0.2">
      <c r="A15" s="55" t="s">
        <v>11</v>
      </c>
      <c r="B15" s="56">
        <v>83</v>
      </c>
      <c r="C15" s="57">
        <v>83</v>
      </c>
      <c r="D15" s="57">
        <v>83</v>
      </c>
      <c r="E15" s="57">
        <v>84</v>
      </c>
      <c r="F15" s="57">
        <v>86</v>
      </c>
      <c r="G15" s="57">
        <v>90</v>
      </c>
      <c r="H15" s="57">
        <v>105</v>
      </c>
      <c r="I15" s="57">
        <v>119</v>
      </c>
      <c r="J15" s="57">
        <v>120</v>
      </c>
      <c r="K15" s="57">
        <v>117</v>
      </c>
      <c r="L15" s="57">
        <v>115</v>
      </c>
      <c r="M15" s="57">
        <v>114</v>
      </c>
      <c r="N15" s="57">
        <v>110</v>
      </c>
      <c r="O15" s="57">
        <v>106</v>
      </c>
      <c r="P15" s="57">
        <v>101</v>
      </c>
      <c r="Q15" s="57">
        <v>94</v>
      </c>
      <c r="R15" s="57">
        <v>86</v>
      </c>
      <c r="S15" s="57">
        <v>77</v>
      </c>
      <c r="T15" s="57">
        <v>66</v>
      </c>
      <c r="U15" s="57">
        <v>62</v>
      </c>
      <c r="V15" s="57">
        <v>60</v>
      </c>
      <c r="W15" s="57">
        <v>56</v>
      </c>
      <c r="X15" s="57">
        <v>52</v>
      </c>
      <c r="Y15" s="57">
        <v>48</v>
      </c>
      <c r="Z15" s="58"/>
      <c r="AA15" s="59">
        <f t="shared" si="0"/>
        <v>2117</v>
      </c>
    </row>
    <row r="16" spans="1:27" ht="30" customHeight="1" thickBot="1" x14ac:dyDescent="0.25">
      <c r="A16" s="60" t="s">
        <v>12</v>
      </c>
      <c r="B16" s="61">
        <f>IF(LEN(B$2)&gt;0,SUM(B10:B15),"")</f>
        <v>4871.5769999999993</v>
      </c>
      <c r="C16" s="62">
        <f t="shared" ref="C16:Z16" si="1">IF(LEN(C$2)&gt;0,SUM(C10:C15),"")</f>
        <v>4519.3029999999999</v>
      </c>
      <c r="D16" s="62">
        <f t="shared" si="1"/>
        <v>4298.5559999999996</v>
      </c>
      <c r="E16" s="62">
        <f t="shared" si="1"/>
        <v>4168.1229999999996</v>
      </c>
      <c r="F16" s="62">
        <f t="shared" si="1"/>
        <v>4363.6210000000001</v>
      </c>
      <c r="G16" s="62">
        <f t="shared" si="1"/>
        <v>4768.0110000000004</v>
      </c>
      <c r="H16" s="62">
        <f t="shared" si="1"/>
        <v>5365.3530000000001</v>
      </c>
      <c r="I16" s="62">
        <f t="shared" si="1"/>
        <v>5766.5140000000001</v>
      </c>
      <c r="J16" s="62">
        <f t="shared" si="1"/>
        <v>6404.7479999999996</v>
      </c>
      <c r="K16" s="62">
        <f t="shared" si="1"/>
        <v>6363.2479999999996</v>
      </c>
      <c r="L16" s="62">
        <f t="shared" si="1"/>
        <v>6472.3479999999981</v>
      </c>
      <c r="M16" s="62">
        <f t="shared" si="1"/>
        <v>6553.8459999999995</v>
      </c>
      <c r="N16" s="62">
        <f t="shared" si="1"/>
        <v>6486.1209999999992</v>
      </c>
      <c r="O16" s="62">
        <f t="shared" si="1"/>
        <v>5944.2500000000018</v>
      </c>
      <c r="P16" s="62">
        <f t="shared" si="1"/>
        <v>5642.58</v>
      </c>
      <c r="Q16" s="62">
        <f t="shared" si="1"/>
        <v>5489.2029999999995</v>
      </c>
      <c r="R16" s="62">
        <f t="shared" si="1"/>
        <v>5839.6120000000001</v>
      </c>
      <c r="S16" s="62">
        <f t="shared" si="1"/>
        <v>6049.1969999999992</v>
      </c>
      <c r="T16" s="62">
        <f t="shared" si="1"/>
        <v>6028.7529999999997</v>
      </c>
      <c r="U16" s="62">
        <f t="shared" si="1"/>
        <v>6136.2920000000004</v>
      </c>
      <c r="V16" s="62">
        <f t="shared" si="1"/>
        <v>6640.8220000000001</v>
      </c>
      <c r="W16" s="62">
        <f t="shared" si="1"/>
        <v>5815.17</v>
      </c>
      <c r="X16" s="62">
        <f t="shared" si="1"/>
        <v>5305.5720000000001</v>
      </c>
      <c r="Y16" s="62">
        <f t="shared" si="1"/>
        <v>4480.3389999999999</v>
      </c>
      <c r="Z16" s="63" t="str">
        <f t="shared" si="1"/>
        <v/>
      </c>
      <c r="AA16" s="64">
        <f>SUM(AA10:AA15)</f>
        <v>133773.15900000001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1794.9</v>
      </c>
      <c r="C28" s="72">
        <v>1801.9</v>
      </c>
      <c r="D28" s="72">
        <v>1843.9</v>
      </c>
      <c r="E28" s="72">
        <v>1892.9</v>
      </c>
      <c r="F28" s="72">
        <v>1969.9</v>
      </c>
      <c r="G28" s="72">
        <v>2235.13</v>
      </c>
      <c r="H28" s="72">
        <v>3099.53</v>
      </c>
      <c r="I28" s="72">
        <v>3482.64</v>
      </c>
      <c r="J28" s="72">
        <v>3735.62</v>
      </c>
      <c r="K28" s="72">
        <v>3904.93</v>
      </c>
      <c r="L28" s="72">
        <v>3926.92</v>
      </c>
      <c r="M28" s="72">
        <v>3348.94</v>
      </c>
      <c r="N28" s="72">
        <v>3373.9</v>
      </c>
      <c r="O28" s="72">
        <v>2870.46</v>
      </c>
      <c r="P28" s="72">
        <v>2728.57</v>
      </c>
      <c r="Q28" s="72">
        <v>2674.41</v>
      </c>
      <c r="R28" s="72">
        <v>2732.49</v>
      </c>
      <c r="S28" s="72">
        <v>3549.57</v>
      </c>
      <c r="T28" s="72">
        <v>2703.75</v>
      </c>
      <c r="U28" s="72">
        <v>2682.93</v>
      </c>
      <c r="V28" s="72">
        <v>2736.9</v>
      </c>
      <c r="W28" s="72">
        <v>2577.9</v>
      </c>
      <c r="X28" s="72">
        <v>2276.9</v>
      </c>
      <c r="Y28" s="72">
        <v>1619.9</v>
      </c>
      <c r="Z28" s="73"/>
      <c r="AA28" s="74">
        <f>SUM(B28:Z28)</f>
        <v>65564.89</v>
      </c>
    </row>
    <row r="29" spans="1:27" ht="24.95" customHeight="1" x14ac:dyDescent="0.2">
      <c r="A29" s="75" t="s">
        <v>23</v>
      </c>
      <c r="B29" s="76">
        <v>1435.6769999999999</v>
      </c>
      <c r="C29" s="77">
        <v>1028.403</v>
      </c>
      <c r="D29" s="77">
        <v>832.65599999999995</v>
      </c>
      <c r="E29" s="77">
        <v>653.22299999999996</v>
      </c>
      <c r="F29" s="77">
        <v>851.721</v>
      </c>
      <c r="G29" s="77">
        <v>1026.8810000000001</v>
      </c>
      <c r="H29" s="77">
        <v>607.82299999999998</v>
      </c>
      <c r="I29" s="77">
        <v>533.71500000000003</v>
      </c>
      <c r="J29" s="77">
        <v>815.12800000000004</v>
      </c>
      <c r="K29" s="77">
        <v>854.31799999999998</v>
      </c>
      <c r="L29" s="77">
        <v>935.428</v>
      </c>
      <c r="M29" s="77">
        <v>1694.9059999999999</v>
      </c>
      <c r="N29" s="77">
        <v>1596.7719999999999</v>
      </c>
      <c r="O29" s="77">
        <v>1652.79</v>
      </c>
      <c r="P29" s="77">
        <v>1506.01</v>
      </c>
      <c r="Q29" s="77">
        <v>1340.7929999999999</v>
      </c>
      <c r="R29" s="77">
        <v>1308.521</v>
      </c>
      <c r="S29" s="77">
        <v>603.62699999999995</v>
      </c>
      <c r="T29" s="77">
        <v>964.00300000000004</v>
      </c>
      <c r="U29" s="77">
        <v>655.36199999999997</v>
      </c>
      <c r="V29" s="77">
        <v>1139.922</v>
      </c>
      <c r="W29" s="77">
        <v>507.27</v>
      </c>
      <c r="X29" s="77">
        <v>762.67200000000003</v>
      </c>
      <c r="Y29" s="77">
        <v>674.43899999999996</v>
      </c>
      <c r="Z29" s="78"/>
      <c r="AA29" s="79">
        <f>SUM(B29:Z29)</f>
        <v>23982.06</v>
      </c>
    </row>
    <row r="30" spans="1:27" ht="24.95" customHeight="1" x14ac:dyDescent="0.2">
      <c r="A30" s="82" t="s">
        <v>24</v>
      </c>
      <c r="B30" s="80">
        <v>1925</v>
      </c>
      <c r="C30" s="81">
        <v>1925</v>
      </c>
      <c r="D30" s="81">
        <v>1885</v>
      </c>
      <c r="E30" s="81">
        <v>1885</v>
      </c>
      <c r="F30" s="81">
        <v>1805</v>
      </c>
      <c r="G30" s="81">
        <v>1885</v>
      </c>
      <c r="H30" s="81">
        <v>1985</v>
      </c>
      <c r="I30" s="81">
        <v>1985</v>
      </c>
      <c r="J30" s="81">
        <v>2045</v>
      </c>
      <c r="K30" s="81">
        <v>1815</v>
      </c>
      <c r="L30" s="81">
        <v>1785</v>
      </c>
      <c r="M30" s="81">
        <v>1785</v>
      </c>
      <c r="N30" s="81">
        <v>1785</v>
      </c>
      <c r="O30" s="81">
        <v>1785</v>
      </c>
      <c r="P30" s="81">
        <v>1785</v>
      </c>
      <c r="Q30" s="81">
        <v>1785</v>
      </c>
      <c r="R30" s="81">
        <v>1997</v>
      </c>
      <c r="S30" s="81">
        <v>2075</v>
      </c>
      <c r="T30" s="81">
        <v>2597</v>
      </c>
      <c r="U30" s="81">
        <v>3002</v>
      </c>
      <c r="V30" s="81">
        <v>3007</v>
      </c>
      <c r="W30" s="81">
        <v>2911</v>
      </c>
      <c r="X30" s="81">
        <v>2452</v>
      </c>
      <c r="Y30" s="81">
        <v>2403</v>
      </c>
      <c r="Z30" s="83"/>
      <c r="AA30" s="84">
        <f>SUM(B30:Z30)</f>
        <v>50294</v>
      </c>
    </row>
    <row r="31" spans="1:27" ht="30" customHeight="1" thickBot="1" x14ac:dyDescent="0.25">
      <c r="A31" s="60" t="s">
        <v>25</v>
      </c>
      <c r="B31" s="61">
        <f>IF(LEN(B$2)&gt;0,SUM(B28:B30),"")</f>
        <v>5155.5770000000002</v>
      </c>
      <c r="C31" s="62">
        <f t="shared" ref="C31:Z31" si="4">IF(LEN(C$2)&gt;0,SUM(C28:C30),"")</f>
        <v>4755.3029999999999</v>
      </c>
      <c r="D31" s="62">
        <f t="shared" si="4"/>
        <v>4561.5560000000005</v>
      </c>
      <c r="E31" s="62">
        <f t="shared" si="4"/>
        <v>4431.1229999999996</v>
      </c>
      <c r="F31" s="62">
        <f t="shared" si="4"/>
        <v>4626.6210000000001</v>
      </c>
      <c r="G31" s="62">
        <f t="shared" si="4"/>
        <v>5147.0110000000004</v>
      </c>
      <c r="H31" s="62">
        <f t="shared" si="4"/>
        <v>5692.3530000000001</v>
      </c>
      <c r="I31" s="62">
        <f t="shared" si="4"/>
        <v>6001.3549999999996</v>
      </c>
      <c r="J31" s="62">
        <f t="shared" si="4"/>
        <v>6595.7479999999996</v>
      </c>
      <c r="K31" s="62">
        <f t="shared" si="4"/>
        <v>6574.2479999999996</v>
      </c>
      <c r="L31" s="62">
        <f t="shared" si="4"/>
        <v>6647.348</v>
      </c>
      <c r="M31" s="62">
        <f t="shared" si="4"/>
        <v>6828.8459999999995</v>
      </c>
      <c r="N31" s="62">
        <f t="shared" si="4"/>
        <v>6755.6720000000005</v>
      </c>
      <c r="O31" s="62">
        <f t="shared" si="4"/>
        <v>6308.25</v>
      </c>
      <c r="P31" s="62">
        <f t="shared" si="4"/>
        <v>6019.58</v>
      </c>
      <c r="Q31" s="62">
        <f t="shared" si="4"/>
        <v>5800.2029999999995</v>
      </c>
      <c r="R31" s="62">
        <f t="shared" si="4"/>
        <v>6038.0109999999995</v>
      </c>
      <c r="S31" s="62">
        <f t="shared" si="4"/>
        <v>6228.1970000000001</v>
      </c>
      <c r="T31" s="62">
        <f t="shared" si="4"/>
        <v>6264.7530000000006</v>
      </c>
      <c r="U31" s="62">
        <f t="shared" si="4"/>
        <v>6340.2919999999995</v>
      </c>
      <c r="V31" s="62">
        <f t="shared" si="4"/>
        <v>6883.8220000000001</v>
      </c>
      <c r="W31" s="62">
        <f t="shared" si="4"/>
        <v>5996.17</v>
      </c>
      <c r="X31" s="62">
        <f t="shared" si="4"/>
        <v>5491.5720000000001</v>
      </c>
      <c r="Y31" s="62">
        <f t="shared" si="4"/>
        <v>4697.3389999999999</v>
      </c>
      <c r="Z31" s="63" t="str">
        <f t="shared" si="4"/>
        <v/>
      </c>
      <c r="AA31" s="64">
        <f>SUM(AA28:AA30)</f>
        <v>139840.95000000001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97</v>
      </c>
      <c r="C34" s="95">
        <v>73</v>
      </c>
      <c r="D34" s="95">
        <v>73</v>
      </c>
      <c r="E34" s="95">
        <v>73</v>
      </c>
      <c r="F34" s="95">
        <v>73</v>
      </c>
      <c r="G34" s="95">
        <v>143</v>
      </c>
      <c r="H34" s="95">
        <v>120</v>
      </c>
      <c r="I34" s="95">
        <v>60</v>
      </c>
      <c r="J34" s="95">
        <v>50</v>
      </c>
      <c r="K34" s="95">
        <v>75</v>
      </c>
      <c r="L34" s="95">
        <v>39</v>
      </c>
      <c r="M34" s="95">
        <v>114</v>
      </c>
      <c r="N34" s="95">
        <v>108.551</v>
      </c>
      <c r="O34" s="95">
        <v>173</v>
      </c>
      <c r="P34" s="95">
        <v>173</v>
      </c>
      <c r="Q34" s="95">
        <v>107</v>
      </c>
      <c r="R34" s="95">
        <v>27.399000000000001</v>
      </c>
      <c r="S34" s="95">
        <v>33</v>
      </c>
      <c r="T34" s="95">
        <v>65</v>
      </c>
      <c r="U34" s="95">
        <v>47</v>
      </c>
      <c r="V34" s="95">
        <v>40</v>
      </c>
      <c r="W34" s="95">
        <v>40</v>
      </c>
      <c r="X34" s="95">
        <v>40</v>
      </c>
      <c r="Y34" s="95">
        <v>71</v>
      </c>
      <c r="Z34" s="96"/>
      <c r="AA34" s="74">
        <f t="shared" ref="AA34:AA39" si="5">SUM(B34:Z34)</f>
        <v>1914.9499999999998</v>
      </c>
    </row>
    <row r="35" spans="1:27" ht="24.95" customHeight="1" x14ac:dyDescent="0.2">
      <c r="A35" s="97" t="s">
        <v>28</v>
      </c>
      <c r="B35" s="98">
        <v>127</v>
      </c>
      <c r="C35" s="99">
        <v>103</v>
      </c>
      <c r="D35" s="99">
        <v>130</v>
      </c>
      <c r="E35" s="99">
        <v>130</v>
      </c>
      <c r="F35" s="99">
        <v>130</v>
      </c>
      <c r="G35" s="99">
        <v>176</v>
      </c>
      <c r="H35" s="99">
        <v>152</v>
      </c>
      <c r="I35" s="99">
        <v>115</v>
      </c>
      <c r="J35" s="99">
        <v>81</v>
      </c>
      <c r="K35" s="99">
        <v>76</v>
      </c>
      <c r="L35" s="99">
        <v>76</v>
      </c>
      <c r="M35" s="99">
        <v>101</v>
      </c>
      <c r="N35" s="99">
        <v>101</v>
      </c>
      <c r="O35" s="99">
        <v>131</v>
      </c>
      <c r="P35" s="99">
        <v>144</v>
      </c>
      <c r="Q35" s="99">
        <v>144</v>
      </c>
      <c r="R35" s="99">
        <v>111</v>
      </c>
      <c r="S35" s="99">
        <v>86</v>
      </c>
      <c r="T35" s="99">
        <v>111</v>
      </c>
      <c r="U35" s="99">
        <v>97</v>
      </c>
      <c r="V35" s="99">
        <v>143</v>
      </c>
      <c r="W35" s="99">
        <v>81</v>
      </c>
      <c r="X35" s="99">
        <v>86</v>
      </c>
      <c r="Y35" s="99">
        <v>86</v>
      </c>
      <c r="Z35" s="100"/>
      <c r="AA35" s="79">
        <f t="shared" si="5"/>
        <v>2718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76.8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350.4</v>
      </c>
      <c r="Z36" s="100"/>
      <c r="AA36" s="79">
        <f t="shared" si="5"/>
        <v>647.20000000000005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45</v>
      </c>
      <c r="I37" s="99">
        <v>49.841000000000001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1194.8409999999999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284</v>
      </c>
      <c r="C39" s="88">
        <f t="shared" si="6"/>
        <v>236</v>
      </c>
      <c r="D39" s="88">
        <f t="shared" si="6"/>
        <v>263</v>
      </c>
      <c r="E39" s="88">
        <f t="shared" si="6"/>
        <v>329.8</v>
      </c>
      <c r="F39" s="88">
        <f t="shared" si="6"/>
        <v>263</v>
      </c>
      <c r="G39" s="88">
        <f t="shared" si="6"/>
        <v>379</v>
      </c>
      <c r="H39" s="88">
        <f t="shared" si="6"/>
        <v>327</v>
      </c>
      <c r="I39" s="88">
        <f t="shared" si="6"/>
        <v>234.84100000000001</v>
      </c>
      <c r="J39" s="88">
        <f t="shared" si="6"/>
        <v>191</v>
      </c>
      <c r="K39" s="88">
        <f t="shared" si="6"/>
        <v>211</v>
      </c>
      <c r="L39" s="88">
        <f t="shared" si="6"/>
        <v>175</v>
      </c>
      <c r="M39" s="88">
        <f t="shared" si="6"/>
        <v>275</v>
      </c>
      <c r="N39" s="88">
        <f t="shared" si="6"/>
        <v>269.55099999999999</v>
      </c>
      <c r="O39" s="88">
        <f t="shared" si="6"/>
        <v>364</v>
      </c>
      <c r="P39" s="88">
        <f t="shared" si="6"/>
        <v>377</v>
      </c>
      <c r="Q39" s="88">
        <f t="shared" si="6"/>
        <v>311</v>
      </c>
      <c r="R39" s="88">
        <f t="shared" si="6"/>
        <v>198.399</v>
      </c>
      <c r="S39" s="88">
        <f t="shared" si="6"/>
        <v>179</v>
      </c>
      <c r="T39" s="88">
        <f t="shared" si="6"/>
        <v>236</v>
      </c>
      <c r="U39" s="88">
        <f t="shared" si="6"/>
        <v>204</v>
      </c>
      <c r="V39" s="88">
        <f t="shared" si="6"/>
        <v>243</v>
      </c>
      <c r="W39" s="88">
        <f t="shared" si="6"/>
        <v>181</v>
      </c>
      <c r="X39" s="88">
        <f t="shared" si="6"/>
        <v>186</v>
      </c>
      <c r="Y39" s="88">
        <f t="shared" si="6"/>
        <v>557.4</v>
      </c>
      <c r="Z39" s="89" t="str">
        <f t="shared" si="6"/>
        <v/>
      </c>
      <c r="AA39" s="90">
        <f t="shared" si="5"/>
        <v>6474.991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>
        <v>66.8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340.4</v>
      </c>
      <c r="Z44" s="100"/>
      <c r="AA44" s="79">
        <f t="shared" si="7"/>
        <v>407.2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66.8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340.4</v>
      </c>
      <c r="Z48" s="89" t="str">
        <f t="shared" si="8"/>
        <v/>
      </c>
      <c r="AA48" s="90">
        <f t="shared" si="7"/>
        <v>407.2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5155.5769999999993</v>
      </c>
      <c r="C51" s="88">
        <f t="shared" si="10"/>
        <v>4755.3029999999999</v>
      </c>
      <c r="D51" s="88">
        <f t="shared" si="10"/>
        <v>4561.5559999999996</v>
      </c>
      <c r="E51" s="88">
        <f t="shared" si="10"/>
        <v>4497.9229999999998</v>
      </c>
      <c r="F51" s="88">
        <f t="shared" si="10"/>
        <v>4626.6210000000001</v>
      </c>
      <c r="G51" s="88">
        <f t="shared" si="10"/>
        <v>5147.0110000000004</v>
      </c>
      <c r="H51" s="88">
        <f t="shared" si="10"/>
        <v>5692.3530000000001</v>
      </c>
      <c r="I51" s="88">
        <f t="shared" si="10"/>
        <v>6001.3550000000005</v>
      </c>
      <c r="J51" s="88">
        <f t="shared" si="10"/>
        <v>6595.7479999999996</v>
      </c>
      <c r="K51" s="88">
        <f t="shared" si="10"/>
        <v>6574.2479999999996</v>
      </c>
      <c r="L51" s="88">
        <f t="shared" si="10"/>
        <v>6647.3479999999981</v>
      </c>
      <c r="M51" s="88">
        <f t="shared" si="10"/>
        <v>6828.8459999999995</v>
      </c>
      <c r="N51" s="88">
        <f t="shared" si="10"/>
        <v>6755.6719999999996</v>
      </c>
      <c r="O51" s="88">
        <f t="shared" si="10"/>
        <v>6308.2500000000018</v>
      </c>
      <c r="P51" s="88">
        <f t="shared" si="10"/>
        <v>6019.58</v>
      </c>
      <c r="Q51" s="88">
        <f t="shared" si="10"/>
        <v>5800.2029999999995</v>
      </c>
      <c r="R51" s="88">
        <f t="shared" si="10"/>
        <v>6038.0110000000004</v>
      </c>
      <c r="S51" s="88">
        <f t="shared" si="10"/>
        <v>6228.1969999999992</v>
      </c>
      <c r="T51" s="88">
        <f t="shared" si="10"/>
        <v>6264.7529999999997</v>
      </c>
      <c r="U51" s="88">
        <f t="shared" si="10"/>
        <v>6340.2920000000004</v>
      </c>
      <c r="V51" s="88">
        <f t="shared" si="10"/>
        <v>6883.8220000000001</v>
      </c>
      <c r="W51" s="88">
        <f t="shared" si="10"/>
        <v>5996.17</v>
      </c>
      <c r="X51" s="88">
        <f t="shared" si="10"/>
        <v>5491.5720000000001</v>
      </c>
      <c r="Y51" s="88">
        <f t="shared" si="10"/>
        <v>5037.7389999999996</v>
      </c>
      <c r="Z51" s="89" t="str">
        <f t="shared" si="10"/>
        <v/>
      </c>
      <c r="AA51" s="104">
        <f>SUM(B51:Z51)</f>
        <v>140248.15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5155.5970000000007</v>
      </c>
      <c r="C4" s="18">
        <v>4755.2789999999995</v>
      </c>
      <c r="D4" s="18">
        <v>4561.5700000000006</v>
      </c>
      <c r="E4" s="18">
        <v>4497.9419999999991</v>
      </c>
      <c r="F4" s="18">
        <v>4626.5920000000015</v>
      </c>
      <c r="G4" s="18">
        <v>5146.99</v>
      </c>
      <c r="H4" s="18">
        <v>5692.3590000000013</v>
      </c>
      <c r="I4" s="18">
        <v>6001.3699999999981</v>
      </c>
      <c r="J4" s="18">
        <v>6595.7479999999987</v>
      </c>
      <c r="K4" s="18">
        <v>6574.2480000000014</v>
      </c>
      <c r="L4" s="18">
        <v>6647.3660000000009</v>
      </c>
      <c r="M4" s="18">
        <v>6828.8459999999977</v>
      </c>
      <c r="N4" s="18">
        <v>6755.6720000000014</v>
      </c>
      <c r="O4" s="18">
        <v>6308.2469999999994</v>
      </c>
      <c r="P4" s="18">
        <v>6019.5969999999979</v>
      </c>
      <c r="Q4" s="18">
        <v>5800.223</v>
      </c>
      <c r="R4" s="18">
        <v>6038.0020000000004</v>
      </c>
      <c r="S4" s="18">
        <v>6228.2260000000006</v>
      </c>
      <c r="T4" s="18">
        <v>6264.747000000003</v>
      </c>
      <c r="U4" s="18">
        <v>6340.2820000000002</v>
      </c>
      <c r="V4" s="18">
        <v>6883.8229999999994</v>
      </c>
      <c r="W4" s="18">
        <v>5996.1900000000005</v>
      </c>
      <c r="X4" s="18">
        <v>5491.6090000000004</v>
      </c>
      <c r="Y4" s="18">
        <v>5037.6910000000007</v>
      </c>
      <c r="Z4" s="19"/>
      <c r="AA4" s="20">
        <f>SUM(B4:Z4)</f>
        <v>140248.21600000001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126.16</v>
      </c>
      <c r="C7" s="28">
        <v>110.68</v>
      </c>
      <c r="D7" s="28">
        <v>107.22</v>
      </c>
      <c r="E7" s="28">
        <v>103.07</v>
      </c>
      <c r="F7" s="28">
        <v>105.53</v>
      </c>
      <c r="G7" s="28">
        <v>106.57</v>
      </c>
      <c r="H7" s="28">
        <v>79.47</v>
      </c>
      <c r="I7" s="28">
        <v>90.53</v>
      </c>
      <c r="J7" s="28">
        <v>101.15</v>
      </c>
      <c r="K7" s="28">
        <v>95.42</v>
      </c>
      <c r="L7" s="28">
        <v>90.53</v>
      </c>
      <c r="M7" s="28">
        <v>105.53</v>
      </c>
      <c r="N7" s="28">
        <v>100.9</v>
      </c>
      <c r="O7" s="28">
        <v>102.39</v>
      </c>
      <c r="P7" s="28">
        <v>100</v>
      </c>
      <c r="Q7" s="28">
        <v>101.65</v>
      </c>
      <c r="R7" s="28">
        <v>105.54</v>
      </c>
      <c r="S7" s="28">
        <v>96.82</v>
      </c>
      <c r="T7" s="28">
        <v>135.35</v>
      </c>
      <c r="U7" s="28">
        <v>123.24</v>
      </c>
      <c r="V7" s="28">
        <v>167.82</v>
      </c>
      <c r="W7" s="28">
        <v>108.87</v>
      </c>
      <c r="X7" s="28">
        <v>109.12</v>
      </c>
      <c r="Y7" s="28">
        <v>108.94</v>
      </c>
      <c r="Z7" s="29"/>
      <c r="AA7" s="30">
        <f>IF(SUM(B7:Z7)&lt;&gt;0,AVERAGEIF(B7:Z7,"&lt;&gt;"""),"")</f>
        <v>107.60416666666667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685.54300000000001</v>
      </c>
      <c r="C19" s="72">
        <v>776.47700000000009</v>
      </c>
      <c r="D19" s="72">
        <v>784.23199999999997</v>
      </c>
      <c r="E19" s="72">
        <v>802.05899999999997</v>
      </c>
      <c r="F19" s="72">
        <v>812.01800000000003</v>
      </c>
      <c r="G19" s="72">
        <v>807.65499999999997</v>
      </c>
      <c r="H19" s="72">
        <v>788.22500000000002</v>
      </c>
      <c r="I19" s="72">
        <v>712.88200000000006</v>
      </c>
      <c r="J19" s="72">
        <v>714.66</v>
      </c>
      <c r="K19" s="72">
        <v>803.02099999999996</v>
      </c>
      <c r="L19" s="72">
        <v>824.76</v>
      </c>
      <c r="M19" s="72">
        <v>883.22599999999989</v>
      </c>
      <c r="N19" s="72">
        <v>902.42399999999998</v>
      </c>
      <c r="O19" s="72">
        <v>885.19499999999994</v>
      </c>
      <c r="P19" s="72">
        <v>873.87899999999991</v>
      </c>
      <c r="Q19" s="72">
        <v>885.74399999999991</v>
      </c>
      <c r="R19" s="72">
        <v>769.39700000000005</v>
      </c>
      <c r="S19" s="72">
        <v>781.12699999999995</v>
      </c>
      <c r="T19" s="72">
        <v>711.01900000000001</v>
      </c>
      <c r="U19" s="72">
        <v>697.85599999999999</v>
      </c>
      <c r="V19" s="72">
        <v>698.67200000000003</v>
      </c>
      <c r="W19" s="72">
        <v>701.12400000000002</v>
      </c>
      <c r="X19" s="72">
        <v>690.02200000000005</v>
      </c>
      <c r="Y19" s="72">
        <v>767.07600000000002</v>
      </c>
      <c r="Z19" s="73"/>
      <c r="AA19" s="74">
        <f t="shared" ref="AA19:AA24" si="2">SUM(B19:Z19)</f>
        <v>18758.293000000005</v>
      </c>
    </row>
    <row r="20" spans="1:27" ht="24.95" customHeight="1" x14ac:dyDescent="0.2">
      <c r="A20" s="75" t="s">
        <v>15</v>
      </c>
      <c r="B20" s="76">
        <v>941.89000000000021</v>
      </c>
      <c r="C20" s="77">
        <v>934.50099999999998</v>
      </c>
      <c r="D20" s="77">
        <v>918.59699999999998</v>
      </c>
      <c r="E20" s="77">
        <v>930.26100000000008</v>
      </c>
      <c r="F20" s="77">
        <v>965.75800000000004</v>
      </c>
      <c r="G20" s="77">
        <v>1060.8320000000001</v>
      </c>
      <c r="H20" s="77">
        <v>1282.6290000000001</v>
      </c>
      <c r="I20" s="77">
        <v>1312.9840000000002</v>
      </c>
      <c r="J20" s="77">
        <v>1330.8210000000001</v>
      </c>
      <c r="K20" s="77">
        <v>1285.7659999999998</v>
      </c>
      <c r="L20" s="77">
        <v>1286.134</v>
      </c>
      <c r="M20" s="77">
        <v>1348.5339999999999</v>
      </c>
      <c r="N20" s="77">
        <v>1338.5559999999998</v>
      </c>
      <c r="O20" s="77">
        <v>1302.01</v>
      </c>
      <c r="P20" s="77">
        <v>1250.8620000000003</v>
      </c>
      <c r="Q20" s="77">
        <v>1201.5909999999999</v>
      </c>
      <c r="R20" s="77">
        <v>1308.3620000000001</v>
      </c>
      <c r="S20" s="77">
        <v>1217.557</v>
      </c>
      <c r="T20" s="77">
        <v>1191.3519999999999</v>
      </c>
      <c r="U20" s="77">
        <v>1171.3309999999999</v>
      </c>
      <c r="V20" s="77">
        <v>1097.3190000000004</v>
      </c>
      <c r="W20" s="77">
        <v>1000.0400000000001</v>
      </c>
      <c r="X20" s="77">
        <v>947.40099999999984</v>
      </c>
      <c r="Y20" s="77">
        <v>914.87799999999993</v>
      </c>
      <c r="Z20" s="78"/>
      <c r="AA20" s="79">
        <f t="shared" si="2"/>
        <v>27539.966000000004</v>
      </c>
    </row>
    <row r="21" spans="1:27" ht="24.95" customHeight="1" x14ac:dyDescent="0.2">
      <c r="A21" s="75" t="s">
        <v>16</v>
      </c>
      <c r="B21" s="80">
        <v>2193.5640000000003</v>
      </c>
      <c r="C21" s="81">
        <v>2051.9010000000003</v>
      </c>
      <c r="D21" s="81">
        <v>1959.441</v>
      </c>
      <c r="E21" s="81">
        <v>1957.6220000000001</v>
      </c>
      <c r="F21" s="81">
        <v>2001.1160000000002</v>
      </c>
      <c r="G21" s="81">
        <v>2076.0030000000002</v>
      </c>
      <c r="H21" s="81">
        <v>2408.5050000000001</v>
      </c>
      <c r="I21" s="81">
        <v>2619.3040000000001</v>
      </c>
      <c r="J21" s="81">
        <v>2816.7669999999998</v>
      </c>
      <c r="K21" s="81">
        <v>2877.9609999999998</v>
      </c>
      <c r="L21" s="81">
        <v>3024.5719999999997</v>
      </c>
      <c r="M21" s="81">
        <v>3124.386</v>
      </c>
      <c r="N21" s="81">
        <v>3117.1919999999991</v>
      </c>
      <c r="O21" s="81">
        <v>2984.3419999999996</v>
      </c>
      <c r="P21" s="81">
        <v>2828.8560000000002</v>
      </c>
      <c r="Q21" s="81">
        <v>2737.8879999999999</v>
      </c>
      <c r="R21" s="81">
        <v>2917.4429999999998</v>
      </c>
      <c r="S21" s="81">
        <v>2982.442</v>
      </c>
      <c r="T21" s="81">
        <v>3029.3759999999997</v>
      </c>
      <c r="U21" s="81">
        <v>3186.1950000000002</v>
      </c>
      <c r="V21" s="81">
        <v>3321.2319999999995</v>
      </c>
      <c r="W21" s="81">
        <v>3045.5259999999998</v>
      </c>
      <c r="X21" s="81">
        <v>2772.2860000000001</v>
      </c>
      <c r="Y21" s="81">
        <v>2474.7370000000001</v>
      </c>
      <c r="Z21" s="78"/>
      <c r="AA21" s="79">
        <f t="shared" si="2"/>
        <v>64508.656999999992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98</v>
      </c>
      <c r="C23" s="77">
        <v>91.5</v>
      </c>
      <c r="D23" s="77">
        <v>91</v>
      </c>
      <c r="E23" s="77">
        <v>91</v>
      </c>
      <c r="F23" s="77">
        <v>90</v>
      </c>
      <c r="G23" s="77">
        <v>97</v>
      </c>
      <c r="H23" s="77">
        <v>97</v>
      </c>
      <c r="I23" s="77">
        <v>108</v>
      </c>
      <c r="J23" s="77">
        <v>109</v>
      </c>
      <c r="K23" s="77">
        <v>109</v>
      </c>
      <c r="L23" s="77">
        <v>101</v>
      </c>
      <c r="M23" s="77">
        <v>109</v>
      </c>
      <c r="N23" s="77">
        <v>113</v>
      </c>
      <c r="O23" s="77">
        <v>117.5</v>
      </c>
      <c r="P23" s="77">
        <v>118.5</v>
      </c>
      <c r="Q23" s="77">
        <v>122.5</v>
      </c>
      <c r="R23" s="77">
        <v>123</v>
      </c>
      <c r="S23" s="77">
        <v>129</v>
      </c>
      <c r="T23" s="77">
        <v>136.5</v>
      </c>
      <c r="U23" s="77">
        <v>141.5</v>
      </c>
      <c r="V23" s="77">
        <v>132.5</v>
      </c>
      <c r="W23" s="77">
        <v>126.5</v>
      </c>
      <c r="X23" s="77">
        <v>100.5</v>
      </c>
      <c r="Y23" s="77">
        <v>93</v>
      </c>
      <c r="Z23" s="77"/>
      <c r="AA23" s="79">
        <f t="shared" si="2"/>
        <v>2645.5</v>
      </c>
    </row>
    <row r="24" spans="1:27" ht="24.95" customHeight="1" x14ac:dyDescent="0.2">
      <c r="A24" s="85" t="s">
        <v>19</v>
      </c>
      <c r="B24" s="77">
        <v>303</v>
      </c>
      <c r="C24" s="77">
        <v>285.00000000000006</v>
      </c>
      <c r="D24" s="77">
        <v>276.00000000000006</v>
      </c>
      <c r="E24" s="77">
        <v>276.99999999999994</v>
      </c>
      <c r="F24" s="77">
        <v>286</v>
      </c>
      <c r="G24" s="77">
        <v>305</v>
      </c>
      <c r="H24" s="77">
        <v>359</v>
      </c>
      <c r="I24" s="77">
        <v>412</v>
      </c>
      <c r="J24" s="77">
        <v>442.99999999999994</v>
      </c>
      <c r="K24" s="77">
        <v>457.99999999999994</v>
      </c>
      <c r="L24" s="77">
        <v>467</v>
      </c>
      <c r="M24" s="77">
        <v>469.99999999999994</v>
      </c>
      <c r="N24" s="77">
        <v>467</v>
      </c>
      <c r="O24" s="77">
        <v>448.00000000000006</v>
      </c>
      <c r="P24" s="77">
        <v>432.00000000000006</v>
      </c>
      <c r="Q24" s="77">
        <v>424</v>
      </c>
      <c r="R24" s="77">
        <v>433.99999999999994</v>
      </c>
      <c r="S24" s="77">
        <v>452</v>
      </c>
      <c r="T24" s="77">
        <v>459.00000000000006</v>
      </c>
      <c r="U24" s="77">
        <v>459.00000000000006</v>
      </c>
      <c r="V24" s="77">
        <v>454</v>
      </c>
      <c r="W24" s="77">
        <v>408</v>
      </c>
      <c r="X24" s="77">
        <v>362</v>
      </c>
      <c r="Y24" s="77">
        <v>321</v>
      </c>
      <c r="Z24" s="77"/>
      <c r="AA24" s="79">
        <f t="shared" si="2"/>
        <v>9461</v>
      </c>
    </row>
    <row r="25" spans="1:27" ht="30" customHeight="1" thickBot="1" x14ac:dyDescent="0.25">
      <c r="A25" s="86" t="s">
        <v>20</v>
      </c>
      <c r="B25" s="87">
        <f t="shared" ref="B25:AA25" si="3">SUM(B19:B24)</f>
        <v>4221.9970000000003</v>
      </c>
      <c r="C25" s="88">
        <f t="shared" si="3"/>
        <v>4139.3790000000008</v>
      </c>
      <c r="D25" s="88">
        <f t="shared" si="3"/>
        <v>4029.27</v>
      </c>
      <c r="E25" s="88">
        <f t="shared" si="3"/>
        <v>4057.942</v>
      </c>
      <c r="F25" s="88">
        <f t="shared" si="3"/>
        <v>4154.8919999999998</v>
      </c>
      <c r="G25" s="88">
        <f t="shared" si="3"/>
        <v>4346.49</v>
      </c>
      <c r="H25" s="88">
        <f t="shared" si="3"/>
        <v>4935.3590000000004</v>
      </c>
      <c r="I25" s="88">
        <f t="shared" si="3"/>
        <v>5165.17</v>
      </c>
      <c r="J25" s="88">
        <f t="shared" si="3"/>
        <v>5414.2479999999996</v>
      </c>
      <c r="K25" s="88">
        <f t="shared" si="3"/>
        <v>5533.7479999999996</v>
      </c>
      <c r="L25" s="88">
        <f t="shared" si="3"/>
        <v>5703.4660000000003</v>
      </c>
      <c r="M25" s="88">
        <f t="shared" si="3"/>
        <v>5935.1459999999997</v>
      </c>
      <c r="N25" s="88">
        <f t="shared" si="3"/>
        <v>5938.1719999999987</v>
      </c>
      <c r="O25" s="88">
        <f t="shared" si="3"/>
        <v>5737.0469999999996</v>
      </c>
      <c r="P25" s="88">
        <f t="shared" si="3"/>
        <v>5504.0969999999998</v>
      </c>
      <c r="Q25" s="88">
        <f t="shared" si="3"/>
        <v>5371.723</v>
      </c>
      <c r="R25" s="88">
        <f t="shared" si="3"/>
        <v>5552.2019999999993</v>
      </c>
      <c r="S25" s="88">
        <f t="shared" si="3"/>
        <v>5562.1260000000002</v>
      </c>
      <c r="T25" s="88">
        <f t="shared" si="3"/>
        <v>5527.2469999999994</v>
      </c>
      <c r="U25" s="88">
        <f t="shared" si="3"/>
        <v>5655.8819999999996</v>
      </c>
      <c r="V25" s="88">
        <f t="shared" si="3"/>
        <v>5703.723</v>
      </c>
      <c r="W25" s="88">
        <f t="shared" si="3"/>
        <v>5281.1900000000005</v>
      </c>
      <c r="X25" s="88">
        <f t="shared" si="3"/>
        <v>4872.2089999999998</v>
      </c>
      <c r="Y25" s="88">
        <f t="shared" si="3"/>
        <v>4570.6909999999998</v>
      </c>
      <c r="Z25" s="89">
        <f t="shared" si="3"/>
        <v>0</v>
      </c>
      <c r="AA25" s="90">
        <f t="shared" si="3"/>
        <v>122913.416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578</v>
      </c>
      <c r="C28" s="72">
        <v>553.5</v>
      </c>
      <c r="D28" s="72">
        <v>544</v>
      </c>
      <c r="E28" s="72">
        <v>545</v>
      </c>
      <c r="F28" s="72">
        <v>553</v>
      </c>
      <c r="G28" s="72">
        <v>579.23</v>
      </c>
      <c r="H28" s="72">
        <v>696.63</v>
      </c>
      <c r="I28" s="72">
        <v>763.74</v>
      </c>
      <c r="J28" s="72">
        <v>800.72</v>
      </c>
      <c r="K28" s="72">
        <v>815.03</v>
      </c>
      <c r="L28" s="72">
        <v>757.02</v>
      </c>
      <c r="M28" s="72">
        <v>771.04</v>
      </c>
      <c r="N28" s="72">
        <v>771</v>
      </c>
      <c r="O28" s="72">
        <v>753.06</v>
      </c>
      <c r="P28" s="72">
        <v>736.17</v>
      </c>
      <c r="Q28" s="72">
        <v>731.01</v>
      </c>
      <c r="R28" s="72">
        <v>739.59</v>
      </c>
      <c r="S28" s="72">
        <v>803.67</v>
      </c>
      <c r="T28" s="72">
        <v>836.35</v>
      </c>
      <c r="U28" s="72">
        <v>834.53</v>
      </c>
      <c r="V28" s="72">
        <v>818.5</v>
      </c>
      <c r="W28" s="72">
        <v>766.5</v>
      </c>
      <c r="X28" s="72">
        <v>698.5</v>
      </c>
      <c r="Y28" s="72">
        <v>610</v>
      </c>
      <c r="Z28" s="73"/>
      <c r="AA28" s="74">
        <f>SUM(B28:Z28)</f>
        <v>17055.79</v>
      </c>
    </row>
    <row r="29" spans="1:27" ht="24.95" customHeight="1" x14ac:dyDescent="0.2">
      <c r="A29" s="75" t="s">
        <v>23</v>
      </c>
      <c r="B29" s="76">
        <v>4168.9970000000003</v>
      </c>
      <c r="C29" s="77">
        <v>3987.8789999999999</v>
      </c>
      <c r="D29" s="77">
        <v>3956.27</v>
      </c>
      <c r="E29" s="77">
        <v>3952.942</v>
      </c>
      <c r="F29" s="77">
        <v>4061.8919999999998</v>
      </c>
      <c r="G29" s="77">
        <v>4351.26</v>
      </c>
      <c r="H29" s="77">
        <v>4793.7290000000003</v>
      </c>
      <c r="I29" s="77">
        <v>4969.43</v>
      </c>
      <c r="J29" s="77">
        <v>5240.5280000000002</v>
      </c>
      <c r="K29" s="77">
        <v>5288.7179999999998</v>
      </c>
      <c r="L29" s="77">
        <v>5321.4459999999999</v>
      </c>
      <c r="M29" s="77">
        <v>5596.1059999999998</v>
      </c>
      <c r="N29" s="77">
        <v>5513.1719999999996</v>
      </c>
      <c r="O29" s="77">
        <v>5309.9870000000001</v>
      </c>
      <c r="P29" s="77">
        <v>5119.9269999999997</v>
      </c>
      <c r="Q29" s="77">
        <v>4955.7129999999997</v>
      </c>
      <c r="R29" s="77">
        <v>5050.6120000000001</v>
      </c>
      <c r="S29" s="77">
        <v>5176.4560000000001</v>
      </c>
      <c r="T29" s="77">
        <v>5350.8969999999999</v>
      </c>
      <c r="U29" s="77">
        <v>5328.3519999999999</v>
      </c>
      <c r="V29" s="77">
        <v>5450.223</v>
      </c>
      <c r="W29" s="77">
        <v>5029.6899999999996</v>
      </c>
      <c r="X29" s="77">
        <v>4677.7089999999998</v>
      </c>
      <c r="Y29" s="77">
        <v>4427.6909999999998</v>
      </c>
      <c r="Z29" s="78"/>
      <c r="AA29" s="79">
        <f>SUM(B29:Z29)</f>
        <v>117079.626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4746.9970000000003</v>
      </c>
      <c r="C31" s="62">
        <f t="shared" si="4"/>
        <v>4541.3789999999999</v>
      </c>
      <c r="D31" s="62">
        <f t="shared" si="4"/>
        <v>4500.2700000000004</v>
      </c>
      <c r="E31" s="62">
        <f t="shared" si="4"/>
        <v>4497.942</v>
      </c>
      <c r="F31" s="62">
        <f t="shared" si="4"/>
        <v>4614.8919999999998</v>
      </c>
      <c r="G31" s="62">
        <f t="shared" si="4"/>
        <v>4930.49</v>
      </c>
      <c r="H31" s="62">
        <f t="shared" si="4"/>
        <v>5490.3590000000004</v>
      </c>
      <c r="I31" s="62">
        <f t="shared" si="4"/>
        <v>5733.17</v>
      </c>
      <c r="J31" s="62">
        <f t="shared" si="4"/>
        <v>6041.2480000000005</v>
      </c>
      <c r="K31" s="62">
        <f t="shared" si="4"/>
        <v>6103.7479999999996</v>
      </c>
      <c r="L31" s="62">
        <f t="shared" si="4"/>
        <v>6078.4660000000003</v>
      </c>
      <c r="M31" s="62">
        <f t="shared" si="4"/>
        <v>6367.1459999999997</v>
      </c>
      <c r="N31" s="62">
        <f t="shared" si="4"/>
        <v>6284.1719999999996</v>
      </c>
      <c r="O31" s="62">
        <f t="shared" si="4"/>
        <v>6063.0470000000005</v>
      </c>
      <c r="P31" s="62">
        <f t="shared" si="4"/>
        <v>5856.0969999999998</v>
      </c>
      <c r="Q31" s="62">
        <f t="shared" si="4"/>
        <v>5686.723</v>
      </c>
      <c r="R31" s="62">
        <f t="shared" si="4"/>
        <v>5790.2020000000002</v>
      </c>
      <c r="S31" s="62">
        <f t="shared" si="4"/>
        <v>5980.1260000000002</v>
      </c>
      <c r="T31" s="62">
        <f t="shared" si="4"/>
        <v>6187.2470000000003</v>
      </c>
      <c r="U31" s="62">
        <f t="shared" si="4"/>
        <v>6162.8819999999996</v>
      </c>
      <c r="V31" s="62">
        <f t="shared" si="4"/>
        <v>6268.723</v>
      </c>
      <c r="W31" s="62">
        <f t="shared" si="4"/>
        <v>5796.19</v>
      </c>
      <c r="X31" s="62">
        <f t="shared" si="4"/>
        <v>5376.2089999999998</v>
      </c>
      <c r="Y31" s="62">
        <f t="shared" si="4"/>
        <v>5037.6909999999998</v>
      </c>
      <c r="Z31" s="63">
        <f t="shared" si="4"/>
        <v>0</v>
      </c>
      <c r="AA31" s="64">
        <f t="shared" si="4"/>
        <v>134135.416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192</v>
      </c>
      <c r="C34" s="95">
        <v>162</v>
      </c>
      <c r="D34" s="95">
        <v>267</v>
      </c>
      <c r="E34" s="95">
        <v>240</v>
      </c>
      <c r="F34" s="95">
        <v>240</v>
      </c>
      <c r="G34" s="95">
        <v>242</v>
      </c>
      <c r="H34" s="95">
        <v>181</v>
      </c>
      <c r="I34" s="95">
        <v>180</v>
      </c>
      <c r="J34" s="95">
        <v>248</v>
      </c>
      <c r="K34" s="95">
        <v>225</v>
      </c>
      <c r="L34" s="95">
        <v>120</v>
      </c>
      <c r="M34" s="95">
        <v>150</v>
      </c>
      <c r="N34" s="95">
        <v>150</v>
      </c>
      <c r="O34" s="95">
        <v>154</v>
      </c>
      <c r="P34" s="95">
        <v>95</v>
      </c>
      <c r="Q34" s="95">
        <v>152</v>
      </c>
      <c r="R34" s="95">
        <v>59</v>
      </c>
      <c r="S34" s="95">
        <v>125</v>
      </c>
      <c r="T34" s="95">
        <v>275</v>
      </c>
      <c r="U34" s="95">
        <v>215</v>
      </c>
      <c r="V34" s="95">
        <v>233</v>
      </c>
      <c r="W34" s="95">
        <v>176</v>
      </c>
      <c r="X34" s="95">
        <v>171</v>
      </c>
      <c r="Y34" s="95">
        <v>175</v>
      </c>
      <c r="Z34" s="96"/>
      <c r="AA34" s="74">
        <f t="shared" ref="AA34:AA39" si="5">SUM(B34:Z34)</f>
        <v>4427</v>
      </c>
    </row>
    <row r="35" spans="1:27" ht="24.95" customHeight="1" x14ac:dyDescent="0.2">
      <c r="A35" s="97" t="s">
        <v>41</v>
      </c>
      <c r="B35" s="98">
        <v>333</v>
      </c>
      <c r="C35" s="99">
        <v>240</v>
      </c>
      <c r="D35" s="99">
        <v>204</v>
      </c>
      <c r="E35" s="99">
        <v>200</v>
      </c>
      <c r="F35" s="99">
        <v>220</v>
      </c>
      <c r="G35" s="99">
        <v>342</v>
      </c>
      <c r="H35" s="99">
        <v>374</v>
      </c>
      <c r="I35" s="99">
        <v>368</v>
      </c>
      <c r="J35" s="99">
        <v>379</v>
      </c>
      <c r="K35" s="99">
        <v>345</v>
      </c>
      <c r="L35" s="99">
        <v>235</v>
      </c>
      <c r="M35" s="99">
        <v>282</v>
      </c>
      <c r="N35" s="99">
        <v>196</v>
      </c>
      <c r="O35" s="99">
        <v>172</v>
      </c>
      <c r="P35" s="99">
        <v>257</v>
      </c>
      <c r="Q35" s="99">
        <v>163</v>
      </c>
      <c r="R35" s="99">
        <v>179</v>
      </c>
      <c r="S35" s="99">
        <v>293</v>
      </c>
      <c r="T35" s="99">
        <v>385</v>
      </c>
      <c r="U35" s="99">
        <v>292</v>
      </c>
      <c r="V35" s="99">
        <v>332</v>
      </c>
      <c r="W35" s="99">
        <v>339</v>
      </c>
      <c r="X35" s="99">
        <v>333</v>
      </c>
      <c r="Y35" s="99">
        <v>292</v>
      </c>
      <c r="Z35" s="100"/>
      <c r="AA35" s="79">
        <f t="shared" si="5"/>
        <v>6755</v>
      </c>
    </row>
    <row r="36" spans="1:27" ht="24.95" customHeight="1" x14ac:dyDescent="0.2">
      <c r="A36" s="97" t="s">
        <v>42</v>
      </c>
      <c r="B36" s="98">
        <v>408.6</v>
      </c>
      <c r="C36" s="99">
        <v>213.9</v>
      </c>
      <c r="D36" s="99">
        <v>61.3</v>
      </c>
      <c r="E36" s="99"/>
      <c r="F36" s="99">
        <v>11.7</v>
      </c>
      <c r="G36" s="99">
        <v>216.5</v>
      </c>
      <c r="H36" s="99">
        <v>202</v>
      </c>
      <c r="I36" s="99">
        <v>268.2</v>
      </c>
      <c r="J36" s="99">
        <v>554.5</v>
      </c>
      <c r="K36" s="99">
        <v>470.5</v>
      </c>
      <c r="L36" s="99">
        <v>568.9</v>
      </c>
      <c r="M36" s="99">
        <v>461.7</v>
      </c>
      <c r="N36" s="99">
        <v>471.5</v>
      </c>
      <c r="O36" s="99">
        <v>245.2</v>
      </c>
      <c r="P36" s="99">
        <v>163.5</v>
      </c>
      <c r="Q36" s="99">
        <v>113.5</v>
      </c>
      <c r="R36" s="99">
        <v>247.8</v>
      </c>
      <c r="S36" s="99">
        <v>248.1</v>
      </c>
      <c r="T36" s="99">
        <v>77.5</v>
      </c>
      <c r="U36" s="99">
        <v>177.4</v>
      </c>
      <c r="V36" s="99">
        <v>615.1</v>
      </c>
      <c r="W36" s="99">
        <v>200</v>
      </c>
      <c r="X36" s="99">
        <v>115.4</v>
      </c>
      <c r="Y36" s="99"/>
      <c r="Z36" s="100"/>
      <c r="AA36" s="79">
        <f t="shared" si="5"/>
        <v>6112.8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20</v>
      </c>
      <c r="J37" s="99"/>
      <c r="K37" s="99"/>
      <c r="L37" s="99">
        <v>20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933.6</v>
      </c>
      <c r="C39" s="88">
        <f t="shared" si="6"/>
        <v>615.9</v>
      </c>
      <c r="D39" s="88">
        <f t="shared" si="6"/>
        <v>532.29999999999995</v>
      </c>
      <c r="E39" s="88">
        <f t="shared" si="6"/>
        <v>440</v>
      </c>
      <c r="F39" s="88">
        <f t="shared" si="6"/>
        <v>471.7</v>
      </c>
      <c r="G39" s="88">
        <f t="shared" si="6"/>
        <v>800.5</v>
      </c>
      <c r="H39" s="88">
        <f t="shared" si="6"/>
        <v>757</v>
      </c>
      <c r="I39" s="88">
        <f t="shared" si="6"/>
        <v>836.2</v>
      </c>
      <c r="J39" s="88">
        <f t="shared" si="6"/>
        <v>1181.5</v>
      </c>
      <c r="K39" s="88">
        <f t="shared" si="6"/>
        <v>1040.5</v>
      </c>
      <c r="L39" s="88">
        <f t="shared" si="6"/>
        <v>943.9</v>
      </c>
      <c r="M39" s="88">
        <f t="shared" si="6"/>
        <v>893.7</v>
      </c>
      <c r="N39" s="88">
        <f t="shared" si="6"/>
        <v>817.5</v>
      </c>
      <c r="O39" s="88">
        <f t="shared" si="6"/>
        <v>571.20000000000005</v>
      </c>
      <c r="P39" s="88">
        <f t="shared" si="6"/>
        <v>515.5</v>
      </c>
      <c r="Q39" s="88">
        <f t="shared" si="6"/>
        <v>428.5</v>
      </c>
      <c r="R39" s="88">
        <f t="shared" si="6"/>
        <v>485.8</v>
      </c>
      <c r="S39" s="88">
        <f t="shared" si="6"/>
        <v>666.1</v>
      </c>
      <c r="T39" s="88">
        <f t="shared" si="6"/>
        <v>737.5</v>
      </c>
      <c r="U39" s="88">
        <f t="shared" si="6"/>
        <v>684.4</v>
      </c>
      <c r="V39" s="88">
        <f t="shared" si="6"/>
        <v>1180.0999999999999</v>
      </c>
      <c r="W39" s="88">
        <f t="shared" si="6"/>
        <v>715</v>
      </c>
      <c r="X39" s="88">
        <f t="shared" si="6"/>
        <v>619.4</v>
      </c>
      <c r="Y39" s="88">
        <f t="shared" si="6"/>
        <v>467</v>
      </c>
      <c r="Z39" s="89">
        <f t="shared" si="6"/>
        <v>0</v>
      </c>
      <c r="AA39" s="90">
        <f t="shared" si="5"/>
        <v>17334.800000000003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408.6</v>
      </c>
      <c r="C44" s="99">
        <v>213.9</v>
      </c>
      <c r="D44" s="99">
        <v>61.3</v>
      </c>
      <c r="E44" s="99"/>
      <c r="F44" s="99">
        <v>11.7</v>
      </c>
      <c r="G44" s="99">
        <v>216.5</v>
      </c>
      <c r="H44" s="99">
        <v>202</v>
      </c>
      <c r="I44" s="99">
        <v>268.2</v>
      </c>
      <c r="J44" s="99">
        <v>554.5</v>
      </c>
      <c r="K44" s="99">
        <v>470.5</v>
      </c>
      <c r="L44" s="99">
        <v>568.9</v>
      </c>
      <c r="M44" s="99">
        <v>461.7</v>
      </c>
      <c r="N44" s="99">
        <v>471.5</v>
      </c>
      <c r="O44" s="99">
        <v>245.2</v>
      </c>
      <c r="P44" s="99">
        <v>163.5</v>
      </c>
      <c r="Q44" s="99">
        <v>113.5</v>
      </c>
      <c r="R44" s="99">
        <v>247.8</v>
      </c>
      <c r="S44" s="99">
        <v>248.1</v>
      </c>
      <c r="T44" s="99">
        <v>77.5</v>
      </c>
      <c r="U44" s="99">
        <v>177.4</v>
      </c>
      <c r="V44" s="99">
        <v>615.1</v>
      </c>
      <c r="W44" s="99">
        <v>200</v>
      </c>
      <c r="X44" s="99">
        <v>115.4</v>
      </c>
      <c r="Y44" s="99"/>
      <c r="Z44" s="100"/>
      <c r="AA44" s="79">
        <f t="shared" si="7"/>
        <v>6112.8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68</v>
      </c>
      <c r="C47" s="99">
        <v>50</v>
      </c>
      <c r="D47" s="99">
        <v>41</v>
      </c>
      <c r="E47" s="99">
        <v>41</v>
      </c>
      <c r="F47" s="99">
        <v>48</v>
      </c>
      <c r="G47" s="99">
        <v>63</v>
      </c>
      <c r="H47" s="99">
        <v>102</v>
      </c>
      <c r="I47" s="99">
        <v>141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121</v>
      </c>
      <c r="Z47" s="100"/>
      <c r="AA47" s="79">
        <f t="shared" si="7"/>
        <v>2925</v>
      </c>
    </row>
    <row r="48" spans="1:27" ht="30" customHeight="1" thickBot="1" x14ac:dyDescent="0.25">
      <c r="A48" s="86" t="s">
        <v>48</v>
      </c>
      <c r="B48" s="87">
        <f>SUM(B42:B47)</f>
        <v>476.6</v>
      </c>
      <c r="C48" s="88">
        <f t="shared" ref="C48:Z48" si="8">SUM(C42:C47)</f>
        <v>263.89999999999998</v>
      </c>
      <c r="D48" s="88">
        <f t="shared" si="8"/>
        <v>102.3</v>
      </c>
      <c r="E48" s="88">
        <f t="shared" si="8"/>
        <v>41</v>
      </c>
      <c r="F48" s="88">
        <f t="shared" si="8"/>
        <v>59.7</v>
      </c>
      <c r="G48" s="88">
        <f t="shared" si="8"/>
        <v>279.5</v>
      </c>
      <c r="H48" s="88">
        <f t="shared" si="8"/>
        <v>304</v>
      </c>
      <c r="I48" s="88">
        <f t="shared" si="8"/>
        <v>409.2</v>
      </c>
      <c r="J48" s="88">
        <f t="shared" si="8"/>
        <v>704.5</v>
      </c>
      <c r="K48" s="88">
        <f t="shared" si="8"/>
        <v>620.5</v>
      </c>
      <c r="L48" s="88">
        <f t="shared" si="8"/>
        <v>718.9</v>
      </c>
      <c r="M48" s="88">
        <f t="shared" si="8"/>
        <v>611.70000000000005</v>
      </c>
      <c r="N48" s="88">
        <f t="shared" si="8"/>
        <v>621.5</v>
      </c>
      <c r="O48" s="88">
        <f t="shared" si="8"/>
        <v>395.2</v>
      </c>
      <c r="P48" s="88">
        <f t="shared" si="8"/>
        <v>313.5</v>
      </c>
      <c r="Q48" s="88">
        <f t="shared" si="8"/>
        <v>263.5</v>
      </c>
      <c r="R48" s="88">
        <f t="shared" si="8"/>
        <v>397.8</v>
      </c>
      <c r="S48" s="88">
        <f t="shared" si="8"/>
        <v>398.1</v>
      </c>
      <c r="T48" s="88">
        <f t="shared" si="8"/>
        <v>227.5</v>
      </c>
      <c r="U48" s="88">
        <f t="shared" si="8"/>
        <v>327.39999999999998</v>
      </c>
      <c r="V48" s="88">
        <f t="shared" si="8"/>
        <v>765.1</v>
      </c>
      <c r="W48" s="88">
        <f t="shared" si="8"/>
        <v>350</v>
      </c>
      <c r="X48" s="88">
        <f t="shared" si="8"/>
        <v>265.39999999999998</v>
      </c>
      <c r="Y48" s="88">
        <f t="shared" si="8"/>
        <v>121</v>
      </c>
      <c r="Z48" s="89">
        <f t="shared" si="8"/>
        <v>0</v>
      </c>
      <c r="AA48" s="90">
        <f t="shared" si="7"/>
        <v>9037.7999999999993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5155.5970000000007</v>
      </c>
      <c r="C51" s="88">
        <f t="shared" si="10"/>
        <v>4755.2790000000005</v>
      </c>
      <c r="D51" s="88">
        <f t="shared" si="10"/>
        <v>4561.57</v>
      </c>
      <c r="E51" s="88">
        <f t="shared" si="10"/>
        <v>4497.942</v>
      </c>
      <c r="F51" s="88">
        <f t="shared" si="10"/>
        <v>4626.5919999999996</v>
      </c>
      <c r="G51" s="88">
        <f t="shared" si="10"/>
        <v>5146.99</v>
      </c>
      <c r="H51" s="88">
        <f t="shared" si="10"/>
        <v>5692.3590000000004</v>
      </c>
      <c r="I51" s="88">
        <f t="shared" si="10"/>
        <v>6001.37</v>
      </c>
      <c r="J51" s="88">
        <f t="shared" si="10"/>
        <v>6595.7479999999996</v>
      </c>
      <c r="K51" s="88">
        <f t="shared" si="10"/>
        <v>6574.2479999999996</v>
      </c>
      <c r="L51" s="88">
        <f t="shared" si="10"/>
        <v>6647.366</v>
      </c>
      <c r="M51" s="88">
        <f t="shared" si="10"/>
        <v>6828.8459999999995</v>
      </c>
      <c r="N51" s="88">
        <f t="shared" si="10"/>
        <v>6755.6719999999987</v>
      </c>
      <c r="O51" s="88">
        <f t="shared" si="10"/>
        <v>6308.2469999999994</v>
      </c>
      <c r="P51" s="88">
        <f t="shared" si="10"/>
        <v>6019.5969999999998</v>
      </c>
      <c r="Q51" s="88">
        <f t="shared" si="10"/>
        <v>5800.223</v>
      </c>
      <c r="R51" s="88">
        <f t="shared" si="10"/>
        <v>6038.0019999999995</v>
      </c>
      <c r="S51" s="88">
        <f t="shared" si="10"/>
        <v>6228.2260000000006</v>
      </c>
      <c r="T51" s="88">
        <f t="shared" si="10"/>
        <v>6264.7469999999994</v>
      </c>
      <c r="U51" s="88">
        <f t="shared" si="10"/>
        <v>6340.2819999999992</v>
      </c>
      <c r="V51" s="88">
        <f t="shared" si="10"/>
        <v>6883.8230000000003</v>
      </c>
      <c r="W51" s="88">
        <f t="shared" si="10"/>
        <v>5996.1900000000005</v>
      </c>
      <c r="X51" s="88">
        <f t="shared" si="10"/>
        <v>5491.6089999999995</v>
      </c>
      <c r="Y51" s="88">
        <f t="shared" si="10"/>
        <v>5037.6909999999998</v>
      </c>
      <c r="Z51" s="89">
        <f t="shared" si="10"/>
        <v>0</v>
      </c>
      <c r="AA51" s="104">
        <f>SUM(B51:Z51)</f>
        <v>140248.21599999999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408.6</v>
      </c>
      <c r="C4" s="18">
        <v>213.9</v>
      </c>
      <c r="D4" s="18">
        <v>61.3</v>
      </c>
      <c r="E4" s="18">
        <v>-66.8</v>
      </c>
      <c r="F4" s="18">
        <v>11.7</v>
      </c>
      <c r="G4" s="18">
        <v>216.5</v>
      </c>
      <c r="H4" s="18">
        <v>202</v>
      </c>
      <c r="I4" s="18">
        <v>268.2</v>
      </c>
      <c r="J4" s="18">
        <v>554.5</v>
      </c>
      <c r="K4" s="18">
        <v>470.5</v>
      </c>
      <c r="L4" s="18">
        <v>568.9</v>
      </c>
      <c r="M4" s="18">
        <v>461.7</v>
      </c>
      <c r="N4" s="18">
        <v>471.5</v>
      </c>
      <c r="O4" s="18">
        <v>245.2</v>
      </c>
      <c r="P4" s="18">
        <v>163.5</v>
      </c>
      <c r="Q4" s="18">
        <v>113.5</v>
      </c>
      <c r="R4" s="18">
        <v>247.8</v>
      </c>
      <c r="S4" s="18">
        <v>248.1</v>
      </c>
      <c r="T4" s="18">
        <v>77.5</v>
      </c>
      <c r="U4" s="18">
        <v>177.4</v>
      </c>
      <c r="V4" s="18">
        <v>615.1</v>
      </c>
      <c r="W4" s="18">
        <v>200</v>
      </c>
      <c r="X4" s="18">
        <v>115.4</v>
      </c>
      <c r="Y4" s="18">
        <v>-340.4</v>
      </c>
      <c r="Z4" s="19"/>
      <c r="AA4" s="111">
        <f>SUM(B4:Z4)</f>
        <v>5705.6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126.16</v>
      </c>
      <c r="C7" s="117">
        <v>110.68</v>
      </c>
      <c r="D7" s="117">
        <v>107.22</v>
      </c>
      <c r="E7" s="117">
        <v>103.07</v>
      </c>
      <c r="F7" s="117">
        <v>105.53</v>
      </c>
      <c r="G7" s="117">
        <v>106.57</v>
      </c>
      <c r="H7" s="117">
        <v>79.47</v>
      </c>
      <c r="I7" s="117">
        <v>90.53</v>
      </c>
      <c r="J7" s="117">
        <v>101.15</v>
      </c>
      <c r="K7" s="117">
        <v>95.42</v>
      </c>
      <c r="L7" s="117">
        <v>90.53</v>
      </c>
      <c r="M7" s="117">
        <v>105.53</v>
      </c>
      <c r="N7" s="117">
        <v>100.9</v>
      </c>
      <c r="O7" s="117">
        <v>102.39</v>
      </c>
      <c r="P7" s="117">
        <v>100</v>
      </c>
      <c r="Q7" s="117">
        <v>101.65</v>
      </c>
      <c r="R7" s="117">
        <v>105.54</v>
      </c>
      <c r="S7" s="117">
        <v>96.82</v>
      </c>
      <c r="T7" s="117">
        <v>135.35</v>
      </c>
      <c r="U7" s="117">
        <v>123.24</v>
      </c>
      <c r="V7" s="117">
        <v>167.82</v>
      </c>
      <c r="W7" s="117">
        <v>108.87</v>
      </c>
      <c r="X7" s="117">
        <v>109.12</v>
      </c>
      <c r="Y7" s="117">
        <v>108.94</v>
      </c>
      <c r="Z7" s="118"/>
      <c r="AA7" s="119">
        <f>IF(SUM(B7:Z7)&lt;&gt;0,AVERAGEIF(B7:Z7,"&lt;&gt;"""),"")</f>
        <v>107.60416666666667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>
        <v>66.8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340.4</v>
      </c>
      <c r="Z13" s="131"/>
      <c r="AA13" s="132">
        <f t="shared" si="0"/>
        <v>407.2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66.8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340.4</v>
      </c>
      <c r="Z16" s="136" t="str">
        <f t="shared" si="1"/>
        <v/>
      </c>
      <c r="AA16" s="90">
        <f t="shared" si="0"/>
        <v>407.2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408.6</v>
      </c>
      <c r="C21" s="129">
        <v>213.9</v>
      </c>
      <c r="D21" s="129">
        <v>61.3</v>
      </c>
      <c r="E21" s="129"/>
      <c r="F21" s="129">
        <v>11.7</v>
      </c>
      <c r="G21" s="129">
        <v>216.5</v>
      </c>
      <c r="H21" s="129">
        <v>202</v>
      </c>
      <c r="I21" s="129">
        <v>268.2</v>
      </c>
      <c r="J21" s="129">
        <v>554.5</v>
      </c>
      <c r="K21" s="129">
        <v>470.5</v>
      </c>
      <c r="L21" s="129">
        <v>568.9</v>
      </c>
      <c r="M21" s="129">
        <v>461.7</v>
      </c>
      <c r="N21" s="129">
        <v>471.5</v>
      </c>
      <c r="O21" s="129">
        <v>245.2</v>
      </c>
      <c r="P21" s="129">
        <v>163.5</v>
      </c>
      <c r="Q21" s="129">
        <v>113.5</v>
      </c>
      <c r="R21" s="129">
        <v>247.8</v>
      </c>
      <c r="S21" s="129">
        <v>248.1</v>
      </c>
      <c r="T21" s="129">
        <v>77.5</v>
      </c>
      <c r="U21" s="129">
        <v>177.4</v>
      </c>
      <c r="V21" s="129">
        <v>615.1</v>
      </c>
      <c r="W21" s="129">
        <v>200</v>
      </c>
      <c r="X21" s="129">
        <v>115.4</v>
      </c>
      <c r="Y21" s="130"/>
      <c r="Z21" s="131"/>
      <c r="AA21" s="132">
        <f t="shared" si="2"/>
        <v>6112.8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408.6</v>
      </c>
      <c r="C24" s="135">
        <f t="shared" si="3"/>
        <v>213.9</v>
      </c>
      <c r="D24" s="135">
        <f t="shared" si="3"/>
        <v>61.3</v>
      </c>
      <c r="E24" s="135">
        <f t="shared" si="3"/>
        <v>0</v>
      </c>
      <c r="F24" s="135">
        <f t="shared" si="3"/>
        <v>11.7</v>
      </c>
      <c r="G24" s="135">
        <f t="shared" si="3"/>
        <v>216.5</v>
      </c>
      <c r="H24" s="135">
        <f t="shared" si="3"/>
        <v>202</v>
      </c>
      <c r="I24" s="135">
        <f t="shared" si="3"/>
        <v>268.2</v>
      </c>
      <c r="J24" s="135">
        <f t="shared" si="3"/>
        <v>554.5</v>
      </c>
      <c r="K24" s="135">
        <f t="shared" si="3"/>
        <v>470.5</v>
      </c>
      <c r="L24" s="135">
        <f t="shared" si="3"/>
        <v>568.9</v>
      </c>
      <c r="M24" s="135">
        <f t="shared" si="3"/>
        <v>461.7</v>
      </c>
      <c r="N24" s="135">
        <f t="shared" si="3"/>
        <v>471.5</v>
      </c>
      <c r="O24" s="135">
        <f t="shared" si="3"/>
        <v>245.2</v>
      </c>
      <c r="P24" s="135">
        <f t="shared" si="3"/>
        <v>163.5</v>
      </c>
      <c r="Q24" s="135">
        <f t="shared" si="3"/>
        <v>113.5</v>
      </c>
      <c r="R24" s="135">
        <f t="shared" si="3"/>
        <v>247.8</v>
      </c>
      <c r="S24" s="135">
        <f t="shared" si="3"/>
        <v>248.1</v>
      </c>
      <c r="T24" s="135">
        <f t="shared" si="3"/>
        <v>77.5</v>
      </c>
      <c r="U24" s="135">
        <f t="shared" si="3"/>
        <v>177.4</v>
      </c>
      <c r="V24" s="135">
        <f t="shared" si="3"/>
        <v>615.1</v>
      </c>
      <c r="W24" s="135">
        <f t="shared" si="3"/>
        <v>200</v>
      </c>
      <c r="X24" s="135">
        <f t="shared" si="3"/>
        <v>115.4</v>
      </c>
      <c r="Y24" s="135">
        <f t="shared" si="3"/>
        <v>0</v>
      </c>
      <c r="Z24" s="136" t="str">
        <f t="shared" si="3"/>
        <v/>
      </c>
      <c r="AA24" s="90">
        <f t="shared" si="2"/>
        <v>6112.8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2023-06-15T11:02:52Z</dcterms:created>
  <dcterms:modified xsi:type="dcterms:W3CDTF">2023-06-15T11:02:53Z</dcterms:modified>
</cp:coreProperties>
</file>