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<sst xmlns="http://schemas.openxmlformats.org/spreadsheetml/2006/main" count="117" uniqueCount="53">
  <si>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14/06/2023 14:07:59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</si>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</sst>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474</c:v>
                </c:pt>
                <c:pt idx="1">
                  <c:v>474</c:v>
                </c:pt>
                <c:pt idx="2">
                  <c:v>474</c:v>
                </c:pt>
                <c:pt idx="3">
                  <c:v>474</c:v>
                </c:pt>
                <c:pt idx="4">
                  <c:v>474</c:v>
                </c:pt>
                <c:pt idx="5">
                  <c:v>474</c:v>
                </c:pt>
                <c:pt idx="6">
                  <c:v>474</c:v>
                </c:pt>
                <c:pt idx="7">
                  <c:v>474</c:v>
                </c:pt>
                <c:pt idx="8">
                  <c:v>474</c:v>
                </c:pt>
                <c:pt idx="9">
                  <c:v>474</c:v>
                </c:pt>
                <c:pt idx="10">
                  <c:v>166</c:v>
                </c:pt>
                <c:pt idx="11">
                  <c:v>382</c:v>
                </c:pt>
                <c:pt idx="12">
                  <c:v>474</c:v>
                </c:pt>
                <c:pt idx="13">
                  <c:v>474</c:v>
                </c:pt>
                <c:pt idx="14">
                  <c:v>474</c:v>
                </c:pt>
                <c:pt idx="15">
                  <c:v>782</c:v>
                </c:pt>
                <c:pt idx="16">
                  <c:v>782</c:v>
                </c:pt>
                <c:pt idx="17">
                  <c:v>782</c:v>
                </c:pt>
                <c:pt idx="18">
                  <c:v>166</c:v>
                </c:pt>
                <c:pt idx="19">
                  <c:v>166</c:v>
                </c:pt>
                <c:pt idx="20">
                  <c:v>166</c:v>
                </c:pt>
                <c:pt idx="21">
                  <c:v>166</c:v>
                </c:pt>
                <c:pt idx="22">
                  <c:v>166</c:v>
                </c:pt>
                <c:pt idx="23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94-46D5-AA94-40EEC7BEE27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163</c:v>
                </c:pt>
                <c:pt idx="7">
                  <c:v>201</c:v>
                </c:pt>
                <c:pt idx="8">
                  <c:v>220</c:v>
                </c:pt>
                <c:pt idx="9">
                  <c:v>222</c:v>
                </c:pt>
                <c:pt idx="10">
                  <c:v>217</c:v>
                </c:pt>
                <c:pt idx="11">
                  <c:v>218</c:v>
                </c:pt>
                <c:pt idx="12">
                  <c:v>221</c:v>
                </c:pt>
                <c:pt idx="13">
                  <c:v>214</c:v>
                </c:pt>
                <c:pt idx="14">
                  <c:v>199</c:v>
                </c:pt>
                <c:pt idx="15">
                  <c:v>190</c:v>
                </c:pt>
                <c:pt idx="16">
                  <c:v>202</c:v>
                </c:pt>
                <c:pt idx="17">
                  <c:v>226</c:v>
                </c:pt>
                <c:pt idx="18">
                  <c:v>245</c:v>
                </c:pt>
                <c:pt idx="19">
                  <c:v>252</c:v>
                </c:pt>
                <c:pt idx="20">
                  <c:v>241</c:v>
                </c:pt>
                <c:pt idx="21">
                  <c:v>189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94-46D5-AA94-40EEC7BEE27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3381.6880000000001</c:v>
                </c:pt>
                <c:pt idx="1">
                  <c:v>3212.415</c:v>
                </c:pt>
                <c:pt idx="2">
                  <c:v>3125.8850000000002</c:v>
                </c:pt>
                <c:pt idx="3">
                  <c:v>3111.817</c:v>
                </c:pt>
                <c:pt idx="4">
                  <c:v>3111.06</c:v>
                </c:pt>
                <c:pt idx="5">
                  <c:v>3186.4979999999996</c:v>
                </c:pt>
                <c:pt idx="6">
                  <c:v>3304.8269999999998</c:v>
                </c:pt>
                <c:pt idx="7">
                  <c:v>3551.2619999999997</c:v>
                </c:pt>
                <c:pt idx="8">
                  <c:v>3366.4470000000001</c:v>
                </c:pt>
                <c:pt idx="9">
                  <c:v>3170.11</c:v>
                </c:pt>
                <c:pt idx="10">
                  <c:v>3080.7280000000001</c:v>
                </c:pt>
                <c:pt idx="11">
                  <c:v>2963.9870000000001</c:v>
                </c:pt>
                <c:pt idx="12">
                  <c:v>2787.2640000000001</c:v>
                </c:pt>
                <c:pt idx="13">
                  <c:v>2759.4880000000003</c:v>
                </c:pt>
                <c:pt idx="14">
                  <c:v>2758.4880000000003</c:v>
                </c:pt>
                <c:pt idx="15">
                  <c:v>2851.4830000000002</c:v>
                </c:pt>
                <c:pt idx="16">
                  <c:v>3045.9610000000002</c:v>
                </c:pt>
                <c:pt idx="17">
                  <c:v>3185.625</c:v>
                </c:pt>
                <c:pt idx="18">
                  <c:v>3633.4369999999999</c:v>
                </c:pt>
                <c:pt idx="19">
                  <c:v>3882.069</c:v>
                </c:pt>
                <c:pt idx="20">
                  <c:v>3801.8310000000001</c:v>
                </c:pt>
                <c:pt idx="21">
                  <c:v>3654.556</c:v>
                </c:pt>
                <c:pt idx="22">
                  <c:v>3222.1610000000001</c:v>
                </c:pt>
                <c:pt idx="23">
                  <c:v>3514.0570000000002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94-46D5-AA94-40EEC7BEE27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460</c:v>
                </c:pt>
                <c:pt idx="1">
                  <c:v>473</c:v>
                </c:pt>
                <c:pt idx="2">
                  <c:v>479</c:v>
                </c:pt>
                <c:pt idx="3">
                  <c:v>477</c:v>
                </c:pt>
                <c:pt idx="4">
                  <c:v>476</c:v>
                </c:pt>
                <c:pt idx="5">
                  <c:v>513</c:v>
                </c:pt>
                <c:pt idx="6">
                  <c:v>387</c:v>
                </c:pt>
                <c:pt idx="7">
                  <c:v>230</c:v>
                </c:pt>
                <c:pt idx="8">
                  <c:v>217</c:v>
                </c:pt>
                <c:pt idx="9">
                  <c:v>225</c:v>
                </c:pt>
                <c:pt idx="10">
                  <c:v>229</c:v>
                </c:pt>
                <c:pt idx="11">
                  <c:v>276</c:v>
                </c:pt>
                <c:pt idx="12">
                  <c:v>256</c:v>
                </c:pt>
                <c:pt idx="13">
                  <c:v>246</c:v>
                </c:pt>
                <c:pt idx="14">
                  <c:v>247</c:v>
                </c:pt>
                <c:pt idx="15">
                  <c:v>247</c:v>
                </c:pt>
                <c:pt idx="16">
                  <c:v>307</c:v>
                </c:pt>
                <c:pt idx="17">
                  <c:v>352</c:v>
                </c:pt>
                <c:pt idx="18">
                  <c:v>450</c:v>
                </c:pt>
                <c:pt idx="19">
                  <c:v>441</c:v>
                </c:pt>
                <c:pt idx="20">
                  <c:v>428</c:v>
                </c:pt>
                <c:pt idx="21">
                  <c:v>448</c:v>
                </c:pt>
                <c:pt idx="22">
                  <c:v>423</c:v>
                </c:pt>
                <c:pt idx="23">
                  <c:v>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94-46D5-AA94-40EEC7BEE27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381.65900000000005</c:v>
                </c:pt>
                <c:pt idx="1">
                  <c:v>383.21</c:v>
                </c:pt>
                <c:pt idx="2">
                  <c:v>391.52699999999993</c:v>
                </c:pt>
                <c:pt idx="3">
                  <c:v>409.88499999999999</c:v>
                </c:pt>
                <c:pt idx="4">
                  <c:v>425.24700000000007</c:v>
                </c:pt>
                <c:pt idx="5">
                  <c:v>468.47499999999985</c:v>
                </c:pt>
                <c:pt idx="6">
                  <c:v>669.43399999999997</c:v>
                </c:pt>
                <c:pt idx="7">
                  <c:v>1247.5040000000001</c:v>
                </c:pt>
                <c:pt idx="8">
                  <c:v>1675.415</c:v>
                </c:pt>
                <c:pt idx="9">
                  <c:v>2245.0909999999999</c:v>
                </c:pt>
                <c:pt idx="10">
                  <c:v>2693.858999999999</c:v>
                </c:pt>
                <c:pt idx="11">
                  <c:v>2928.9539999999993</c:v>
                </c:pt>
                <c:pt idx="12">
                  <c:v>2954.7739999999999</c:v>
                </c:pt>
                <c:pt idx="13">
                  <c:v>3144.8879999999999</c:v>
                </c:pt>
                <c:pt idx="14">
                  <c:v>2904.8989999999999</c:v>
                </c:pt>
                <c:pt idx="15">
                  <c:v>2527.163</c:v>
                </c:pt>
                <c:pt idx="16">
                  <c:v>1996.2439999999995</c:v>
                </c:pt>
                <c:pt idx="17">
                  <c:v>1420.287</c:v>
                </c:pt>
                <c:pt idx="18">
                  <c:v>1012.003</c:v>
                </c:pt>
                <c:pt idx="19">
                  <c:v>745.95700000000011</c:v>
                </c:pt>
                <c:pt idx="20">
                  <c:v>687.80099999999993</c:v>
                </c:pt>
                <c:pt idx="21">
                  <c:v>671.97100000000012</c:v>
                </c:pt>
                <c:pt idx="22">
                  <c:v>635.59600000000023</c:v>
                </c:pt>
                <c:pt idx="23">
                  <c:v>640.41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94-46D5-AA94-40EEC7BEE27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14</c:v>
                </c:pt>
                <c:pt idx="4">
                  <c:v>12</c:v>
                </c:pt>
                <c:pt idx="5">
                  <c:v>13</c:v>
                </c:pt>
                <c:pt idx="6">
                  <c:v>26</c:v>
                </c:pt>
                <c:pt idx="7">
                  <c:v>44</c:v>
                </c:pt>
                <c:pt idx="8">
                  <c:v>58</c:v>
                </c:pt>
                <c:pt idx="9">
                  <c:v>67</c:v>
                </c:pt>
                <c:pt idx="10">
                  <c:v>75</c:v>
                </c:pt>
                <c:pt idx="11">
                  <c:v>81</c:v>
                </c:pt>
                <c:pt idx="12">
                  <c:v>82</c:v>
                </c:pt>
                <c:pt idx="13">
                  <c:v>81</c:v>
                </c:pt>
                <c:pt idx="14">
                  <c:v>77</c:v>
                </c:pt>
                <c:pt idx="15">
                  <c:v>73</c:v>
                </c:pt>
                <c:pt idx="16">
                  <c:v>68</c:v>
                </c:pt>
                <c:pt idx="17">
                  <c:v>57</c:v>
                </c:pt>
                <c:pt idx="18">
                  <c:v>44</c:v>
                </c:pt>
                <c:pt idx="19">
                  <c:v>43</c:v>
                </c:pt>
                <c:pt idx="20">
                  <c:v>52</c:v>
                </c:pt>
                <c:pt idx="21">
                  <c:v>59</c:v>
                </c:pt>
                <c:pt idx="22">
                  <c:v>66</c:v>
                </c:pt>
                <c:pt idx="2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94-46D5-AA94-40EEC7BEE27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88</c:v>
                </c:pt>
                <c:pt idx="5">
                  <c:v>288</c:v>
                </c:pt>
                <c:pt idx="6">
                  <c:v>453</c:v>
                </c:pt>
                <c:pt idx="7">
                  <c:v>505</c:v>
                </c:pt>
                <c:pt idx="8">
                  <c:v>518</c:v>
                </c:pt>
                <c:pt idx="9">
                  <c:v>283</c:v>
                </c:pt>
                <c:pt idx="10">
                  <c:v>124</c:v>
                </c:pt>
                <c:pt idx="11">
                  <c:v>64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114</c:v>
                </c:pt>
                <c:pt idx="17">
                  <c:v>511</c:v>
                </c:pt>
                <c:pt idx="18">
                  <c:v>1024</c:v>
                </c:pt>
                <c:pt idx="19">
                  <c:v>1095</c:v>
                </c:pt>
                <c:pt idx="20">
                  <c:v>1142</c:v>
                </c:pt>
                <c:pt idx="21">
                  <c:v>1092</c:v>
                </c:pt>
                <c:pt idx="22">
                  <c:v>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94-46D5-AA94-40EEC7BEE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4861.3710000000001</c:v>
                </c:pt>
                <c:pt idx="1">
                  <c:v>4707.6560000000018</c:v>
                </c:pt>
                <c:pt idx="2">
                  <c:v>4636.3629999999985</c:v>
                </c:pt>
                <c:pt idx="3">
                  <c:v>4638.697000000001</c:v>
                </c:pt>
                <c:pt idx="4">
                  <c:v>4738.3360000000002</c:v>
                </c:pt>
                <c:pt idx="5">
                  <c:v>5094.9730000000009</c:v>
                </c:pt>
                <c:pt idx="6">
                  <c:v>5477.3020000000024</c:v>
                </c:pt>
                <c:pt idx="7">
                  <c:v>6252.7659999999996</c:v>
                </c:pt>
                <c:pt idx="8">
                  <c:v>6528.8620000000019</c:v>
                </c:pt>
                <c:pt idx="9">
                  <c:v>6686.2010000000009</c:v>
                </c:pt>
                <c:pt idx="10">
                  <c:v>6585.607</c:v>
                </c:pt>
                <c:pt idx="11">
                  <c:v>6913.9410000000016</c:v>
                </c:pt>
                <c:pt idx="12">
                  <c:v>6839.0430000000015</c:v>
                </c:pt>
                <c:pt idx="13">
                  <c:v>6957.3280000000004</c:v>
                </c:pt>
                <c:pt idx="14">
                  <c:v>6698.434000000002</c:v>
                </c:pt>
                <c:pt idx="15">
                  <c:v>6708.6460000000015</c:v>
                </c:pt>
                <c:pt idx="16">
                  <c:v>6515.2049999999999</c:v>
                </c:pt>
                <c:pt idx="17">
                  <c:v>6533.9120000000021</c:v>
                </c:pt>
                <c:pt idx="18">
                  <c:v>6574.44</c:v>
                </c:pt>
                <c:pt idx="19">
                  <c:v>6625.0130000000017</c:v>
                </c:pt>
                <c:pt idx="20">
                  <c:v>6518.5969999999988</c:v>
                </c:pt>
                <c:pt idx="21">
                  <c:v>6280.5609999999997</c:v>
                </c:pt>
                <c:pt idx="22">
                  <c:v>5516.7439999999997</c:v>
                </c:pt>
                <c:pt idx="23">
                  <c:v>4992.4390000000012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94-46D5-AA94-40EEC7BEE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107.12</c:v>
                </c:pt>
                <c:pt idx="1">
                  <c:v>102.77</c:v>
                </c:pt>
                <c:pt idx="2">
                  <c:v>100.62</c:v>
                </c:pt>
                <c:pt idx="3">
                  <c:v>100.38</c:v>
                </c:pt>
                <c:pt idx="4">
                  <c:v>100.37</c:v>
                </c:pt>
                <c:pt idx="5">
                  <c:v>101.74</c:v>
                </c:pt>
                <c:pt idx="6">
                  <c:v>89.93</c:v>
                </c:pt>
                <c:pt idx="7">
                  <c:v>99.72</c:v>
                </c:pt>
                <c:pt idx="8">
                  <c:v>93.73</c:v>
                </c:pt>
                <c:pt idx="9">
                  <c:v>93.68</c:v>
                </c:pt>
                <c:pt idx="10">
                  <c:v>103.66</c:v>
                </c:pt>
                <c:pt idx="11">
                  <c:v>97.77</c:v>
                </c:pt>
                <c:pt idx="12">
                  <c:v>92.24</c:v>
                </c:pt>
                <c:pt idx="13">
                  <c:v>90</c:v>
                </c:pt>
                <c:pt idx="14">
                  <c:v>90</c:v>
                </c:pt>
                <c:pt idx="15">
                  <c:v>90.24</c:v>
                </c:pt>
                <c:pt idx="16">
                  <c:v>95.09</c:v>
                </c:pt>
                <c:pt idx="17">
                  <c:v>91.62</c:v>
                </c:pt>
                <c:pt idx="18">
                  <c:v>100.45</c:v>
                </c:pt>
                <c:pt idx="19">
                  <c:v>146.94999999999999</c:v>
                </c:pt>
                <c:pt idx="20">
                  <c:v>124.09</c:v>
                </c:pt>
                <c:pt idx="21">
                  <c:v>117.81</c:v>
                </c:pt>
                <c:pt idx="22">
                  <c:v>98.5</c:v>
                </c:pt>
                <c:pt idx="23">
                  <c:v>107.74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94-46D5-AA94-40EEC7BEE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4861.3469999999988</v>
      </c>
      <c r="C4" s="18">
        <v>4707.625</v>
      </c>
      <c r="D4" s="18">
        <v>4636.4120000000003</v>
      </c>
      <c r="E4" s="18">
        <v>4638.7020000000002</v>
      </c>
      <c r="F4" s="18">
        <v>4738.3070000000016</v>
      </c>
      <c r="G4" s="18">
        <v>5094.972999999999</v>
      </c>
      <c r="H4" s="18">
        <v>5477.2610000000004</v>
      </c>
      <c r="I4" s="18">
        <v>6252.7659999999987</v>
      </c>
      <c r="J4" s="18">
        <v>6528.8620000000001</v>
      </c>
      <c r="K4" s="18">
        <v>6686.2009999999973</v>
      </c>
      <c r="L4" s="18">
        <v>6585.5870000000004</v>
      </c>
      <c r="M4" s="18">
        <v>6913.9410000000016</v>
      </c>
      <c r="N4" s="18">
        <v>6839.0379999999996</v>
      </c>
      <c r="O4" s="18">
        <v>6957.3760000000002</v>
      </c>
      <c r="P4" s="18">
        <v>6698.3870000000006</v>
      </c>
      <c r="Q4" s="18">
        <v>6708.6460000000006</v>
      </c>
      <c r="R4" s="18">
        <v>6515.204999999999</v>
      </c>
      <c r="S4" s="18">
        <v>6533.912000000003</v>
      </c>
      <c r="T4" s="18">
        <v>6574.4399999999987</v>
      </c>
      <c r="U4" s="18">
        <v>6625.0259999999998</v>
      </c>
      <c r="V4" s="18">
        <v>6518.6320000000005</v>
      </c>
      <c r="W4" s="18">
        <v>6280.527</v>
      </c>
      <c r="X4" s="18">
        <v>5516.7569999999996</v>
      </c>
      <c r="Y4" s="18">
        <v>4992.4669999999996</v>
      </c>
      <c r="Z4" s="19"/>
      <c r="AA4" s="20">
        <f>SUM(B4:Z4)</f>
        <v>143882.39700000003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107.12</v>
      </c>
      <c r="C7" s="28">
        <v>102.77</v>
      </c>
      <c r="D7" s="28">
        <v>100.62</v>
      </c>
      <c r="E7" s="28">
        <v>100.38</v>
      </c>
      <c r="F7" s="28">
        <v>100.37</v>
      </c>
      <c r="G7" s="28">
        <v>101.74</v>
      </c>
      <c r="H7" s="28">
        <v>89.93</v>
      </c>
      <c r="I7" s="28">
        <v>99.72</v>
      </c>
      <c r="J7" s="28">
        <v>93.73</v>
      </c>
      <c r="K7" s="28">
        <v>93.68</v>
      </c>
      <c r="L7" s="28">
        <v>103.66</v>
      </c>
      <c r="M7" s="28">
        <v>97.77</v>
      </c>
      <c r="N7" s="28">
        <v>92.24</v>
      </c>
      <c r="O7" s="28">
        <v>90</v>
      </c>
      <c r="P7" s="28">
        <v>90</v>
      </c>
      <c r="Q7" s="28">
        <v>90.24</v>
      </c>
      <c r="R7" s="28">
        <v>95.09</v>
      </c>
      <c r="S7" s="28">
        <v>91.62</v>
      </c>
      <c r="T7" s="28">
        <v>100.45</v>
      </c>
      <c r="U7" s="28">
        <v>146.94999999999999</v>
      </c>
      <c r="V7" s="28">
        <v>124.09</v>
      </c>
      <c r="W7" s="28">
        <v>117.81</v>
      </c>
      <c r="X7" s="28">
        <v>98.5</v>
      </c>
      <c r="Y7" s="28">
        <v>107.74</v>
      </c>
      <c r="Z7" s="29"/>
      <c r="AA7" s="30">
        <f>IF(SUM(B7:Z7)&lt;&gt;0,AVERAGEIF(B7:Z7,"&lt;&gt;"""),"")</f>
        <v>101.50916666666667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474</v>
      </c>
      <c r="C10" s="42">
        <v>474</v>
      </c>
      <c r="D10" s="42">
        <v>474</v>
      </c>
      <c r="E10" s="42">
        <v>474</v>
      </c>
      <c r="F10" s="42">
        <v>474</v>
      </c>
      <c r="G10" s="42">
        <v>474</v>
      </c>
      <c r="H10" s="42">
        <v>474</v>
      </c>
      <c r="I10" s="42">
        <v>474</v>
      </c>
      <c r="J10" s="42">
        <v>474</v>
      </c>
      <c r="K10" s="42">
        <v>474</v>
      </c>
      <c r="L10" s="42">
        <v>166</v>
      </c>
      <c r="M10" s="42">
        <v>382</v>
      </c>
      <c r="N10" s="42">
        <v>474</v>
      </c>
      <c r="O10" s="42">
        <v>474</v>
      </c>
      <c r="P10" s="42">
        <v>474</v>
      </c>
      <c r="Q10" s="42">
        <v>782</v>
      </c>
      <c r="R10" s="42">
        <v>782</v>
      </c>
      <c r="S10" s="42">
        <v>782</v>
      </c>
      <c r="T10" s="42">
        <v>166</v>
      </c>
      <c r="U10" s="42">
        <v>166</v>
      </c>
      <c r="V10" s="42">
        <v>166</v>
      </c>
      <c r="W10" s="42">
        <v>166</v>
      </c>
      <c r="X10" s="42">
        <v>166</v>
      </c>
      <c r="Y10" s="42">
        <v>166</v>
      </c>
      <c r="Z10" s="43"/>
      <c r="AA10" s="44">
        <f t="shared" ref="AA10:AA15" si="0">SUM(B10:Z10)</f>
        <v>10052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163</v>
      </c>
      <c r="I11" s="47">
        <v>201</v>
      </c>
      <c r="J11" s="47">
        <v>220</v>
      </c>
      <c r="K11" s="47">
        <v>222</v>
      </c>
      <c r="L11" s="47">
        <v>217</v>
      </c>
      <c r="M11" s="47">
        <v>218</v>
      </c>
      <c r="N11" s="47">
        <v>221</v>
      </c>
      <c r="O11" s="47">
        <v>214</v>
      </c>
      <c r="P11" s="47">
        <v>199</v>
      </c>
      <c r="Q11" s="47">
        <v>190</v>
      </c>
      <c r="R11" s="47">
        <v>202</v>
      </c>
      <c r="S11" s="47">
        <v>226</v>
      </c>
      <c r="T11" s="47">
        <v>245</v>
      </c>
      <c r="U11" s="47">
        <v>252</v>
      </c>
      <c r="V11" s="47">
        <v>241</v>
      </c>
      <c r="W11" s="47">
        <v>189</v>
      </c>
      <c r="X11" s="47">
        <v>152</v>
      </c>
      <c r="Y11" s="47">
        <v>152</v>
      </c>
      <c r="Z11" s="48"/>
      <c r="AA11" s="49">
        <f t="shared" si="0"/>
        <v>4636</v>
      </c>
    </row>
    <row r="12" spans="1:27" ht="24.95" customHeight="1" x14ac:dyDescent="0.2">
      <c r="A12" s="50" t="s">
        <v>8</v>
      </c>
      <c r="B12" s="51">
        <v>3381.6880000000001</v>
      </c>
      <c r="C12" s="52">
        <v>3212.415</v>
      </c>
      <c r="D12" s="52">
        <v>3125.8850000000002</v>
      </c>
      <c r="E12" s="52">
        <v>3111.817</v>
      </c>
      <c r="F12" s="52">
        <v>3111.06</v>
      </c>
      <c r="G12" s="52">
        <v>3186.4979999999996</v>
      </c>
      <c r="H12" s="52">
        <v>3304.8269999999998</v>
      </c>
      <c r="I12" s="52">
        <v>3551.2619999999997</v>
      </c>
      <c r="J12" s="52">
        <v>3366.4470000000001</v>
      </c>
      <c r="K12" s="52">
        <v>3170.11</v>
      </c>
      <c r="L12" s="52">
        <v>3080.7280000000001</v>
      </c>
      <c r="M12" s="52">
        <v>2963.9870000000001</v>
      </c>
      <c r="N12" s="52">
        <v>2787.2640000000001</v>
      </c>
      <c r="O12" s="52">
        <v>2759.4880000000003</v>
      </c>
      <c r="P12" s="52">
        <v>2758.4880000000003</v>
      </c>
      <c r="Q12" s="52">
        <v>2851.4830000000002</v>
      </c>
      <c r="R12" s="52">
        <v>3045.9610000000002</v>
      </c>
      <c r="S12" s="52">
        <v>3185.625</v>
      </c>
      <c r="T12" s="52">
        <v>3633.4369999999999</v>
      </c>
      <c r="U12" s="52">
        <v>3882.069</v>
      </c>
      <c r="V12" s="52">
        <v>3801.8310000000001</v>
      </c>
      <c r="W12" s="52">
        <v>3654.556</v>
      </c>
      <c r="X12" s="52">
        <v>3222.1610000000001</v>
      </c>
      <c r="Y12" s="52">
        <v>3514.0570000000002</v>
      </c>
      <c r="Z12" s="53"/>
      <c r="AA12" s="54">
        <f t="shared" si="0"/>
        <v>77663.144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88</v>
      </c>
      <c r="G13" s="52">
        <v>288</v>
      </c>
      <c r="H13" s="52">
        <v>453</v>
      </c>
      <c r="I13" s="52">
        <v>505</v>
      </c>
      <c r="J13" s="52">
        <v>518</v>
      </c>
      <c r="K13" s="52">
        <v>283</v>
      </c>
      <c r="L13" s="52">
        <v>124</v>
      </c>
      <c r="M13" s="52">
        <v>64</v>
      </c>
      <c r="N13" s="52">
        <v>64</v>
      </c>
      <c r="O13" s="52">
        <v>38</v>
      </c>
      <c r="P13" s="52">
        <v>38</v>
      </c>
      <c r="Q13" s="52">
        <v>38</v>
      </c>
      <c r="R13" s="52">
        <v>114</v>
      </c>
      <c r="S13" s="52">
        <v>511</v>
      </c>
      <c r="T13" s="52">
        <v>1024</v>
      </c>
      <c r="U13" s="52">
        <v>1095</v>
      </c>
      <c r="V13" s="52">
        <v>1142</v>
      </c>
      <c r="W13" s="52">
        <v>1092</v>
      </c>
      <c r="X13" s="52">
        <v>852</v>
      </c>
      <c r="Y13" s="52"/>
      <c r="Z13" s="53"/>
      <c r="AA13" s="54">
        <f t="shared" si="0"/>
        <v>8331</v>
      </c>
    </row>
    <row r="14" spans="1:27" ht="24.95" customHeight="1" x14ac:dyDescent="0.2">
      <c r="A14" s="55" t="s">
        <v>10</v>
      </c>
      <c r="B14" s="56">
        <v>381.65900000000005</v>
      </c>
      <c r="C14" s="57">
        <v>383.21</v>
      </c>
      <c r="D14" s="57">
        <v>391.52699999999993</v>
      </c>
      <c r="E14" s="57">
        <v>409.88499999999999</v>
      </c>
      <c r="F14" s="57">
        <v>425.24700000000007</v>
      </c>
      <c r="G14" s="57">
        <v>468.47499999999985</v>
      </c>
      <c r="H14" s="57">
        <v>669.43399999999997</v>
      </c>
      <c r="I14" s="57">
        <v>1247.5040000000001</v>
      </c>
      <c r="J14" s="57">
        <v>1675.415</v>
      </c>
      <c r="K14" s="57">
        <v>2245.0909999999999</v>
      </c>
      <c r="L14" s="57">
        <v>2693.858999999999</v>
      </c>
      <c r="M14" s="57">
        <v>2928.9539999999993</v>
      </c>
      <c r="N14" s="57">
        <v>2954.7739999999999</v>
      </c>
      <c r="O14" s="57">
        <v>3144.8879999999999</v>
      </c>
      <c r="P14" s="57">
        <v>2904.8989999999999</v>
      </c>
      <c r="Q14" s="57">
        <v>2527.163</v>
      </c>
      <c r="R14" s="57">
        <v>1996.2439999999995</v>
      </c>
      <c r="S14" s="57">
        <v>1420.287</v>
      </c>
      <c r="T14" s="57">
        <v>1012.003</v>
      </c>
      <c r="U14" s="57">
        <v>745.95700000000011</v>
      </c>
      <c r="V14" s="57">
        <v>687.80099999999993</v>
      </c>
      <c r="W14" s="57">
        <v>671.97100000000012</v>
      </c>
      <c r="X14" s="57">
        <v>635.59600000000023</v>
      </c>
      <c r="Y14" s="57">
        <v>640.41</v>
      </c>
      <c r="Z14" s="58"/>
      <c r="AA14" s="59">
        <f t="shared" si="0"/>
        <v>33262.253000000004</v>
      </c>
    </row>
    <row r="15" spans="1:27" ht="24.95" customHeight="1" x14ac:dyDescent="0.2">
      <c r="A15" s="55" t="s">
        <v>11</v>
      </c>
      <c r="B15" s="56">
        <v>12</v>
      </c>
      <c r="C15" s="57">
        <v>13</v>
      </c>
      <c r="D15" s="57">
        <v>14</v>
      </c>
      <c r="E15" s="57">
        <v>14</v>
      </c>
      <c r="F15" s="57">
        <v>12</v>
      </c>
      <c r="G15" s="57">
        <v>13</v>
      </c>
      <c r="H15" s="57">
        <v>26</v>
      </c>
      <c r="I15" s="57">
        <v>44</v>
      </c>
      <c r="J15" s="57">
        <v>58</v>
      </c>
      <c r="K15" s="57">
        <v>67</v>
      </c>
      <c r="L15" s="57">
        <v>75</v>
      </c>
      <c r="M15" s="57">
        <v>81</v>
      </c>
      <c r="N15" s="57">
        <v>82</v>
      </c>
      <c r="O15" s="57">
        <v>81</v>
      </c>
      <c r="P15" s="57">
        <v>77</v>
      </c>
      <c r="Q15" s="57">
        <v>73</v>
      </c>
      <c r="R15" s="57">
        <v>68</v>
      </c>
      <c r="S15" s="57">
        <v>57</v>
      </c>
      <c r="T15" s="57">
        <v>44</v>
      </c>
      <c r="U15" s="57">
        <v>43</v>
      </c>
      <c r="V15" s="57">
        <v>52</v>
      </c>
      <c r="W15" s="57">
        <v>59</v>
      </c>
      <c r="X15" s="57">
        <v>66</v>
      </c>
      <c r="Y15" s="57">
        <v>72</v>
      </c>
      <c r="Z15" s="58"/>
      <c r="AA15" s="59">
        <f t="shared" si="0"/>
        <v>1203</v>
      </c>
    </row>
    <row r="16" spans="1:27" ht="30" customHeight="1" thickBot="1" x14ac:dyDescent="0.25">
      <c r="A16" s="60" t="s">
        <v>12</v>
      </c>
      <c r="B16" s="61">
        <f>IF(LEN(B$2)&gt;0,SUM(B10:B15),"")</f>
        <v>4401.3469999999998</v>
      </c>
      <c r="C16" s="62">
        <f t="shared" ref="C16:Z16" si="1">IF(LEN(C$2)&gt;0,SUM(C10:C15),"")</f>
        <v>4234.625</v>
      </c>
      <c r="D16" s="62">
        <f t="shared" si="1"/>
        <v>4157.4120000000003</v>
      </c>
      <c r="E16" s="62">
        <f t="shared" si="1"/>
        <v>4161.7020000000002</v>
      </c>
      <c r="F16" s="62">
        <f t="shared" si="1"/>
        <v>4262.3069999999998</v>
      </c>
      <c r="G16" s="62">
        <f t="shared" si="1"/>
        <v>4581.972999999999</v>
      </c>
      <c r="H16" s="62">
        <f t="shared" si="1"/>
        <v>5090.2609999999995</v>
      </c>
      <c r="I16" s="62">
        <f t="shared" si="1"/>
        <v>6022.7659999999996</v>
      </c>
      <c r="J16" s="62">
        <f t="shared" si="1"/>
        <v>6311.8620000000001</v>
      </c>
      <c r="K16" s="62">
        <f t="shared" si="1"/>
        <v>6461.2010000000009</v>
      </c>
      <c r="L16" s="62">
        <f t="shared" si="1"/>
        <v>6356.5869999999995</v>
      </c>
      <c r="M16" s="62">
        <f t="shared" si="1"/>
        <v>6637.9409999999989</v>
      </c>
      <c r="N16" s="62">
        <f t="shared" si="1"/>
        <v>6583.0380000000005</v>
      </c>
      <c r="O16" s="62">
        <f t="shared" si="1"/>
        <v>6711.3760000000002</v>
      </c>
      <c r="P16" s="62">
        <f t="shared" si="1"/>
        <v>6451.3870000000006</v>
      </c>
      <c r="Q16" s="62">
        <f t="shared" si="1"/>
        <v>6461.6460000000006</v>
      </c>
      <c r="R16" s="62">
        <f t="shared" si="1"/>
        <v>6208.2049999999999</v>
      </c>
      <c r="S16" s="62">
        <f t="shared" si="1"/>
        <v>6181.9120000000003</v>
      </c>
      <c r="T16" s="62">
        <f t="shared" si="1"/>
        <v>6124.44</v>
      </c>
      <c r="U16" s="62">
        <f t="shared" si="1"/>
        <v>6184.0259999999998</v>
      </c>
      <c r="V16" s="62">
        <f t="shared" si="1"/>
        <v>6090.6319999999996</v>
      </c>
      <c r="W16" s="62">
        <f t="shared" si="1"/>
        <v>5832.527000000001</v>
      </c>
      <c r="X16" s="62">
        <f t="shared" si="1"/>
        <v>5093.7570000000005</v>
      </c>
      <c r="Y16" s="62">
        <f t="shared" si="1"/>
        <v>4544.4670000000006</v>
      </c>
      <c r="Z16" s="63" t="str">
        <f t="shared" si="1"/>
        <v/>
      </c>
      <c r="AA16" s="64">
        <f>SUM(AA10:AA15)</f>
        <v>135147.397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1606.9</v>
      </c>
      <c r="C28" s="72">
        <v>1606.9</v>
      </c>
      <c r="D28" s="72">
        <v>1613.9</v>
      </c>
      <c r="E28" s="72">
        <v>1626.9</v>
      </c>
      <c r="F28" s="72">
        <v>1724.9</v>
      </c>
      <c r="G28" s="72">
        <v>1958.27</v>
      </c>
      <c r="H28" s="72">
        <v>2708.3</v>
      </c>
      <c r="I28" s="72">
        <v>3140.71</v>
      </c>
      <c r="J28" s="72">
        <v>3549.76</v>
      </c>
      <c r="K28" s="72">
        <v>3645.8</v>
      </c>
      <c r="L28" s="72">
        <v>3400.25</v>
      </c>
      <c r="M28" s="72">
        <v>3744.7</v>
      </c>
      <c r="N28" s="72">
        <v>3898.38</v>
      </c>
      <c r="O28" s="72">
        <v>3837.99</v>
      </c>
      <c r="P28" s="72">
        <v>3704.89</v>
      </c>
      <c r="Q28" s="72">
        <v>3808.32</v>
      </c>
      <c r="R28" s="72">
        <v>3637.17</v>
      </c>
      <c r="S28" s="72">
        <v>3604</v>
      </c>
      <c r="T28" s="72">
        <v>3169.58</v>
      </c>
      <c r="U28" s="72">
        <v>2854.96</v>
      </c>
      <c r="V28" s="72">
        <v>2740.9</v>
      </c>
      <c r="W28" s="72">
        <v>2631.9</v>
      </c>
      <c r="X28" s="72">
        <v>2292.9</v>
      </c>
      <c r="Y28" s="72">
        <v>1690.9</v>
      </c>
      <c r="Z28" s="73"/>
      <c r="AA28" s="74">
        <f>SUM(B28:Z28)</f>
        <v>68199.179999999993</v>
      </c>
    </row>
    <row r="29" spans="1:27" ht="24.95" customHeight="1" x14ac:dyDescent="0.2">
      <c r="A29" s="75" t="s">
        <v>23</v>
      </c>
      <c r="B29" s="76">
        <v>1130.9659999999999</v>
      </c>
      <c r="C29" s="77">
        <v>1057.2439999999999</v>
      </c>
      <c r="D29" s="77">
        <v>979.03099999999995</v>
      </c>
      <c r="E29" s="77">
        <v>968.32100000000003</v>
      </c>
      <c r="F29" s="77">
        <v>969.92600000000004</v>
      </c>
      <c r="G29" s="77">
        <v>1063.222</v>
      </c>
      <c r="H29" s="77">
        <v>503.96100000000001</v>
      </c>
      <c r="I29" s="77">
        <v>847.05600000000004</v>
      </c>
      <c r="J29" s="77">
        <v>714.10199999999998</v>
      </c>
      <c r="K29" s="77">
        <v>995.40099999999995</v>
      </c>
      <c r="L29" s="77">
        <v>1360.337</v>
      </c>
      <c r="M29" s="77">
        <v>1384.241</v>
      </c>
      <c r="N29" s="77">
        <v>1155.6579999999999</v>
      </c>
      <c r="O29" s="77">
        <v>1334.386</v>
      </c>
      <c r="P29" s="77">
        <v>1258.4970000000001</v>
      </c>
      <c r="Q29" s="77">
        <v>1075.326</v>
      </c>
      <c r="R29" s="77">
        <v>943.03499999999997</v>
      </c>
      <c r="S29" s="77">
        <v>638.91200000000003</v>
      </c>
      <c r="T29" s="77">
        <v>741.13800000000003</v>
      </c>
      <c r="U29" s="77">
        <v>763.10400000000004</v>
      </c>
      <c r="V29" s="77">
        <v>770.77</v>
      </c>
      <c r="W29" s="77">
        <v>690.66499999999996</v>
      </c>
      <c r="X29" s="77">
        <v>575.89499999999998</v>
      </c>
      <c r="Y29" s="77">
        <v>875.36400000000003</v>
      </c>
      <c r="Z29" s="78"/>
      <c r="AA29" s="79">
        <f>SUM(B29:Z29)</f>
        <v>22796.558000000001</v>
      </c>
    </row>
    <row r="30" spans="1:27" ht="24.95" customHeight="1" x14ac:dyDescent="0.2">
      <c r="A30" s="82" t="s">
        <v>24</v>
      </c>
      <c r="B30" s="80">
        <v>2123.4810000000002</v>
      </c>
      <c r="C30" s="81">
        <v>2043.481</v>
      </c>
      <c r="D30" s="81">
        <v>2043.481</v>
      </c>
      <c r="E30" s="81">
        <v>2043.481</v>
      </c>
      <c r="F30" s="81">
        <v>2043.481</v>
      </c>
      <c r="G30" s="81">
        <v>2073.4810000000002</v>
      </c>
      <c r="H30" s="81">
        <v>2265</v>
      </c>
      <c r="I30" s="81">
        <v>2265</v>
      </c>
      <c r="J30" s="81">
        <v>2265</v>
      </c>
      <c r="K30" s="81">
        <v>2045</v>
      </c>
      <c r="L30" s="81">
        <v>1825</v>
      </c>
      <c r="M30" s="81">
        <v>1785</v>
      </c>
      <c r="N30" s="81">
        <v>1785</v>
      </c>
      <c r="O30" s="81">
        <v>1785</v>
      </c>
      <c r="P30" s="81">
        <v>1735</v>
      </c>
      <c r="Q30" s="81">
        <v>1825</v>
      </c>
      <c r="R30" s="81">
        <v>1935</v>
      </c>
      <c r="S30" s="81">
        <v>2291</v>
      </c>
      <c r="T30" s="81">
        <v>2663.7220000000002</v>
      </c>
      <c r="U30" s="81">
        <v>3006.962</v>
      </c>
      <c r="V30" s="81">
        <v>3006.962</v>
      </c>
      <c r="W30" s="81">
        <v>2957.962</v>
      </c>
      <c r="X30" s="81">
        <v>2647.962</v>
      </c>
      <c r="Y30" s="81">
        <v>2426.203</v>
      </c>
      <c r="Z30" s="83"/>
      <c r="AA30" s="84">
        <f>SUM(B30:Z30)</f>
        <v>52886.659</v>
      </c>
    </row>
    <row r="31" spans="1:27" ht="30" customHeight="1" thickBot="1" x14ac:dyDescent="0.25">
      <c r="A31" s="60" t="s">
        <v>25</v>
      </c>
      <c r="B31" s="61">
        <f>IF(LEN(B$2)&gt;0,SUM(B28:B30),"")</f>
        <v>4861.3469999999998</v>
      </c>
      <c r="C31" s="62">
        <f t="shared" ref="C31:Z31" si="4">IF(LEN(C$2)&gt;0,SUM(C28:C30),"")</f>
        <v>4707.625</v>
      </c>
      <c r="D31" s="62">
        <f t="shared" si="4"/>
        <v>4636.4120000000003</v>
      </c>
      <c r="E31" s="62">
        <f t="shared" si="4"/>
        <v>4638.7020000000002</v>
      </c>
      <c r="F31" s="62">
        <f t="shared" si="4"/>
        <v>4738.3069999999998</v>
      </c>
      <c r="G31" s="62">
        <f t="shared" si="4"/>
        <v>5094.973</v>
      </c>
      <c r="H31" s="62">
        <f t="shared" si="4"/>
        <v>5477.2610000000004</v>
      </c>
      <c r="I31" s="62">
        <f t="shared" si="4"/>
        <v>6252.7659999999996</v>
      </c>
      <c r="J31" s="62">
        <f t="shared" si="4"/>
        <v>6528.8620000000001</v>
      </c>
      <c r="K31" s="62">
        <f t="shared" si="4"/>
        <v>6686.201</v>
      </c>
      <c r="L31" s="62">
        <f t="shared" si="4"/>
        <v>6585.5869999999995</v>
      </c>
      <c r="M31" s="62">
        <f t="shared" si="4"/>
        <v>6913.9409999999998</v>
      </c>
      <c r="N31" s="62">
        <f t="shared" si="4"/>
        <v>6839.0380000000005</v>
      </c>
      <c r="O31" s="62">
        <f t="shared" si="4"/>
        <v>6957.3760000000002</v>
      </c>
      <c r="P31" s="62">
        <f t="shared" si="4"/>
        <v>6698.3869999999997</v>
      </c>
      <c r="Q31" s="62">
        <f t="shared" si="4"/>
        <v>6708.6460000000006</v>
      </c>
      <c r="R31" s="62">
        <f t="shared" si="4"/>
        <v>6515.2049999999999</v>
      </c>
      <c r="S31" s="62">
        <f t="shared" si="4"/>
        <v>6533.9120000000003</v>
      </c>
      <c r="T31" s="62">
        <f t="shared" si="4"/>
        <v>6574.4400000000005</v>
      </c>
      <c r="U31" s="62">
        <f t="shared" si="4"/>
        <v>6625.0259999999998</v>
      </c>
      <c r="V31" s="62">
        <f t="shared" si="4"/>
        <v>6518.6319999999996</v>
      </c>
      <c r="W31" s="62">
        <f t="shared" si="4"/>
        <v>6280.527</v>
      </c>
      <c r="X31" s="62">
        <f t="shared" si="4"/>
        <v>5516.7569999999996</v>
      </c>
      <c r="Y31" s="62">
        <f t="shared" si="4"/>
        <v>4992.4670000000006</v>
      </c>
      <c r="Z31" s="63" t="str">
        <f t="shared" si="4"/>
        <v/>
      </c>
      <c r="AA31" s="64">
        <f>SUM(AA28:AA30)</f>
        <v>143882.397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132</v>
      </c>
      <c r="C34" s="95">
        <v>162</v>
      </c>
      <c r="D34" s="95">
        <v>167</v>
      </c>
      <c r="E34" s="95">
        <v>164</v>
      </c>
      <c r="F34" s="95">
        <v>162</v>
      </c>
      <c r="G34" s="95">
        <v>175</v>
      </c>
      <c r="H34" s="95">
        <v>142</v>
      </c>
      <c r="I34" s="95">
        <v>68</v>
      </c>
      <c r="J34" s="95">
        <v>48</v>
      </c>
      <c r="K34" s="95">
        <v>54</v>
      </c>
      <c r="L34" s="95">
        <v>33</v>
      </c>
      <c r="M34" s="95">
        <v>80</v>
      </c>
      <c r="N34" s="95">
        <v>80</v>
      </c>
      <c r="O34" s="95">
        <v>70</v>
      </c>
      <c r="P34" s="95">
        <v>70</v>
      </c>
      <c r="Q34" s="95">
        <v>70</v>
      </c>
      <c r="R34" s="95">
        <v>130</v>
      </c>
      <c r="S34" s="95">
        <v>175</v>
      </c>
      <c r="T34" s="95">
        <v>219</v>
      </c>
      <c r="U34" s="95">
        <v>221</v>
      </c>
      <c r="V34" s="95">
        <v>208</v>
      </c>
      <c r="W34" s="95">
        <v>203</v>
      </c>
      <c r="X34" s="95">
        <v>214</v>
      </c>
      <c r="Y34" s="95">
        <v>243</v>
      </c>
      <c r="Z34" s="96"/>
      <c r="AA34" s="74">
        <f t="shared" ref="AA34:AA39" si="5">SUM(B34:Z34)</f>
        <v>3290</v>
      </c>
    </row>
    <row r="35" spans="1:27" ht="24.95" customHeight="1" x14ac:dyDescent="0.2">
      <c r="A35" s="97" t="s">
        <v>28</v>
      </c>
      <c r="B35" s="98">
        <v>268</v>
      </c>
      <c r="C35" s="99">
        <v>251</v>
      </c>
      <c r="D35" s="99">
        <v>252</v>
      </c>
      <c r="E35" s="99">
        <v>253</v>
      </c>
      <c r="F35" s="99">
        <v>254</v>
      </c>
      <c r="G35" s="99">
        <v>278</v>
      </c>
      <c r="H35" s="99">
        <v>185</v>
      </c>
      <c r="I35" s="99">
        <v>102</v>
      </c>
      <c r="J35" s="99">
        <v>109</v>
      </c>
      <c r="K35" s="99">
        <v>111</v>
      </c>
      <c r="L35" s="99">
        <v>136</v>
      </c>
      <c r="M35" s="99">
        <v>136</v>
      </c>
      <c r="N35" s="99">
        <v>116</v>
      </c>
      <c r="O35" s="99">
        <v>116</v>
      </c>
      <c r="P35" s="99">
        <v>117</v>
      </c>
      <c r="Q35" s="99">
        <v>117</v>
      </c>
      <c r="R35" s="99">
        <v>117</v>
      </c>
      <c r="S35" s="99">
        <v>117</v>
      </c>
      <c r="T35" s="99">
        <v>171</v>
      </c>
      <c r="U35" s="99">
        <v>160</v>
      </c>
      <c r="V35" s="99">
        <v>160</v>
      </c>
      <c r="W35" s="99">
        <v>185</v>
      </c>
      <c r="X35" s="99">
        <v>149</v>
      </c>
      <c r="Y35" s="99">
        <v>145</v>
      </c>
      <c r="Z35" s="100"/>
      <c r="AA35" s="79">
        <f t="shared" si="5"/>
        <v>4005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240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460</v>
      </c>
      <c r="C39" s="88">
        <f t="shared" si="6"/>
        <v>473</v>
      </c>
      <c r="D39" s="88">
        <f t="shared" si="6"/>
        <v>479</v>
      </c>
      <c r="E39" s="88">
        <f t="shared" si="6"/>
        <v>477</v>
      </c>
      <c r="F39" s="88">
        <f t="shared" si="6"/>
        <v>476</v>
      </c>
      <c r="G39" s="88">
        <f t="shared" si="6"/>
        <v>513</v>
      </c>
      <c r="H39" s="88">
        <f t="shared" si="6"/>
        <v>387</v>
      </c>
      <c r="I39" s="88">
        <f t="shared" si="6"/>
        <v>230</v>
      </c>
      <c r="J39" s="88">
        <f t="shared" si="6"/>
        <v>217</v>
      </c>
      <c r="K39" s="88">
        <f t="shared" si="6"/>
        <v>225</v>
      </c>
      <c r="L39" s="88">
        <f t="shared" si="6"/>
        <v>229</v>
      </c>
      <c r="M39" s="88">
        <f t="shared" si="6"/>
        <v>276</v>
      </c>
      <c r="N39" s="88">
        <f t="shared" si="6"/>
        <v>256</v>
      </c>
      <c r="O39" s="88">
        <f t="shared" si="6"/>
        <v>246</v>
      </c>
      <c r="P39" s="88">
        <f t="shared" si="6"/>
        <v>247</v>
      </c>
      <c r="Q39" s="88">
        <f t="shared" si="6"/>
        <v>247</v>
      </c>
      <c r="R39" s="88">
        <f t="shared" si="6"/>
        <v>307</v>
      </c>
      <c r="S39" s="88">
        <f t="shared" si="6"/>
        <v>352</v>
      </c>
      <c r="T39" s="88">
        <f t="shared" si="6"/>
        <v>450</v>
      </c>
      <c r="U39" s="88">
        <f t="shared" si="6"/>
        <v>441</v>
      </c>
      <c r="V39" s="88">
        <f t="shared" si="6"/>
        <v>428</v>
      </c>
      <c r="W39" s="88">
        <f t="shared" si="6"/>
        <v>448</v>
      </c>
      <c r="X39" s="88">
        <f t="shared" si="6"/>
        <v>423</v>
      </c>
      <c r="Y39" s="88">
        <f t="shared" si="6"/>
        <v>448</v>
      </c>
      <c r="Z39" s="89" t="str">
        <f t="shared" si="6"/>
        <v/>
      </c>
      <c r="AA39" s="90">
        <f t="shared" si="5"/>
        <v>8735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4861.3469999999998</v>
      </c>
      <c r="C51" s="88">
        <f t="shared" si="10"/>
        <v>4707.625</v>
      </c>
      <c r="D51" s="88">
        <f t="shared" si="10"/>
        <v>4636.4120000000003</v>
      </c>
      <c r="E51" s="88">
        <f t="shared" si="10"/>
        <v>4638.7020000000002</v>
      </c>
      <c r="F51" s="88">
        <f t="shared" si="10"/>
        <v>4738.3069999999998</v>
      </c>
      <c r="G51" s="88">
        <f t="shared" si="10"/>
        <v>5094.972999999999</v>
      </c>
      <c r="H51" s="88">
        <f t="shared" si="10"/>
        <v>5477.2609999999995</v>
      </c>
      <c r="I51" s="88">
        <f t="shared" si="10"/>
        <v>6252.7659999999996</v>
      </c>
      <c r="J51" s="88">
        <f t="shared" si="10"/>
        <v>6528.8620000000001</v>
      </c>
      <c r="K51" s="88">
        <f t="shared" si="10"/>
        <v>6686.2010000000009</v>
      </c>
      <c r="L51" s="88">
        <f t="shared" si="10"/>
        <v>6585.5869999999995</v>
      </c>
      <c r="M51" s="88">
        <f t="shared" si="10"/>
        <v>6913.9409999999989</v>
      </c>
      <c r="N51" s="88">
        <f t="shared" si="10"/>
        <v>6839.0380000000005</v>
      </c>
      <c r="O51" s="88">
        <f t="shared" si="10"/>
        <v>6957.3760000000002</v>
      </c>
      <c r="P51" s="88">
        <f t="shared" si="10"/>
        <v>6698.3870000000006</v>
      </c>
      <c r="Q51" s="88">
        <f t="shared" si="10"/>
        <v>6708.6460000000006</v>
      </c>
      <c r="R51" s="88">
        <f t="shared" si="10"/>
        <v>6515.2049999999999</v>
      </c>
      <c r="S51" s="88">
        <f t="shared" si="10"/>
        <v>6533.9120000000003</v>
      </c>
      <c r="T51" s="88">
        <f t="shared" si="10"/>
        <v>6574.44</v>
      </c>
      <c r="U51" s="88">
        <f t="shared" si="10"/>
        <v>6625.0259999999998</v>
      </c>
      <c r="V51" s="88">
        <f t="shared" si="10"/>
        <v>6518.6319999999996</v>
      </c>
      <c r="W51" s="88">
        <f t="shared" si="10"/>
        <v>6280.527000000001</v>
      </c>
      <c r="X51" s="88">
        <f t="shared" si="10"/>
        <v>5516.7570000000005</v>
      </c>
      <c r="Y51" s="88">
        <f t="shared" si="10"/>
        <v>4992.4670000000006</v>
      </c>
      <c r="Z51" s="89" t="str">
        <f t="shared" si="10"/>
        <v/>
      </c>
      <c r="AA51" s="104">
        <f>SUM(B51:Z51)</f>
        <v>143882.39700000003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4861.3710000000001</v>
      </c>
      <c r="C4" s="18">
        <v>4707.6560000000018</v>
      </c>
      <c r="D4" s="18">
        <v>4636.3629999999985</v>
      </c>
      <c r="E4" s="18">
        <v>4638.697000000001</v>
      </c>
      <c r="F4" s="18">
        <v>4738.3360000000002</v>
      </c>
      <c r="G4" s="18">
        <v>5094.9730000000009</v>
      </c>
      <c r="H4" s="18">
        <v>5477.3020000000024</v>
      </c>
      <c r="I4" s="18">
        <v>6252.7659999999996</v>
      </c>
      <c r="J4" s="18">
        <v>6528.8620000000019</v>
      </c>
      <c r="K4" s="18">
        <v>6686.2010000000009</v>
      </c>
      <c r="L4" s="18">
        <v>6585.607</v>
      </c>
      <c r="M4" s="18">
        <v>6913.9410000000016</v>
      </c>
      <c r="N4" s="18">
        <v>6839.0430000000015</v>
      </c>
      <c r="O4" s="18">
        <v>6957.3280000000004</v>
      </c>
      <c r="P4" s="18">
        <v>6698.434000000002</v>
      </c>
      <c r="Q4" s="18">
        <v>6708.6460000000015</v>
      </c>
      <c r="R4" s="18">
        <v>6515.2049999999999</v>
      </c>
      <c r="S4" s="18">
        <v>6533.9120000000021</v>
      </c>
      <c r="T4" s="18">
        <v>6574.44</v>
      </c>
      <c r="U4" s="18">
        <v>6625.0130000000017</v>
      </c>
      <c r="V4" s="18">
        <v>6518.5969999999988</v>
      </c>
      <c r="W4" s="18">
        <v>6280.5609999999997</v>
      </c>
      <c r="X4" s="18">
        <v>5516.7439999999997</v>
      </c>
      <c r="Y4" s="18">
        <v>4992.4390000000012</v>
      </c>
      <c r="Z4" s="19"/>
      <c r="AA4" s="20">
        <f>SUM(B4:Z4)</f>
        <v>143882.43700000003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107.12</v>
      </c>
      <c r="C7" s="28">
        <v>102.77</v>
      </c>
      <c r="D7" s="28">
        <v>100.62</v>
      </c>
      <c r="E7" s="28">
        <v>100.38</v>
      </c>
      <c r="F7" s="28">
        <v>100.37</v>
      </c>
      <c r="G7" s="28">
        <v>101.74</v>
      </c>
      <c r="H7" s="28">
        <v>89.93</v>
      </c>
      <c r="I7" s="28">
        <v>99.72</v>
      </c>
      <c r="J7" s="28">
        <v>93.73</v>
      </c>
      <c r="K7" s="28">
        <v>93.68</v>
      </c>
      <c r="L7" s="28">
        <v>103.66</v>
      </c>
      <c r="M7" s="28">
        <v>97.77</v>
      </c>
      <c r="N7" s="28">
        <v>92.24</v>
      </c>
      <c r="O7" s="28">
        <v>90</v>
      </c>
      <c r="P7" s="28">
        <v>90</v>
      </c>
      <c r="Q7" s="28">
        <v>90.24</v>
      </c>
      <c r="R7" s="28">
        <v>95.09</v>
      </c>
      <c r="S7" s="28">
        <v>91.62</v>
      </c>
      <c r="T7" s="28">
        <v>100.45</v>
      </c>
      <c r="U7" s="28">
        <v>146.94999999999999</v>
      </c>
      <c r="V7" s="28">
        <v>124.09</v>
      </c>
      <c r="W7" s="28">
        <v>117.81</v>
      </c>
      <c r="X7" s="28">
        <v>98.5</v>
      </c>
      <c r="Y7" s="28">
        <v>107.74</v>
      </c>
      <c r="Z7" s="29"/>
      <c r="AA7" s="30">
        <f>IF(SUM(B7:Z7)&lt;&gt;0,AVERAGEIF(B7:Z7,"&lt;&gt;"""),"")</f>
        <v>101.50916666666667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697.28700000000003</v>
      </c>
      <c r="C19" s="72">
        <v>793.50099999999998</v>
      </c>
      <c r="D19" s="72">
        <v>805.77500000000009</v>
      </c>
      <c r="E19" s="72">
        <v>837.22299999999996</v>
      </c>
      <c r="F19" s="72">
        <v>831.97099999999989</v>
      </c>
      <c r="G19" s="72">
        <v>817.64899999999989</v>
      </c>
      <c r="H19" s="72">
        <v>802.03800000000001</v>
      </c>
      <c r="I19" s="72">
        <v>714.63599999999997</v>
      </c>
      <c r="J19" s="72">
        <v>684.34699999999998</v>
      </c>
      <c r="K19" s="72">
        <v>810.15499999999997</v>
      </c>
      <c r="L19" s="72">
        <v>808.83999999999992</v>
      </c>
      <c r="M19" s="72">
        <v>865.92700000000013</v>
      </c>
      <c r="N19" s="72">
        <v>883.66800000000012</v>
      </c>
      <c r="O19" s="72">
        <v>894.89499999999998</v>
      </c>
      <c r="P19" s="72">
        <v>888.50299999999993</v>
      </c>
      <c r="Q19" s="72">
        <v>905.55600000000004</v>
      </c>
      <c r="R19" s="72">
        <v>781.58500000000004</v>
      </c>
      <c r="S19" s="72">
        <v>776.8950000000001</v>
      </c>
      <c r="T19" s="72">
        <v>671.64300000000003</v>
      </c>
      <c r="U19" s="72">
        <v>683.93900000000008</v>
      </c>
      <c r="V19" s="72">
        <v>680.53</v>
      </c>
      <c r="W19" s="72">
        <v>685.197</v>
      </c>
      <c r="X19" s="72">
        <v>678.01800000000003</v>
      </c>
      <c r="Y19" s="72">
        <v>673.69900000000007</v>
      </c>
      <c r="Z19" s="73"/>
      <c r="AA19" s="74">
        <f t="shared" ref="AA19:AA24" si="2">SUM(B19:Z19)</f>
        <v>18673.477000000003</v>
      </c>
    </row>
    <row r="20" spans="1:27" ht="24.95" customHeight="1" x14ac:dyDescent="0.2">
      <c r="A20" s="75" t="s">
        <v>15</v>
      </c>
      <c r="B20" s="76">
        <v>971.5440000000001</v>
      </c>
      <c r="C20" s="77">
        <v>944.89199999999983</v>
      </c>
      <c r="D20" s="77">
        <v>971.89299999999992</v>
      </c>
      <c r="E20" s="77">
        <v>979.19499999999994</v>
      </c>
      <c r="F20" s="77">
        <v>1025.748</v>
      </c>
      <c r="G20" s="77">
        <v>1093.444</v>
      </c>
      <c r="H20" s="77">
        <v>1295.251</v>
      </c>
      <c r="I20" s="77">
        <v>1432.1319999999998</v>
      </c>
      <c r="J20" s="77">
        <v>1425.5360000000001</v>
      </c>
      <c r="K20" s="77">
        <v>1417.7949999999996</v>
      </c>
      <c r="L20" s="77">
        <v>1407.4669999999999</v>
      </c>
      <c r="M20" s="77">
        <v>1426.0360000000001</v>
      </c>
      <c r="N20" s="77">
        <v>1472.2239999999999</v>
      </c>
      <c r="O20" s="77">
        <v>1506.319</v>
      </c>
      <c r="P20" s="77">
        <v>1451.5930000000001</v>
      </c>
      <c r="Q20" s="77">
        <v>1398.8489999999999</v>
      </c>
      <c r="R20" s="77">
        <v>1316.3489999999999</v>
      </c>
      <c r="S20" s="77">
        <v>1282.355</v>
      </c>
      <c r="T20" s="77">
        <v>1289.3970000000002</v>
      </c>
      <c r="U20" s="77">
        <v>1165.6879999999999</v>
      </c>
      <c r="V20" s="77">
        <v>1140.0009999999997</v>
      </c>
      <c r="W20" s="77">
        <v>1019.6540000000002</v>
      </c>
      <c r="X20" s="77">
        <v>1015.681</v>
      </c>
      <c r="Y20" s="77">
        <v>934.18599999999992</v>
      </c>
      <c r="Z20" s="78"/>
      <c r="AA20" s="79">
        <f t="shared" si="2"/>
        <v>29383.228999999996</v>
      </c>
    </row>
    <row r="21" spans="1:27" ht="24.95" customHeight="1" x14ac:dyDescent="0.2">
      <c r="A21" s="75" t="s">
        <v>16</v>
      </c>
      <c r="B21" s="80">
        <v>2155.04</v>
      </c>
      <c r="C21" s="81">
        <v>1987.8630000000001</v>
      </c>
      <c r="D21" s="81">
        <v>1894.4950000000001</v>
      </c>
      <c r="E21" s="81">
        <v>1863.4790000000003</v>
      </c>
      <c r="F21" s="81">
        <v>1909.0170000000001</v>
      </c>
      <c r="G21" s="81">
        <v>2002.8799999999999</v>
      </c>
      <c r="H21" s="81">
        <v>2291.5129999999999</v>
      </c>
      <c r="I21" s="81">
        <v>2665.098</v>
      </c>
      <c r="J21" s="81">
        <v>2917.6789999999996</v>
      </c>
      <c r="K21" s="81">
        <v>3037.6509999999994</v>
      </c>
      <c r="L21" s="81">
        <v>3207.9999999999995</v>
      </c>
      <c r="M21" s="81">
        <v>3283.578</v>
      </c>
      <c r="N21" s="81">
        <v>3255.5509999999999</v>
      </c>
      <c r="O21" s="81">
        <v>3145.614</v>
      </c>
      <c r="P21" s="81">
        <v>2948.6379999999999</v>
      </c>
      <c r="Q21" s="81">
        <v>2852.2410000000004</v>
      </c>
      <c r="R21" s="81">
        <v>2900.7710000000002</v>
      </c>
      <c r="S21" s="81">
        <v>2968.6620000000003</v>
      </c>
      <c r="T21" s="81">
        <v>3083.8999999999996</v>
      </c>
      <c r="U21" s="81">
        <v>3208.886</v>
      </c>
      <c r="V21" s="81">
        <v>3359.2660000000001</v>
      </c>
      <c r="W21" s="81">
        <v>3072.3100000000004</v>
      </c>
      <c r="X21" s="81">
        <v>2764.2449999999999</v>
      </c>
      <c r="Y21" s="81">
        <v>2410.154</v>
      </c>
      <c r="Z21" s="78"/>
      <c r="AA21" s="79">
        <f t="shared" si="2"/>
        <v>65186.53100000001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85</v>
      </c>
      <c r="C23" s="77">
        <v>81</v>
      </c>
      <c r="D23" s="77">
        <v>79.5</v>
      </c>
      <c r="E23" s="77">
        <v>77.5</v>
      </c>
      <c r="F23" s="77">
        <v>79.5</v>
      </c>
      <c r="G23" s="77">
        <v>88</v>
      </c>
      <c r="H23" s="77">
        <v>97.5</v>
      </c>
      <c r="I23" s="77">
        <v>114.5</v>
      </c>
      <c r="J23" s="77">
        <v>113.5</v>
      </c>
      <c r="K23" s="77">
        <v>105.5</v>
      </c>
      <c r="L23" s="77">
        <v>85</v>
      </c>
      <c r="M23" s="77">
        <v>91</v>
      </c>
      <c r="N23" s="77">
        <v>105</v>
      </c>
      <c r="O23" s="77">
        <v>101</v>
      </c>
      <c r="P23" s="77">
        <v>88</v>
      </c>
      <c r="Q23" s="77">
        <v>92</v>
      </c>
      <c r="R23" s="77">
        <v>104.5</v>
      </c>
      <c r="S23" s="77">
        <v>114</v>
      </c>
      <c r="T23" s="77">
        <v>136.5</v>
      </c>
      <c r="U23" s="77">
        <v>149.5</v>
      </c>
      <c r="V23" s="77">
        <v>156</v>
      </c>
      <c r="W23" s="77">
        <v>136</v>
      </c>
      <c r="X23" s="77">
        <v>118.5</v>
      </c>
      <c r="Y23" s="77">
        <v>110</v>
      </c>
      <c r="Z23" s="77"/>
      <c r="AA23" s="79">
        <f t="shared" si="2"/>
        <v>2508.5</v>
      </c>
    </row>
    <row r="24" spans="1:27" ht="24.95" customHeight="1" x14ac:dyDescent="0.2">
      <c r="A24" s="85" t="s">
        <v>19</v>
      </c>
      <c r="B24" s="77">
        <v>284</v>
      </c>
      <c r="C24" s="77">
        <v>271</v>
      </c>
      <c r="D24" s="77">
        <v>264</v>
      </c>
      <c r="E24" s="77">
        <v>262</v>
      </c>
      <c r="F24" s="77">
        <v>266</v>
      </c>
      <c r="G24" s="77">
        <v>283</v>
      </c>
      <c r="H24" s="77">
        <v>339</v>
      </c>
      <c r="I24" s="77">
        <v>395</v>
      </c>
      <c r="J24" s="77">
        <v>427.99999999999994</v>
      </c>
      <c r="K24" s="77">
        <v>439</v>
      </c>
      <c r="L24" s="77">
        <v>442</v>
      </c>
      <c r="M24" s="77">
        <v>449</v>
      </c>
      <c r="N24" s="77">
        <v>452.99999999999994</v>
      </c>
      <c r="O24" s="77">
        <v>445.00000000000006</v>
      </c>
      <c r="P24" s="77">
        <v>425.99999999999994</v>
      </c>
      <c r="Q24" s="77">
        <v>412.99999999999994</v>
      </c>
      <c r="R24" s="77">
        <v>420.00000000000006</v>
      </c>
      <c r="S24" s="77">
        <v>433</v>
      </c>
      <c r="T24" s="77">
        <v>439</v>
      </c>
      <c r="U24" s="77">
        <v>445.00000000000006</v>
      </c>
      <c r="V24" s="77">
        <v>442.99999999999994</v>
      </c>
      <c r="W24" s="77">
        <v>398</v>
      </c>
      <c r="X24" s="77">
        <v>353</v>
      </c>
      <c r="Y24" s="77">
        <v>312.99999999999994</v>
      </c>
      <c r="Z24" s="77"/>
      <c r="AA24" s="79">
        <f t="shared" si="2"/>
        <v>9103</v>
      </c>
    </row>
    <row r="25" spans="1:27" ht="30" customHeight="1" thickBot="1" x14ac:dyDescent="0.25">
      <c r="A25" s="86" t="s">
        <v>20</v>
      </c>
      <c r="B25" s="87">
        <f t="shared" ref="B25:AA25" si="3">SUM(B19:B24)</f>
        <v>4192.8710000000001</v>
      </c>
      <c r="C25" s="88">
        <f t="shared" si="3"/>
        <v>4078.2559999999999</v>
      </c>
      <c r="D25" s="88">
        <f t="shared" si="3"/>
        <v>4015.6630000000005</v>
      </c>
      <c r="E25" s="88">
        <f t="shared" si="3"/>
        <v>4019.3969999999999</v>
      </c>
      <c r="F25" s="88">
        <f t="shared" si="3"/>
        <v>4112.2359999999999</v>
      </c>
      <c r="G25" s="88">
        <f t="shared" si="3"/>
        <v>4284.973</v>
      </c>
      <c r="H25" s="88">
        <f t="shared" si="3"/>
        <v>4825.3019999999997</v>
      </c>
      <c r="I25" s="88">
        <f t="shared" si="3"/>
        <v>5321.366</v>
      </c>
      <c r="J25" s="88">
        <f t="shared" si="3"/>
        <v>5569.0619999999999</v>
      </c>
      <c r="K25" s="88">
        <f t="shared" si="3"/>
        <v>5810.1009999999987</v>
      </c>
      <c r="L25" s="88">
        <f t="shared" si="3"/>
        <v>5951.3069999999989</v>
      </c>
      <c r="M25" s="88">
        <f t="shared" si="3"/>
        <v>6115.5410000000002</v>
      </c>
      <c r="N25" s="88">
        <f t="shared" si="3"/>
        <v>6169.4429999999993</v>
      </c>
      <c r="O25" s="88">
        <f t="shared" si="3"/>
        <v>6092.8279999999995</v>
      </c>
      <c r="P25" s="88">
        <f t="shared" si="3"/>
        <v>5802.7340000000004</v>
      </c>
      <c r="Q25" s="88">
        <f t="shared" si="3"/>
        <v>5661.6460000000006</v>
      </c>
      <c r="R25" s="88">
        <f t="shared" si="3"/>
        <v>5523.2049999999999</v>
      </c>
      <c r="S25" s="88">
        <f t="shared" si="3"/>
        <v>5574.9120000000003</v>
      </c>
      <c r="T25" s="88">
        <f t="shared" si="3"/>
        <v>5620.44</v>
      </c>
      <c r="U25" s="88">
        <f t="shared" si="3"/>
        <v>5653.0129999999999</v>
      </c>
      <c r="V25" s="88">
        <f t="shared" si="3"/>
        <v>5778.7969999999996</v>
      </c>
      <c r="W25" s="88">
        <f t="shared" si="3"/>
        <v>5311.1610000000001</v>
      </c>
      <c r="X25" s="88">
        <f t="shared" si="3"/>
        <v>4929.4439999999995</v>
      </c>
      <c r="Y25" s="88">
        <f t="shared" si="3"/>
        <v>4441.0389999999998</v>
      </c>
      <c r="Z25" s="89">
        <f t="shared" si="3"/>
        <v>0</v>
      </c>
      <c r="AA25" s="90">
        <f t="shared" si="3"/>
        <v>124854.73700000001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535</v>
      </c>
      <c r="C28" s="72">
        <v>518</v>
      </c>
      <c r="D28" s="72">
        <v>509.5</v>
      </c>
      <c r="E28" s="72">
        <v>505.5</v>
      </c>
      <c r="F28" s="72">
        <v>511.5</v>
      </c>
      <c r="G28" s="72">
        <v>537.37</v>
      </c>
      <c r="H28" s="72">
        <v>605.9</v>
      </c>
      <c r="I28" s="72">
        <v>723.31</v>
      </c>
      <c r="J28" s="72">
        <v>760.36</v>
      </c>
      <c r="K28" s="72">
        <v>765.4</v>
      </c>
      <c r="L28" s="72">
        <v>715.35</v>
      </c>
      <c r="M28" s="72">
        <v>730.8</v>
      </c>
      <c r="N28" s="72">
        <v>750.48</v>
      </c>
      <c r="O28" s="72">
        <v>735.09</v>
      </c>
      <c r="P28" s="72">
        <v>696.99</v>
      </c>
      <c r="Q28" s="72">
        <v>683.42</v>
      </c>
      <c r="R28" s="72">
        <v>701.77</v>
      </c>
      <c r="S28" s="72">
        <v>758.1</v>
      </c>
      <c r="T28" s="72">
        <v>784.18</v>
      </c>
      <c r="U28" s="72">
        <v>802.56</v>
      </c>
      <c r="V28" s="72">
        <v>805</v>
      </c>
      <c r="W28" s="72">
        <v>740</v>
      </c>
      <c r="X28" s="72">
        <v>677.5</v>
      </c>
      <c r="Y28" s="72">
        <v>589</v>
      </c>
      <c r="Z28" s="73"/>
      <c r="AA28" s="74">
        <f>SUM(B28:Z28)</f>
        <v>16142.08</v>
      </c>
    </row>
    <row r="29" spans="1:27" ht="24.95" customHeight="1" x14ac:dyDescent="0.2">
      <c r="A29" s="75" t="s">
        <v>23</v>
      </c>
      <c r="B29" s="76">
        <v>3718.8710000000001</v>
      </c>
      <c r="C29" s="77">
        <v>3621.2559999999999</v>
      </c>
      <c r="D29" s="77">
        <v>3582.163</v>
      </c>
      <c r="E29" s="77">
        <v>3536.8969999999999</v>
      </c>
      <c r="F29" s="77">
        <v>3618.7359999999999</v>
      </c>
      <c r="G29" s="77">
        <v>3822.6030000000001</v>
      </c>
      <c r="H29" s="77">
        <v>4349.402</v>
      </c>
      <c r="I29" s="77">
        <v>5008.0559999999996</v>
      </c>
      <c r="J29" s="77">
        <v>5358.7020000000002</v>
      </c>
      <c r="K29" s="77">
        <v>5432.701</v>
      </c>
      <c r="L29" s="77">
        <v>5533.9570000000003</v>
      </c>
      <c r="M29" s="77">
        <v>5672.741</v>
      </c>
      <c r="N29" s="77">
        <v>5735.9629999999997</v>
      </c>
      <c r="O29" s="77">
        <v>5686.7380000000003</v>
      </c>
      <c r="P29" s="77">
        <v>5393.7439999999997</v>
      </c>
      <c r="Q29" s="77">
        <v>5290.2259999999997</v>
      </c>
      <c r="R29" s="77">
        <v>5078.4350000000004</v>
      </c>
      <c r="S29" s="77">
        <v>5040.8119999999999</v>
      </c>
      <c r="T29" s="77">
        <v>5055.26</v>
      </c>
      <c r="U29" s="77">
        <v>5252.4530000000004</v>
      </c>
      <c r="V29" s="77">
        <v>5376.7969999999996</v>
      </c>
      <c r="W29" s="77">
        <v>4978.1610000000001</v>
      </c>
      <c r="X29" s="77">
        <v>4615.9440000000004</v>
      </c>
      <c r="Y29" s="77">
        <v>4013.0390000000002</v>
      </c>
      <c r="Z29" s="78"/>
      <c r="AA29" s="79">
        <f>SUM(B29:Z29)</f>
        <v>114773.65700000001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4253.8710000000001</v>
      </c>
      <c r="C31" s="62">
        <f t="shared" si="4"/>
        <v>4139.2559999999994</v>
      </c>
      <c r="D31" s="62">
        <f t="shared" si="4"/>
        <v>4091.663</v>
      </c>
      <c r="E31" s="62">
        <f t="shared" si="4"/>
        <v>4042.3969999999999</v>
      </c>
      <c r="F31" s="62">
        <f t="shared" si="4"/>
        <v>4130.2359999999999</v>
      </c>
      <c r="G31" s="62">
        <f t="shared" si="4"/>
        <v>4359.973</v>
      </c>
      <c r="H31" s="62">
        <f t="shared" si="4"/>
        <v>4955.3019999999997</v>
      </c>
      <c r="I31" s="62">
        <f t="shared" si="4"/>
        <v>5731.366</v>
      </c>
      <c r="J31" s="62">
        <f t="shared" si="4"/>
        <v>6119.0619999999999</v>
      </c>
      <c r="K31" s="62">
        <f t="shared" si="4"/>
        <v>6198.1009999999997</v>
      </c>
      <c r="L31" s="62">
        <f t="shared" si="4"/>
        <v>6249.3070000000007</v>
      </c>
      <c r="M31" s="62">
        <f t="shared" si="4"/>
        <v>6403.5410000000002</v>
      </c>
      <c r="N31" s="62">
        <f t="shared" si="4"/>
        <v>6486.4429999999993</v>
      </c>
      <c r="O31" s="62">
        <f t="shared" si="4"/>
        <v>6421.8280000000004</v>
      </c>
      <c r="P31" s="62">
        <f t="shared" si="4"/>
        <v>6090.7339999999995</v>
      </c>
      <c r="Q31" s="62">
        <f t="shared" si="4"/>
        <v>5973.6459999999997</v>
      </c>
      <c r="R31" s="62">
        <f t="shared" si="4"/>
        <v>5780.2049999999999</v>
      </c>
      <c r="S31" s="62">
        <f t="shared" si="4"/>
        <v>5798.9120000000003</v>
      </c>
      <c r="T31" s="62">
        <f t="shared" si="4"/>
        <v>5839.4400000000005</v>
      </c>
      <c r="U31" s="62">
        <f t="shared" si="4"/>
        <v>6055.0130000000008</v>
      </c>
      <c r="V31" s="62">
        <f t="shared" si="4"/>
        <v>6181.7969999999996</v>
      </c>
      <c r="W31" s="62">
        <f t="shared" si="4"/>
        <v>5718.1610000000001</v>
      </c>
      <c r="X31" s="62">
        <f t="shared" si="4"/>
        <v>5293.4440000000004</v>
      </c>
      <c r="Y31" s="62">
        <f t="shared" si="4"/>
        <v>4602.0390000000007</v>
      </c>
      <c r="Z31" s="63">
        <f t="shared" si="4"/>
        <v>0</v>
      </c>
      <c r="AA31" s="64">
        <f t="shared" si="4"/>
        <v>130915.73700000001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</v>
      </c>
      <c r="C34" s="95">
        <v>1</v>
      </c>
      <c r="D34" s="95">
        <v>10</v>
      </c>
      <c r="E34" s="95">
        <v>10</v>
      </c>
      <c r="F34" s="95">
        <v>16</v>
      </c>
      <c r="G34" s="95">
        <v>33</v>
      </c>
      <c r="H34" s="95">
        <v>45</v>
      </c>
      <c r="I34" s="95">
        <v>136</v>
      </c>
      <c r="J34" s="95">
        <v>153</v>
      </c>
      <c r="K34" s="95">
        <v>173</v>
      </c>
      <c r="L34" s="95">
        <v>109</v>
      </c>
      <c r="M34" s="95">
        <v>178</v>
      </c>
      <c r="N34" s="95">
        <v>130</v>
      </c>
      <c r="O34" s="95">
        <v>139</v>
      </c>
      <c r="P34" s="95">
        <v>132</v>
      </c>
      <c r="Q34" s="95">
        <v>122</v>
      </c>
      <c r="R34" s="95">
        <v>140</v>
      </c>
      <c r="S34" s="95">
        <v>47</v>
      </c>
      <c r="T34" s="95">
        <v>14</v>
      </c>
      <c r="U34" s="95">
        <v>88</v>
      </c>
      <c r="V34" s="95">
        <v>90</v>
      </c>
      <c r="W34" s="95">
        <v>90</v>
      </c>
      <c r="X34" s="95">
        <v>58</v>
      </c>
      <c r="Y34" s="95">
        <v>26</v>
      </c>
      <c r="Z34" s="96"/>
      <c r="AA34" s="74">
        <f t="shared" ref="AA34:AA39" si="5">SUM(B34:Z34)</f>
        <v>1949</v>
      </c>
    </row>
    <row r="35" spans="1:27" ht="24.95" customHeight="1" x14ac:dyDescent="0.2">
      <c r="A35" s="97" t="s">
        <v>41</v>
      </c>
      <c r="B35" s="98">
        <v>52</v>
      </c>
      <c r="C35" s="99">
        <v>60</v>
      </c>
      <c r="D35" s="99">
        <v>66</v>
      </c>
      <c r="E35" s="99">
        <v>13</v>
      </c>
      <c r="F35" s="99">
        <v>2</v>
      </c>
      <c r="G35" s="99">
        <v>42</v>
      </c>
      <c r="H35" s="99">
        <v>85</v>
      </c>
      <c r="I35" s="99">
        <v>274</v>
      </c>
      <c r="J35" s="99">
        <v>397</v>
      </c>
      <c r="K35" s="99">
        <v>215</v>
      </c>
      <c r="L35" s="99">
        <v>189</v>
      </c>
      <c r="M35" s="99">
        <v>110</v>
      </c>
      <c r="N35" s="99">
        <v>187</v>
      </c>
      <c r="O35" s="99">
        <v>190</v>
      </c>
      <c r="P35" s="99">
        <v>156</v>
      </c>
      <c r="Q35" s="99">
        <v>190</v>
      </c>
      <c r="R35" s="99">
        <v>117</v>
      </c>
      <c r="S35" s="99">
        <v>177</v>
      </c>
      <c r="T35" s="99">
        <v>205</v>
      </c>
      <c r="U35" s="99">
        <v>314</v>
      </c>
      <c r="V35" s="99">
        <v>313</v>
      </c>
      <c r="W35" s="99">
        <v>317</v>
      </c>
      <c r="X35" s="99">
        <v>306</v>
      </c>
      <c r="Y35" s="99">
        <v>135</v>
      </c>
      <c r="Z35" s="100"/>
      <c r="AA35" s="79">
        <f t="shared" si="5"/>
        <v>4112</v>
      </c>
    </row>
    <row r="36" spans="1:27" ht="24.95" customHeight="1" x14ac:dyDescent="0.2">
      <c r="A36" s="97" t="s">
        <v>42</v>
      </c>
      <c r="B36" s="98">
        <v>607.5</v>
      </c>
      <c r="C36" s="99">
        <v>568.4</v>
      </c>
      <c r="D36" s="99">
        <v>544.70000000000005</v>
      </c>
      <c r="E36" s="99">
        <v>596.29999999999995</v>
      </c>
      <c r="F36" s="99">
        <v>608.1</v>
      </c>
      <c r="G36" s="99">
        <v>735</v>
      </c>
      <c r="H36" s="99">
        <v>522</v>
      </c>
      <c r="I36" s="99">
        <v>521.4</v>
      </c>
      <c r="J36" s="99">
        <v>409.8</v>
      </c>
      <c r="K36" s="99">
        <v>488.1</v>
      </c>
      <c r="L36" s="99">
        <v>336.3</v>
      </c>
      <c r="M36" s="99">
        <v>510.4</v>
      </c>
      <c r="N36" s="99">
        <v>352.6</v>
      </c>
      <c r="O36" s="99">
        <v>535.5</v>
      </c>
      <c r="P36" s="99">
        <v>607.70000000000005</v>
      </c>
      <c r="Q36" s="99">
        <v>735</v>
      </c>
      <c r="R36" s="99">
        <v>735</v>
      </c>
      <c r="S36" s="99">
        <v>735</v>
      </c>
      <c r="T36" s="99">
        <v>735</v>
      </c>
      <c r="U36" s="99">
        <v>570</v>
      </c>
      <c r="V36" s="99">
        <v>336.8</v>
      </c>
      <c r="W36" s="99">
        <v>562.4</v>
      </c>
      <c r="X36" s="99">
        <v>223.3</v>
      </c>
      <c r="Y36" s="99">
        <v>390.4</v>
      </c>
      <c r="Z36" s="100"/>
      <c r="AA36" s="79">
        <f t="shared" si="5"/>
        <v>12966.699999999997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668.5</v>
      </c>
      <c r="C39" s="88">
        <f t="shared" si="6"/>
        <v>629.4</v>
      </c>
      <c r="D39" s="88">
        <f t="shared" si="6"/>
        <v>620.70000000000005</v>
      </c>
      <c r="E39" s="88">
        <f t="shared" si="6"/>
        <v>619.29999999999995</v>
      </c>
      <c r="F39" s="88">
        <f t="shared" si="6"/>
        <v>626.1</v>
      </c>
      <c r="G39" s="88">
        <f t="shared" si="6"/>
        <v>810</v>
      </c>
      <c r="H39" s="88">
        <f t="shared" si="6"/>
        <v>652</v>
      </c>
      <c r="I39" s="88">
        <f t="shared" si="6"/>
        <v>931.4</v>
      </c>
      <c r="J39" s="88">
        <f t="shared" si="6"/>
        <v>959.8</v>
      </c>
      <c r="K39" s="88">
        <f t="shared" si="6"/>
        <v>876.1</v>
      </c>
      <c r="L39" s="88">
        <f t="shared" si="6"/>
        <v>634.29999999999995</v>
      </c>
      <c r="M39" s="88">
        <f t="shared" si="6"/>
        <v>798.4</v>
      </c>
      <c r="N39" s="88">
        <f t="shared" si="6"/>
        <v>669.6</v>
      </c>
      <c r="O39" s="88">
        <f t="shared" si="6"/>
        <v>864.5</v>
      </c>
      <c r="P39" s="88">
        <f t="shared" si="6"/>
        <v>895.7</v>
      </c>
      <c r="Q39" s="88">
        <f t="shared" si="6"/>
        <v>1047</v>
      </c>
      <c r="R39" s="88">
        <f t="shared" si="6"/>
        <v>992</v>
      </c>
      <c r="S39" s="88">
        <f t="shared" si="6"/>
        <v>959</v>
      </c>
      <c r="T39" s="88">
        <f t="shared" si="6"/>
        <v>954</v>
      </c>
      <c r="U39" s="88">
        <f t="shared" si="6"/>
        <v>972</v>
      </c>
      <c r="V39" s="88">
        <f t="shared" si="6"/>
        <v>739.8</v>
      </c>
      <c r="W39" s="88">
        <f t="shared" si="6"/>
        <v>969.4</v>
      </c>
      <c r="X39" s="88">
        <f t="shared" si="6"/>
        <v>587.29999999999995</v>
      </c>
      <c r="Y39" s="88">
        <f t="shared" si="6"/>
        <v>551.4</v>
      </c>
      <c r="Z39" s="89">
        <f t="shared" si="6"/>
        <v>0</v>
      </c>
      <c r="AA39" s="90">
        <f t="shared" si="5"/>
        <v>19027.700000000004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607.5</v>
      </c>
      <c r="C44" s="99">
        <v>568.4</v>
      </c>
      <c r="D44" s="99">
        <v>544.70000000000005</v>
      </c>
      <c r="E44" s="99">
        <v>596.29999999999995</v>
      </c>
      <c r="F44" s="99">
        <v>608.1</v>
      </c>
      <c r="G44" s="99">
        <v>735</v>
      </c>
      <c r="H44" s="99">
        <v>522</v>
      </c>
      <c r="I44" s="99">
        <v>521.4</v>
      </c>
      <c r="J44" s="99">
        <v>409.8</v>
      </c>
      <c r="K44" s="99">
        <v>488.1</v>
      </c>
      <c r="L44" s="99">
        <v>336.3</v>
      </c>
      <c r="M44" s="99">
        <v>510.4</v>
      </c>
      <c r="N44" s="99">
        <v>352.6</v>
      </c>
      <c r="O44" s="99">
        <v>535.5</v>
      </c>
      <c r="P44" s="99">
        <v>607.70000000000005</v>
      </c>
      <c r="Q44" s="99">
        <v>735</v>
      </c>
      <c r="R44" s="99">
        <v>735</v>
      </c>
      <c r="S44" s="99">
        <v>735</v>
      </c>
      <c r="T44" s="99">
        <v>735</v>
      </c>
      <c r="U44" s="99">
        <v>570</v>
      </c>
      <c r="V44" s="99">
        <v>336.8</v>
      </c>
      <c r="W44" s="99">
        <v>562.4</v>
      </c>
      <c r="X44" s="99">
        <v>223.3</v>
      </c>
      <c r="Y44" s="99">
        <v>390.4</v>
      </c>
      <c r="Z44" s="100"/>
      <c r="AA44" s="79">
        <f t="shared" si="7"/>
        <v>12966.699999999997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120</v>
      </c>
      <c r="C47" s="99">
        <v>106</v>
      </c>
      <c r="D47" s="99">
        <v>98</v>
      </c>
      <c r="E47" s="99">
        <v>96</v>
      </c>
      <c r="F47" s="99">
        <v>102</v>
      </c>
      <c r="G47" s="99">
        <v>118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135</v>
      </c>
      <c r="Y47" s="99">
        <v>89</v>
      </c>
      <c r="Z47" s="100"/>
      <c r="AA47" s="79">
        <f t="shared" si="7"/>
        <v>3264</v>
      </c>
    </row>
    <row r="48" spans="1:27" ht="30" customHeight="1" thickBot="1" x14ac:dyDescent="0.25">
      <c r="A48" s="86" t="s">
        <v>48</v>
      </c>
      <c r="B48" s="87">
        <f>SUM(B42:B47)</f>
        <v>727.5</v>
      </c>
      <c r="C48" s="88">
        <f t="shared" ref="C48:Z48" si="8">SUM(C42:C47)</f>
        <v>674.4</v>
      </c>
      <c r="D48" s="88">
        <f t="shared" si="8"/>
        <v>642.70000000000005</v>
      </c>
      <c r="E48" s="88">
        <f t="shared" si="8"/>
        <v>692.3</v>
      </c>
      <c r="F48" s="88">
        <f t="shared" si="8"/>
        <v>710.1</v>
      </c>
      <c r="G48" s="88">
        <f t="shared" si="8"/>
        <v>853</v>
      </c>
      <c r="H48" s="88">
        <f t="shared" si="8"/>
        <v>672</v>
      </c>
      <c r="I48" s="88">
        <f t="shared" si="8"/>
        <v>671.4</v>
      </c>
      <c r="J48" s="88">
        <f t="shared" si="8"/>
        <v>559.79999999999995</v>
      </c>
      <c r="K48" s="88">
        <f t="shared" si="8"/>
        <v>638.1</v>
      </c>
      <c r="L48" s="88">
        <f t="shared" si="8"/>
        <v>486.3</v>
      </c>
      <c r="M48" s="88">
        <f t="shared" si="8"/>
        <v>660.4</v>
      </c>
      <c r="N48" s="88">
        <f t="shared" si="8"/>
        <v>502.6</v>
      </c>
      <c r="O48" s="88">
        <f t="shared" si="8"/>
        <v>685.5</v>
      </c>
      <c r="P48" s="88">
        <f t="shared" si="8"/>
        <v>757.7</v>
      </c>
      <c r="Q48" s="88">
        <f t="shared" si="8"/>
        <v>885</v>
      </c>
      <c r="R48" s="88">
        <f t="shared" si="8"/>
        <v>885</v>
      </c>
      <c r="S48" s="88">
        <f t="shared" si="8"/>
        <v>885</v>
      </c>
      <c r="T48" s="88">
        <f t="shared" si="8"/>
        <v>885</v>
      </c>
      <c r="U48" s="88">
        <f t="shared" si="8"/>
        <v>720</v>
      </c>
      <c r="V48" s="88">
        <f t="shared" si="8"/>
        <v>486.8</v>
      </c>
      <c r="W48" s="88">
        <f t="shared" si="8"/>
        <v>712.4</v>
      </c>
      <c r="X48" s="88">
        <f t="shared" si="8"/>
        <v>358.3</v>
      </c>
      <c r="Y48" s="88">
        <f t="shared" si="8"/>
        <v>479.4</v>
      </c>
      <c r="Z48" s="89">
        <f t="shared" si="8"/>
        <v>0</v>
      </c>
      <c r="AA48" s="90">
        <f t="shared" si="7"/>
        <v>16230.699999999999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4861.3710000000001</v>
      </c>
      <c r="C51" s="88">
        <f t="shared" si="10"/>
        <v>4707.6559999999999</v>
      </c>
      <c r="D51" s="88">
        <f t="shared" si="10"/>
        <v>4636.3630000000003</v>
      </c>
      <c r="E51" s="88">
        <f t="shared" si="10"/>
        <v>4638.6970000000001</v>
      </c>
      <c r="F51" s="88">
        <f t="shared" si="10"/>
        <v>4738.3360000000002</v>
      </c>
      <c r="G51" s="88">
        <f t="shared" si="10"/>
        <v>5094.973</v>
      </c>
      <c r="H51" s="88">
        <f t="shared" si="10"/>
        <v>5477.3019999999997</v>
      </c>
      <c r="I51" s="88">
        <f t="shared" si="10"/>
        <v>6252.7659999999996</v>
      </c>
      <c r="J51" s="88">
        <f t="shared" si="10"/>
        <v>6528.8620000000001</v>
      </c>
      <c r="K51" s="88">
        <f t="shared" si="10"/>
        <v>6686.2009999999991</v>
      </c>
      <c r="L51" s="88">
        <f t="shared" si="10"/>
        <v>6585.6069999999991</v>
      </c>
      <c r="M51" s="88">
        <f t="shared" si="10"/>
        <v>6913.9409999999998</v>
      </c>
      <c r="N51" s="88">
        <f t="shared" si="10"/>
        <v>6839.0429999999997</v>
      </c>
      <c r="O51" s="88">
        <f t="shared" si="10"/>
        <v>6957.3279999999995</v>
      </c>
      <c r="P51" s="88">
        <f t="shared" si="10"/>
        <v>6698.4340000000002</v>
      </c>
      <c r="Q51" s="88">
        <f t="shared" si="10"/>
        <v>6708.6460000000006</v>
      </c>
      <c r="R51" s="88">
        <f t="shared" si="10"/>
        <v>6515.2049999999999</v>
      </c>
      <c r="S51" s="88">
        <f t="shared" si="10"/>
        <v>6533.9120000000003</v>
      </c>
      <c r="T51" s="88">
        <f t="shared" si="10"/>
        <v>6574.44</v>
      </c>
      <c r="U51" s="88">
        <f t="shared" si="10"/>
        <v>6625.0129999999999</v>
      </c>
      <c r="V51" s="88">
        <f t="shared" si="10"/>
        <v>6518.5969999999998</v>
      </c>
      <c r="W51" s="88">
        <f t="shared" si="10"/>
        <v>6280.5609999999997</v>
      </c>
      <c r="X51" s="88">
        <f t="shared" si="10"/>
        <v>5516.7439999999997</v>
      </c>
      <c r="Y51" s="88">
        <f t="shared" si="10"/>
        <v>4992.4389999999994</v>
      </c>
      <c r="Z51" s="89">
        <f t="shared" si="10"/>
        <v>0</v>
      </c>
      <c r="AA51" s="104">
        <f>SUM(B51:Z51)</f>
        <v>143882.43700000003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607.5</v>
      </c>
      <c r="C4" s="18">
        <v>568.4</v>
      </c>
      <c r="D4" s="18">
        <v>544.70000000000005</v>
      </c>
      <c r="E4" s="18">
        <v>596.29999999999995</v>
      </c>
      <c r="F4" s="18">
        <v>608.1</v>
      </c>
      <c r="G4" s="18">
        <v>735</v>
      </c>
      <c r="H4" s="18">
        <v>522</v>
      </c>
      <c r="I4" s="18">
        <v>521.4</v>
      </c>
      <c r="J4" s="18">
        <v>409.8</v>
      </c>
      <c r="K4" s="18">
        <v>488.1</v>
      </c>
      <c r="L4" s="18">
        <v>336.3</v>
      </c>
      <c r="M4" s="18">
        <v>510.4</v>
      </c>
      <c r="N4" s="18">
        <v>352.6</v>
      </c>
      <c r="O4" s="18">
        <v>535.5</v>
      </c>
      <c r="P4" s="18">
        <v>607.70000000000005</v>
      </c>
      <c r="Q4" s="18">
        <v>735</v>
      </c>
      <c r="R4" s="18">
        <v>735</v>
      </c>
      <c r="S4" s="18">
        <v>735</v>
      </c>
      <c r="T4" s="18">
        <v>735</v>
      </c>
      <c r="U4" s="18">
        <v>570</v>
      </c>
      <c r="V4" s="18">
        <v>336.8</v>
      </c>
      <c r="W4" s="18">
        <v>562.4</v>
      </c>
      <c r="X4" s="18">
        <v>223.3</v>
      </c>
      <c r="Y4" s="18">
        <v>390.4</v>
      </c>
      <c r="Z4" s="19"/>
      <c r="AA4" s="111">
        <f>SUM(B4:Z4)</f>
        <v>12966.699999999997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107.12</v>
      </c>
      <c r="C7" s="117">
        <v>102.77</v>
      </c>
      <c r="D7" s="117">
        <v>100.62</v>
      </c>
      <c r="E7" s="117">
        <v>100.38</v>
      </c>
      <c r="F7" s="117">
        <v>100.37</v>
      </c>
      <c r="G7" s="117">
        <v>101.74</v>
      </c>
      <c r="H7" s="117">
        <v>89.93</v>
      </c>
      <c r="I7" s="117">
        <v>99.72</v>
      </c>
      <c r="J7" s="117">
        <v>93.73</v>
      </c>
      <c r="K7" s="117">
        <v>93.68</v>
      </c>
      <c r="L7" s="117">
        <v>103.66</v>
      </c>
      <c r="M7" s="117">
        <v>97.77</v>
      </c>
      <c r="N7" s="117">
        <v>92.24</v>
      </c>
      <c r="O7" s="117">
        <v>90</v>
      </c>
      <c r="P7" s="117">
        <v>90</v>
      </c>
      <c r="Q7" s="117">
        <v>90.24</v>
      </c>
      <c r="R7" s="117">
        <v>95.09</v>
      </c>
      <c r="S7" s="117">
        <v>91.62</v>
      </c>
      <c r="T7" s="117">
        <v>100.45</v>
      </c>
      <c r="U7" s="117">
        <v>146.94999999999999</v>
      </c>
      <c r="V7" s="117">
        <v>124.09</v>
      </c>
      <c r="W7" s="117">
        <v>117.81</v>
      </c>
      <c r="X7" s="117">
        <v>98.5</v>
      </c>
      <c r="Y7" s="117">
        <v>107.74</v>
      </c>
      <c r="Z7" s="118"/>
      <c r="AA7" s="119">
        <f>IF(SUM(B7:Z7)&lt;&gt;0,AVERAGEIF(B7:Z7,"&lt;&gt;"""),"")</f>
        <v>101.50916666666667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607.5</v>
      </c>
      <c r="C21" s="129">
        <v>568.4</v>
      </c>
      <c r="D21" s="129">
        <v>544.70000000000005</v>
      </c>
      <c r="E21" s="129">
        <v>596.29999999999995</v>
      </c>
      <c r="F21" s="129">
        <v>608.1</v>
      </c>
      <c r="G21" s="129">
        <v>735</v>
      </c>
      <c r="H21" s="129">
        <v>522</v>
      </c>
      <c r="I21" s="129">
        <v>521.4</v>
      </c>
      <c r="J21" s="129">
        <v>409.8</v>
      </c>
      <c r="K21" s="129">
        <v>488.1</v>
      </c>
      <c r="L21" s="129">
        <v>336.3</v>
      </c>
      <c r="M21" s="129">
        <v>510.4</v>
      </c>
      <c r="N21" s="129">
        <v>352.6</v>
      </c>
      <c r="O21" s="129">
        <v>535.5</v>
      </c>
      <c r="P21" s="129">
        <v>607.70000000000005</v>
      </c>
      <c r="Q21" s="129">
        <v>735</v>
      </c>
      <c r="R21" s="129">
        <v>735</v>
      </c>
      <c r="S21" s="129">
        <v>735</v>
      </c>
      <c r="T21" s="129">
        <v>735</v>
      </c>
      <c r="U21" s="129">
        <v>570</v>
      </c>
      <c r="V21" s="129">
        <v>336.8</v>
      </c>
      <c r="W21" s="129">
        <v>562.4</v>
      </c>
      <c r="X21" s="129">
        <v>223.3</v>
      </c>
      <c r="Y21" s="130">
        <v>390.4</v>
      </c>
      <c r="Z21" s="131"/>
      <c r="AA21" s="132">
        <f t="shared" si="2"/>
        <v>12966.699999999997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607.5</v>
      </c>
      <c r="C24" s="135">
        <f t="shared" si="3"/>
        <v>568.4</v>
      </c>
      <c r="D24" s="135">
        <f t="shared" si="3"/>
        <v>544.70000000000005</v>
      </c>
      <c r="E24" s="135">
        <f t="shared" si="3"/>
        <v>596.29999999999995</v>
      </c>
      <c r="F24" s="135">
        <f t="shared" si="3"/>
        <v>608.1</v>
      </c>
      <c r="G24" s="135">
        <f t="shared" si="3"/>
        <v>735</v>
      </c>
      <c r="H24" s="135">
        <f t="shared" si="3"/>
        <v>522</v>
      </c>
      <c r="I24" s="135">
        <f t="shared" si="3"/>
        <v>521.4</v>
      </c>
      <c r="J24" s="135">
        <f t="shared" si="3"/>
        <v>409.8</v>
      </c>
      <c r="K24" s="135">
        <f t="shared" si="3"/>
        <v>488.1</v>
      </c>
      <c r="L24" s="135">
        <f t="shared" si="3"/>
        <v>336.3</v>
      </c>
      <c r="M24" s="135">
        <f t="shared" si="3"/>
        <v>510.4</v>
      </c>
      <c r="N24" s="135">
        <f t="shared" si="3"/>
        <v>352.6</v>
      </c>
      <c r="O24" s="135">
        <f t="shared" si="3"/>
        <v>535.5</v>
      </c>
      <c r="P24" s="135">
        <f t="shared" si="3"/>
        <v>607.70000000000005</v>
      </c>
      <c r="Q24" s="135">
        <f t="shared" si="3"/>
        <v>735</v>
      </c>
      <c r="R24" s="135">
        <f t="shared" si="3"/>
        <v>735</v>
      </c>
      <c r="S24" s="135">
        <f t="shared" si="3"/>
        <v>735</v>
      </c>
      <c r="T24" s="135">
        <f t="shared" si="3"/>
        <v>735</v>
      </c>
      <c r="U24" s="135">
        <f t="shared" si="3"/>
        <v>570</v>
      </c>
      <c r="V24" s="135">
        <f t="shared" si="3"/>
        <v>336.8</v>
      </c>
      <c r="W24" s="135">
        <f t="shared" si="3"/>
        <v>562.4</v>
      </c>
      <c r="X24" s="135">
        <f t="shared" si="3"/>
        <v>223.3</v>
      </c>
      <c r="Y24" s="135">
        <f t="shared" si="3"/>
        <v>390.4</v>
      </c>
      <c r="Z24" s="136" t="str">
        <f t="shared" si="3"/>
        <v/>
      </c>
      <c r="AA24" s="90">
        <f t="shared" si="2"/>
        <v>12966.699999999997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2023-06-14T11:07:59Z</dcterms:created>
  <dcterms:modified xsi:type="dcterms:W3CDTF">2023-06-14T11:08:00Z</dcterms:modified>
</cp:coreProperties>
</file>