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<sst xmlns="http://schemas.openxmlformats.org/spreadsheetml/2006/main" count="117" uniqueCount="53">
  <si>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13/06/2023 14:04:29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</si>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</sst>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488</c:v>
                </c:pt>
                <c:pt idx="5">
                  <c:v>488</c:v>
                </c:pt>
                <c:pt idx="6">
                  <c:v>488</c:v>
                </c:pt>
                <c:pt idx="7">
                  <c:v>647</c:v>
                </c:pt>
                <c:pt idx="8">
                  <c:v>647</c:v>
                </c:pt>
                <c:pt idx="9">
                  <c:v>488</c:v>
                </c:pt>
                <c:pt idx="10">
                  <c:v>488</c:v>
                </c:pt>
                <c:pt idx="11">
                  <c:v>488</c:v>
                </c:pt>
                <c:pt idx="12">
                  <c:v>796</c:v>
                </c:pt>
                <c:pt idx="13">
                  <c:v>796</c:v>
                </c:pt>
                <c:pt idx="14">
                  <c:v>488</c:v>
                </c:pt>
                <c:pt idx="15">
                  <c:v>488</c:v>
                </c:pt>
                <c:pt idx="16">
                  <c:v>488</c:v>
                </c:pt>
                <c:pt idx="17">
                  <c:v>488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  <c:pt idx="21">
                  <c:v>488</c:v>
                </c:pt>
                <c:pt idx="22">
                  <c:v>488</c:v>
                </c:pt>
                <c:pt idx="23">
                  <c:v>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7-407D-A288-C7C770D5F3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154</c:v>
                </c:pt>
                <c:pt idx="7">
                  <c:v>176</c:v>
                </c:pt>
                <c:pt idx="8">
                  <c:v>195</c:v>
                </c:pt>
                <c:pt idx="9">
                  <c:v>195</c:v>
                </c:pt>
                <c:pt idx="10">
                  <c:v>191</c:v>
                </c:pt>
                <c:pt idx="11">
                  <c:v>195</c:v>
                </c:pt>
                <c:pt idx="12">
                  <c:v>195</c:v>
                </c:pt>
                <c:pt idx="13">
                  <c:v>188</c:v>
                </c:pt>
                <c:pt idx="14">
                  <c:v>175</c:v>
                </c:pt>
                <c:pt idx="15">
                  <c:v>172</c:v>
                </c:pt>
                <c:pt idx="16">
                  <c:v>191</c:v>
                </c:pt>
                <c:pt idx="17">
                  <c:v>221</c:v>
                </c:pt>
                <c:pt idx="18">
                  <c:v>251</c:v>
                </c:pt>
                <c:pt idx="19">
                  <c:v>272</c:v>
                </c:pt>
                <c:pt idx="20">
                  <c:v>274</c:v>
                </c:pt>
                <c:pt idx="21">
                  <c:v>229</c:v>
                </c:pt>
                <c:pt idx="22">
                  <c:v>185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37-407D-A288-C7C770D5F3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2302.8580000000002</c:v>
                </c:pt>
                <c:pt idx="1">
                  <c:v>2231.0039999999999</c:v>
                </c:pt>
                <c:pt idx="2">
                  <c:v>2212.625</c:v>
                </c:pt>
                <c:pt idx="3">
                  <c:v>2175.4560000000001</c:v>
                </c:pt>
                <c:pt idx="4">
                  <c:v>2242.8789999999999</c:v>
                </c:pt>
                <c:pt idx="5">
                  <c:v>2397.0590000000002</c:v>
                </c:pt>
                <c:pt idx="6">
                  <c:v>2735.5370000000003</c:v>
                </c:pt>
                <c:pt idx="7">
                  <c:v>2862.9259999999999</c:v>
                </c:pt>
                <c:pt idx="8">
                  <c:v>2505.0360000000001</c:v>
                </c:pt>
                <c:pt idx="9">
                  <c:v>2425.654</c:v>
                </c:pt>
                <c:pt idx="10">
                  <c:v>1652.9</c:v>
                </c:pt>
                <c:pt idx="11">
                  <c:v>1722.9</c:v>
                </c:pt>
                <c:pt idx="12">
                  <c:v>1862.9</c:v>
                </c:pt>
                <c:pt idx="13">
                  <c:v>1862.9</c:v>
                </c:pt>
                <c:pt idx="14">
                  <c:v>1952.9</c:v>
                </c:pt>
                <c:pt idx="15">
                  <c:v>2152.9</c:v>
                </c:pt>
                <c:pt idx="16">
                  <c:v>2771.7400000000002</c:v>
                </c:pt>
                <c:pt idx="17">
                  <c:v>3280.5440000000003</c:v>
                </c:pt>
                <c:pt idx="18">
                  <c:v>3675.9859999999999</c:v>
                </c:pt>
                <c:pt idx="19">
                  <c:v>3942.4349999999999</c:v>
                </c:pt>
                <c:pt idx="20">
                  <c:v>4044.2730000000001</c:v>
                </c:pt>
                <c:pt idx="21">
                  <c:v>3730.3029999999999</c:v>
                </c:pt>
                <c:pt idx="22">
                  <c:v>3447.471</c:v>
                </c:pt>
                <c:pt idx="23">
                  <c:v>3659.875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37-407D-A288-C7C770D5F3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836</c:v>
                </c:pt>
                <c:pt idx="1">
                  <c:v>854</c:v>
                </c:pt>
                <c:pt idx="2">
                  <c:v>821.2</c:v>
                </c:pt>
                <c:pt idx="3">
                  <c:v>850.4</c:v>
                </c:pt>
                <c:pt idx="4">
                  <c:v>794</c:v>
                </c:pt>
                <c:pt idx="5">
                  <c:v>739</c:v>
                </c:pt>
                <c:pt idx="6">
                  <c:v>402</c:v>
                </c:pt>
                <c:pt idx="7">
                  <c:v>354</c:v>
                </c:pt>
                <c:pt idx="8">
                  <c:v>269</c:v>
                </c:pt>
                <c:pt idx="9">
                  <c:v>289</c:v>
                </c:pt>
                <c:pt idx="10">
                  <c:v>583.79999999999995</c:v>
                </c:pt>
                <c:pt idx="11">
                  <c:v>413</c:v>
                </c:pt>
                <c:pt idx="12">
                  <c:v>390</c:v>
                </c:pt>
                <c:pt idx="13">
                  <c:v>379</c:v>
                </c:pt>
                <c:pt idx="14">
                  <c:v>413</c:v>
                </c:pt>
                <c:pt idx="15">
                  <c:v>371</c:v>
                </c:pt>
                <c:pt idx="16">
                  <c:v>295</c:v>
                </c:pt>
                <c:pt idx="17">
                  <c:v>285</c:v>
                </c:pt>
                <c:pt idx="18">
                  <c:v>322</c:v>
                </c:pt>
                <c:pt idx="19">
                  <c:v>341</c:v>
                </c:pt>
                <c:pt idx="20">
                  <c:v>332.34800000000001</c:v>
                </c:pt>
                <c:pt idx="21">
                  <c:v>368</c:v>
                </c:pt>
                <c:pt idx="22">
                  <c:v>495</c:v>
                </c:pt>
                <c:pt idx="23">
                  <c:v>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37-407D-A288-C7C770D5F3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403.92</c:v>
                </c:pt>
                <c:pt idx="1">
                  <c:v>408.03899999999987</c:v>
                </c:pt>
                <c:pt idx="2">
                  <c:v>418.69100000000003</c:v>
                </c:pt>
                <c:pt idx="3">
                  <c:v>449.43599999999992</c:v>
                </c:pt>
                <c:pt idx="4">
                  <c:v>482.846</c:v>
                </c:pt>
                <c:pt idx="5">
                  <c:v>553.83699999999988</c:v>
                </c:pt>
                <c:pt idx="6">
                  <c:v>854.82</c:v>
                </c:pt>
                <c:pt idx="7">
                  <c:v>1413.2390000000003</c:v>
                </c:pt>
                <c:pt idx="8">
                  <c:v>2172.4500000000012</c:v>
                </c:pt>
                <c:pt idx="9">
                  <c:v>2450.3750000000005</c:v>
                </c:pt>
                <c:pt idx="10">
                  <c:v>2974.9039999999991</c:v>
                </c:pt>
                <c:pt idx="11">
                  <c:v>3790.3819999999992</c:v>
                </c:pt>
                <c:pt idx="12">
                  <c:v>3846.0709999999999</c:v>
                </c:pt>
                <c:pt idx="13">
                  <c:v>3709.9929999999995</c:v>
                </c:pt>
                <c:pt idx="14">
                  <c:v>3434.5339999999997</c:v>
                </c:pt>
                <c:pt idx="15">
                  <c:v>3005.1080000000006</c:v>
                </c:pt>
                <c:pt idx="16">
                  <c:v>2120.8139999999994</c:v>
                </c:pt>
                <c:pt idx="17">
                  <c:v>1318.2999999999997</c:v>
                </c:pt>
                <c:pt idx="18">
                  <c:v>790.59699999999975</c:v>
                </c:pt>
                <c:pt idx="19">
                  <c:v>475.858</c:v>
                </c:pt>
                <c:pt idx="20">
                  <c:v>392.06199999999995</c:v>
                </c:pt>
                <c:pt idx="21">
                  <c:v>375.79400000000015</c:v>
                </c:pt>
                <c:pt idx="22">
                  <c:v>375.99699999999996</c:v>
                </c:pt>
                <c:pt idx="23">
                  <c:v>366.67399999999986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37-407D-A288-C7C770D5F3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38</c:v>
                </c:pt>
                <c:pt idx="2">
                  <c:v>36</c:v>
                </c:pt>
                <c:pt idx="3">
                  <c:v>34</c:v>
                </c:pt>
                <c:pt idx="4">
                  <c:v>32</c:v>
                </c:pt>
                <c:pt idx="5">
                  <c:v>34</c:v>
                </c:pt>
                <c:pt idx="6">
                  <c:v>49</c:v>
                </c:pt>
                <c:pt idx="7">
                  <c:v>69</c:v>
                </c:pt>
                <c:pt idx="8">
                  <c:v>83</c:v>
                </c:pt>
                <c:pt idx="9">
                  <c:v>94</c:v>
                </c:pt>
                <c:pt idx="10">
                  <c:v>101</c:v>
                </c:pt>
                <c:pt idx="11">
                  <c:v>104</c:v>
                </c:pt>
                <c:pt idx="12">
                  <c:v>108</c:v>
                </c:pt>
                <c:pt idx="13">
                  <c:v>107</c:v>
                </c:pt>
                <c:pt idx="14">
                  <c:v>101</c:v>
                </c:pt>
                <c:pt idx="15">
                  <c:v>91</c:v>
                </c:pt>
                <c:pt idx="16">
                  <c:v>79</c:v>
                </c:pt>
                <c:pt idx="17">
                  <c:v>62</c:v>
                </c:pt>
                <c:pt idx="18">
                  <c:v>38</c:v>
                </c:pt>
                <c:pt idx="19">
                  <c:v>23</c:v>
                </c:pt>
                <c:pt idx="20">
                  <c:v>19</c:v>
                </c:pt>
                <c:pt idx="21">
                  <c:v>19</c:v>
                </c:pt>
                <c:pt idx="22">
                  <c:v>18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7-407D-A288-C7C770D5F3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70</c:v>
                </c:pt>
                <c:pt idx="5">
                  <c:v>280</c:v>
                </c:pt>
                <c:pt idx="6">
                  <c:v>445</c:v>
                </c:pt>
                <c:pt idx="7">
                  <c:v>497</c:v>
                </c:pt>
                <c:pt idx="8">
                  <c:v>518</c:v>
                </c:pt>
                <c:pt idx="9">
                  <c:v>283</c:v>
                </c:pt>
                <c:pt idx="10">
                  <c:v>124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31</c:v>
                </c:pt>
                <c:pt idx="16">
                  <c:v>106</c:v>
                </c:pt>
                <c:pt idx="17">
                  <c:v>503</c:v>
                </c:pt>
                <c:pt idx="18">
                  <c:v>1022</c:v>
                </c:pt>
                <c:pt idx="19">
                  <c:v>1095</c:v>
                </c:pt>
                <c:pt idx="20">
                  <c:v>1190</c:v>
                </c:pt>
                <c:pt idx="21">
                  <c:v>1140</c:v>
                </c:pt>
                <c:pt idx="22">
                  <c:v>852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37-407D-A288-C7C770D5F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4223.7759999999998</c:v>
                </c:pt>
                <c:pt idx="1">
                  <c:v>4171.0039999999999</c:v>
                </c:pt>
                <c:pt idx="2">
                  <c:v>4128.4719999999988</c:v>
                </c:pt>
                <c:pt idx="3">
                  <c:v>4149.2779999999984</c:v>
                </c:pt>
                <c:pt idx="4">
                  <c:v>4261.7289999999994</c:v>
                </c:pt>
                <c:pt idx="5">
                  <c:v>4643.8719999999994</c:v>
                </c:pt>
                <c:pt idx="6">
                  <c:v>5128.3180000000002</c:v>
                </c:pt>
                <c:pt idx="7">
                  <c:v>6019.1209999999983</c:v>
                </c:pt>
                <c:pt idx="8">
                  <c:v>6389.4860000000017</c:v>
                </c:pt>
                <c:pt idx="9">
                  <c:v>6225.0180000000009</c:v>
                </c:pt>
                <c:pt idx="10">
                  <c:v>6115.5790000000006</c:v>
                </c:pt>
                <c:pt idx="11">
                  <c:v>6777.2540000000008</c:v>
                </c:pt>
                <c:pt idx="12">
                  <c:v>7262.0190000000002</c:v>
                </c:pt>
                <c:pt idx="13">
                  <c:v>7080.8660000000018</c:v>
                </c:pt>
                <c:pt idx="14">
                  <c:v>6602.4129999999996</c:v>
                </c:pt>
                <c:pt idx="15">
                  <c:v>6310.9830000000002</c:v>
                </c:pt>
                <c:pt idx="16">
                  <c:v>6051.5880000000034</c:v>
                </c:pt>
                <c:pt idx="17">
                  <c:v>6157.8400000000011</c:v>
                </c:pt>
                <c:pt idx="18">
                  <c:v>6587.5830000000005</c:v>
                </c:pt>
                <c:pt idx="19">
                  <c:v>6637.2930000000015</c:v>
                </c:pt>
                <c:pt idx="20">
                  <c:v>6739.6829999999991</c:v>
                </c:pt>
                <c:pt idx="21">
                  <c:v>6350.0969999999998</c:v>
                </c:pt>
                <c:pt idx="22">
                  <c:v>5861.4679999999989</c:v>
                </c:pt>
                <c:pt idx="23">
                  <c:v>5249.5490000000009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37-407D-A288-C7C770D5F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96.28</c:v>
                </c:pt>
                <c:pt idx="1">
                  <c:v>88.68</c:v>
                </c:pt>
                <c:pt idx="2">
                  <c:v>86.98</c:v>
                </c:pt>
                <c:pt idx="3">
                  <c:v>86.25</c:v>
                </c:pt>
                <c:pt idx="4">
                  <c:v>88.01</c:v>
                </c:pt>
                <c:pt idx="5">
                  <c:v>97.73</c:v>
                </c:pt>
                <c:pt idx="6">
                  <c:v>100.43</c:v>
                </c:pt>
                <c:pt idx="7">
                  <c:v>103.17</c:v>
                </c:pt>
                <c:pt idx="8">
                  <c:v>103.38</c:v>
                </c:pt>
                <c:pt idx="9">
                  <c:v>103.32</c:v>
                </c:pt>
                <c:pt idx="10">
                  <c:v>87.66</c:v>
                </c:pt>
                <c:pt idx="11">
                  <c:v>85.91</c:v>
                </c:pt>
                <c:pt idx="12">
                  <c:v>90.78</c:v>
                </c:pt>
                <c:pt idx="13">
                  <c:v>80.959999999999994</c:v>
                </c:pt>
                <c:pt idx="14">
                  <c:v>86.64</c:v>
                </c:pt>
                <c:pt idx="15">
                  <c:v>101.74</c:v>
                </c:pt>
                <c:pt idx="16">
                  <c:v>105.67</c:v>
                </c:pt>
                <c:pt idx="17">
                  <c:v>107.92</c:v>
                </c:pt>
                <c:pt idx="18">
                  <c:v>105.76</c:v>
                </c:pt>
                <c:pt idx="19">
                  <c:v>122.89</c:v>
                </c:pt>
                <c:pt idx="20">
                  <c:v>141.85</c:v>
                </c:pt>
                <c:pt idx="21">
                  <c:v>105.47</c:v>
                </c:pt>
                <c:pt idx="22">
                  <c:v>102.41</c:v>
                </c:pt>
                <c:pt idx="23">
                  <c:v>105.3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37-407D-A288-C7C770D5F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4223.7780000000002</v>
      </c>
      <c r="C4" s="18">
        <v>4171.0430000000006</v>
      </c>
      <c r="D4" s="18">
        <v>4128.5159999999996</v>
      </c>
      <c r="E4" s="18">
        <v>4149.2919999999995</v>
      </c>
      <c r="F4" s="18">
        <v>4261.7249999999985</v>
      </c>
      <c r="G4" s="18">
        <v>4643.8959999999997</v>
      </c>
      <c r="H4" s="18">
        <v>5128.357</v>
      </c>
      <c r="I4" s="18">
        <v>6019.1649999999991</v>
      </c>
      <c r="J4" s="18">
        <v>6389.4859999999971</v>
      </c>
      <c r="K4" s="18">
        <v>6225.0289999999986</v>
      </c>
      <c r="L4" s="18">
        <v>6115.6039999999985</v>
      </c>
      <c r="M4" s="18">
        <v>6777.2819999999992</v>
      </c>
      <c r="N4" s="18">
        <v>7261.9709999999986</v>
      </c>
      <c r="O4" s="18">
        <v>7080.8929999999991</v>
      </c>
      <c r="P4" s="18">
        <v>6602.4339999999993</v>
      </c>
      <c r="Q4" s="18">
        <v>6311.0079999999989</v>
      </c>
      <c r="R4" s="18">
        <v>6051.554000000001</v>
      </c>
      <c r="S4" s="18">
        <v>6157.8439999999973</v>
      </c>
      <c r="T4" s="18">
        <v>6587.5829999999996</v>
      </c>
      <c r="U4" s="18">
        <v>6637.2929999999997</v>
      </c>
      <c r="V4" s="18">
        <v>6739.683</v>
      </c>
      <c r="W4" s="18">
        <v>6350.0970000000007</v>
      </c>
      <c r="X4" s="18">
        <v>5861.4679999999998</v>
      </c>
      <c r="Y4" s="18">
        <v>5249.549</v>
      </c>
      <c r="Z4" s="19"/>
      <c r="AA4" s="20">
        <f>SUM(B4:Z4)</f>
        <v>139124.54999999999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96.28</v>
      </c>
      <c r="C7" s="28">
        <v>88.68</v>
      </c>
      <c r="D7" s="28">
        <v>86.98</v>
      </c>
      <c r="E7" s="28">
        <v>86.25</v>
      </c>
      <c r="F7" s="28">
        <v>88.01</v>
      </c>
      <c r="G7" s="28">
        <v>97.73</v>
      </c>
      <c r="H7" s="28">
        <v>100.43</v>
      </c>
      <c r="I7" s="28">
        <v>103.17</v>
      </c>
      <c r="J7" s="28">
        <v>103.38</v>
      </c>
      <c r="K7" s="28">
        <v>103.32</v>
      </c>
      <c r="L7" s="28">
        <v>87.66</v>
      </c>
      <c r="M7" s="28">
        <v>85.91</v>
      </c>
      <c r="N7" s="28">
        <v>90.78</v>
      </c>
      <c r="O7" s="28">
        <v>80.959999999999994</v>
      </c>
      <c r="P7" s="28">
        <v>86.64</v>
      </c>
      <c r="Q7" s="28">
        <v>101.74</v>
      </c>
      <c r="R7" s="28">
        <v>105.67</v>
      </c>
      <c r="S7" s="28">
        <v>107.92</v>
      </c>
      <c r="T7" s="28">
        <v>105.76</v>
      </c>
      <c r="U7" s="28">
        <v>122.89</v>
      </c>
      <c r="V7" s="28">
        <v>141.85</v>
      </c>
      <c r="W7" s="28">
        <v>105.47</v>
      </c>
      <c r="X7" s="28">
        <v>102.41</v>
      </c>
      <c r="Y7" s="28">
        <v>105.3</v>
      </c>
      <c r="Z7" s="29"/>
      <c r="AA7" s="30">
        <f>IF(SUM(B7:Z7)&lt;&gt;0,AVERAGEIF(B7:Z7,"&lt;&gt;"""),"")</f>
        <v>99.382916666666674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488</v>
      </c>
      <c r="C10" s="42">
        <v>488</v>
      </c>
      <c r="D10" s="42">
        <v>488</v>
      </c>
      <c r="E10" s="42">
        <v>488</v>
      </c>
      <c r="F10" s="42">
        <v>488</v>
      </c>
      <c r="G10" s="42">
        <v>488</v>
      </c>
      <c r="H10" s="42">
        <v>488</v>
      </c>
      <c r="I10" s="42">
        <v>647</v>
      </c>
      <c r="J10" s="42">
        <v>647</v>
      </c>
      <c r="K10" s="42">
        <v>488</v>
      </c>
      <c r="L10" s="42">
        <v>488</v>
      </c>
      <c r="M10" s="42">
        <v>488</v>
      </c>
      <c r="N10" s="42">
        <v>796</v>
      </c>
      <c r="O10" s="42">
        <v>796</v>
      </c>
      <c r="P10" s="42">
        <v>488</v>
      </c>
      <c r="Q10" s="42">
        <v>488</v>
      </c>
      <c r="R10" s="42">
        <v>488</v>
      </c>
      <c r="S10" s="42">
        <v>488</v>
      </c>
      <c r="T10" s="42">
        <v>488</v>
      </c>
      <c r="U10" s="42">
        <v>488</v>
      </c>
      <c r="V10" s="42">
        <v>488</v>
      </c>
      <c r="W10" s="42">
        <v>488</v>
      </c>
      <c r="X10" s="42">
        <v>488</v>
      </c>
      <c r="Y10" s="42">
        <v>488</v>
      </c>
      <c r="Z10" s="43"/>
      <c r="AA10" s="44">
        <f t="shared" ref="AA10:AA15" si="0">SUM(B10:Z10)</f>
        <v>12646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154</v>
      </c>
      <c r="I11" s="47">
        <v>176</v>
      </c>
      <c r="J11" s="47">
        <v>195</v>
      </c>
      <c r="K11" s="47">
        <v>195</v>
      </c>
      <c r="L11" s="47">
        <v>191</v>
      </c>
      <c r="M11" s="47">
        <v>195</v>
      </c>
      <c r="N11" s="47">
        <v>195</v>
      </c>
      <c r="O11" s="47">
        <v>188</v>
      </c>
      <c r="P11" s="47">
        <v>175</v>
      </c>
      <c r="Q11" s="47">
        <v>172</v>
      </c>
      <c r="R11" s="47">
        <v>191</v>
      </c>
      <c r="S11" s="47">
        <v>221</v>
      </c>
      <c r="T11" s="47">
        <v>251</v>
      </c>
      <c r="U11" s="47">
        <v>272</v>
      </c>
      <c r="V11" s="47">
        <v>274</v>
      </c>
      <c r="W11" s="47">
        <v>229</v>
      </c>
      <c r="X11" s="47">
        <v>185</v>
      </c>
      <c r="Y11" s="47">
        <v>152</v>
      </c>
      <c r="Z11" s="48"/>
      <c r="AA11" s="49">
        <f t="shared" si="0"/>
        <v>4523</v>
      </c>
    </row>
    <row r="12" spans="1:27" ht="24.95" customHeight="1" x14ac:dyDescent="0.2">
      <c r="A12" s="50" t="s">
        <v>8</v>
      </c>
      <c r="B12" s="51">
        <v>2302.8580000000002</v>
      </c>
      <c r="C12" s="52">
        <v>2231.0039999999999</v>
      </c>
      <c r="D12" s="52">
        <v>2212.625</v>
      </c>
      <c r="E12" s="52">
        <v>2175.4560000000001</v>
      </c>
      <c r="F12" s="52">
        <v>2242.8789999999999</v>
      </c>
      <c r="G12" s="52">
        <v>2397.0590000000002</v>
      </c>
      <c r="H12" s="52">
        <v>2735.5370000000003</v>
      </c>
      <c r="I12" s="52">
        <v>2862.9259999999999</v>
      </c>
      <c r="J12" s="52">
        <v>2505.0360000000001</v>
      </c>
      <c r="K12" s="52">
        <v>2425.654</v>
      </c>
      <c r="L12" s="52">
        <v>1652.9</v>
      </c>
      <c r="M12" s="52">
        <v>1722.9</v>
      </c>
      <c r="N12" s="52">
        <v>1862.9</v>
      </c>
      <c r="O12" s="52">
        <v>1862.9</v>
      </c>
      <c r="P12" s="52">
        <v>1952.9</v>
      </c>
      <c r="Q12" s="52">
        <v>2152.9</v>
      </c>
      <c r="R12" s="52">
        <v>2771.7400000000002</v>
      </c>
      <c r="S12" s="52">
        <v>3280.5440000000003</v>
      </c>
      <c r="T12" s="52">
        <v>3675.9859999999999</v>
      </c>
      <c r="U12" s="52">
        <v>3942.4349999999999</v>
      </c>
      <c r="V12" s="52">
        <v>4044.2730000000001</v>
      </c>
      <c r="W12" s="52">
        <v>3730.3029999999999</v>
      </c>
      <c r="X12" s="52">
        <v>3447.471</v>
      </c>
      <c r="Y12" s="52">
        <v>3659.875</v>
      </c>
      <c r="Z12" s="53"/>
      <c r="AA12" s="54">
        <f t="shared" si="0"/>
        <v>63851.061000000002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70</v>
      </c>
      <c r="G13" s="52">
        <v>280</v>
      </c>
      <c r="H13" s="52">
        <v>445</v>
      </c>
      <c r="I13" s="52">
        <v>497</v>
      </c>
      <c r="J13" s="52">
        <v>518</v>
      </c>
      <c r="K13" s="52">
        <v>283</v>
      </c>
      <c r="L13" s="52">
        <v>124</v>
      </c>
      <c r="M13" s="52">
        <v>64</v>
      </c>
      <c r="N13" s="52">
        <v>64</v>
      </c>
      <c r="O13" s="52">
        <v>38</v>
      </c>
      <c r="P13" s="52">
        <v>38</v>
      </c>
      <c r="Q13" s="52">
        <v>31</v>
      </c>
      <c r="R13" s="52">
        <v>106</v>
      </c>
      <c r="S13" s="52">
        <v>503</v>
      </c>
      <c r="T13" s="52">
        <v>1022</v>
      </c>
      <c r="U13" s="52">
        <v>1095</v>
      </c>
      <c r="V13" s="52">
        <v>1190</v>
      </c>
      <c r="W13" s="52">
        <v>1140</v>
      </c>
      <c r="X13" s="52">
        <v>852</v>
      </c>
      <c r="Y13" s="52">
        <v>100</v>
      </c>
      <c r="Z13" s="53"/>
      <c r="AA13" s="54">
        <f t="shared" si="0"/>
        <v>8460</v>
      </c>
    </row>
    <row r="14" spans="1:27" ht="24.95" customHeight="1" x14ac:dyDescent="0.2">
      <c r="A14" s="55" t="s">
        <v>10</v>
      </c>
      <c r="B14" s="56">
        <v>403.92</v>
      </c>
      <c r="C14" s="57">
        <v>408.03899999999987</v>
      </c>
      <c r="D14" s="57">
        <v>418.69100000000003</v>
      </c>
      <c r="E14" s="57">
        <v>449.43599999999992</v>
      </c>
      <c r="F14" s="57">
        <v>482.846</v>
      </c>
      <c r="G14" s="57">
        <v>553.83699999999988</v>
      </c>
      <c r="H14" s="57">
        <v>854.82</v>
      </c>
      <c r="I14" s="57">
        <v>1413.2390000000003</v>
      </c>
      <c r="J14" s="57">
        <v>2172.4500000000012</v>
      </c>
      <c r="K14" s="57">
        <v>2450.3750000000005</v>
      </c>
      <c r="L14" s="57">
        <v>2974.9039999999991</v>
      </c>
      <c r="M14" s="57">
        <v>3790.3819999999992</v>
      </c>
      <c r="N14" s="57">
        <v>3846.0709999999999</v>
      </c>
      <c r="O14" s="57">
        <v>3709.9929999999995</v>
      </c>
      <c r="P14" s="57">
        <v>3434.5339999999997</v>
      </c>
      <c r="Q14" s="57">
        <v>3005.1080000000006</v>
      </c>
      <c r="R14" s="57">
        <v>2120.8139999999994</v>
      </c>
      <c r="S14" s="57">
        <v>1318.2999999999997</v>
      </c>
      <c r="T14" s="57">
        <v>790.59699999999975</v>
      </c>
      <c r="U14" s="57">
        <v>475.858</v>
      </c>
      <c r="V14" s="57">
        <v>392.06199999999995</v>
      </c>
      <c r="W14" s="57">
        <v>375.79400000000015</v>
      </c>
      <c r="X14" s="57">
        <v>375.99699999999996</v>
      </c>
      <c r="Y14" s="57">
        <v>366.67399999999986</v>
      </c>
      <c r="Z14" s="58"/>
      <c r="AA14" s="59">
        <f t="shared" si="0"/>
        <v>36584.741000000002</v>
      </c>
    </row>
    <row r="15" spans="1:27" ht="24.95" customHeight="1" x14ac:dyDescent="0.2">
      <c r="A15" s="55" t="s">
        <v>11</v>
      </c>
      <c r="B15" s="56">
        <v>41</v>
      </c>
      <c r="C15" s="57">
        <v>38</v>
      </c>
      <c r="D15" s="57">
        <v>36</v>
      </c>
      <c r="E15" s="57">
        <v>34</v>
      </c>
      <c r="F15" s="57">
        <v>32</v>
      </c>
      <c r="G15" s="57">
        <v>34</v>
      </c>
      <c r="H15" s="57">
        <v>49</v>
      </c>
      <c r="I15" s="57">
        <v>69</v>
      </c>
      <c r="J15" s="57">
        <v>83</v>
      </c>
      <c r="K15" s="57">
        <v>94</v>
      </c>
      <c r="L15" s="57">
        <v>101</v>
      </c>
      <c r="M15" s="57">
        <v>104</v>
      </c>
      <c r="N15" s="57">
        <v>108</v>
      </c>
      <c r="O15" s="57">
        <v>107</v>
      </c>
      <c r="P15" s="57">
        <v>101</v>
      </c>
      <c r="Q15" s="57">
        <v>91</v>
      </c>
      <c r="R15" s="57">
        <v>79</v>
      </c>
      <c r="S15" s="57">
        <v>62</v>
      </c>
      <c r="T15" s="57">
        <v>38</v>
      </c>
      <c r="U15" s="57">
        <v>23</v>
      </c>
      <c r="V15" s="57">
        <v>19</v>
      </c>
      <c r="W15" s="57">
        <v>19</v>
      </c>
      <c r="X15" s="57">
        <v>18</v>
      </c>
      <c r="Y15" s="57">
        <v>17</v>
      </c>
      <c r="Z15" s="58"/>
      <c r="AA15" s="59">
        <f t="shared" si="0"/>
        <v>1397</v>
      </c>
    </row>
    <row r="16" spans="1:27" ht="30" customHeight="1" thickBot="1" x14ac:dyDescent="0.25">
      <c r="A16" s="60" t="s">
        <v>12</v>
      </c>
      <c r="B16" s="61">
        <f>IF(LEN(B$2)&gt;0,SUM(B10:B15),"")</f>
        <v>3387.7780000000002</v>
      </c>
      <c r="C16" s="62">
        <f t="shared" ref="C16:Z16" si="1">IF(LEN(C$2)&gt;0,SUM(C10:C15),"")</f>
        <v>3317.0429999999997</v>
      </c>
      <c r="D16" s="62">
        <f t="shared" si="1"/>
        <v>3307.3159999999998</v>
      </c>
      <c r="E16" s="62">
        <f t="shared" si="1"/>
        <v>3298.8919999999998</v>
      </c>
      <c r="F16" s="62">
        <f t="shared" si="1"/>
        <v>3467.7249999999999</v>
      </c>
      <c r="G16" s="62">
        <f t="shared" si="1"/>
        <v>3904.8960000000002</v>
      </c>
      <c r="H16" s="62">
        <f t="shared" si="1"/>
        <v>4726.357</v>
      </c>
      <c r="I16" s="62">
        <f t="shared" si="1"/>
        <v>5665.165</v>
      </c>
      <c r="J16" s="62">
        <f t="shared" si="1"/>
        <v>6120.4860000000008</v>
      </c>
      <c r="K16" s="62">
        <f t="shared" si="1"/>
        <v>5936.0290000000005</v>
      </c>
      <c r="L16" s="62">
        <f t="shared" si="1"/>
        <v>5531.8039999999992</v>
      </c>
      <c r="M16" s="62">
        <f t="shared" si="1"/>
        <v>6364.2819999999992</v>
      </c>
      <c r="N16" s="62">
        <f t="shared" si="1"/>
        <v>6871.9709999999995</v>
      </c>
      <c r="O16" s="62">
        <f t="shared" si="1"/>
        <v>6701.893</v>
      </c>
      <c r="P16" s="62">
        <f t="shared" si="1"/>
        <v>6189.4339999999993</v>
      </c>
      <c r="Q16" s="62">
        <f t="shared" si="1"/>
        <v>5940.0080000000007</v>
      </c>
      <c r="R16" s="62">
        <f t="shared" si="1"/>
        <v>5756.5540000000001</v>
      </c>
      <c r="S16" s="62">
        <f t="shared" si="1"/>
        <v>5872.8439999999991</v>
      </c>
      <c r="T16" s="62">
        <f t="shared" si="1"/>
        <v>6265.5829999999996</v>
      </c>
      <c r="U16" s="62">
        <f t="shared" si="1"/>
        <v>6296.2929999999997</v>
      </c>
      <c r="V16" s="62">
        <f t="shared" si="1"/>
        <v>6407.335</v>
      </c>
      <c r="W16" s="62">
        <f t="shared" si="1"/>
        <v>5982.0969999999998</v>
      </c>
      <c r="X16" s="62">
        <f t="shared" si="1"/>
        <v>5366.4679999999998</v>
      </c>
      <c r="Y16" s="62">
        <f t="shared" si="1"/>
        <v>4783.549</v>
      </c>
      <c r="Z16" s="63" t="str">
        <f t="shared" si="1"/>
        <v/>
      </c>
      <c r="AA16" s="64">
        <f>SUM(AA10:AA15)</f>
        <v>127461.802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1603.9</v>
      </c>
      <c r="C28" s="72">
        <v>1605.9</v>
      </c>
      <c r="D28" s="72">
        <v>1609.9</v>
      </c>
      <c r="E28" s="72">
        <v>1617.9</v>
      </c>
      <c r="F28" s="72">
        <v>1694.9</v>
      </c>
      <c r="G28" s="72">
        <v>1939.27</v>
      </c>
      <c r="H28" s="72">
        <v>2437.36</v>
      </c>
      <c r="I28" s="72">
        <v>3066.61</v>
      </c>
      <c r="J28" s="72">
        <v>3196.63</v>
      </c>
      <c r="K28" s="72">
        <v>3147.11</v>
      </c>
      <c r="L28" s="72">
        <v>3156.74</v>
      </c>
      <c r="M28" s="72">
        <v>3350.43</v>
      </c>
      <c r="N28" s="72">
        <v>3835.85</v>
      </c>
      <c r="O28" s="72">
        <v>3742.63</v>
      </c>
      <c r="P28" s="72">
        <v>3277.29</v>
      </c>
      <c r="Q28" s="72">
        <v>2986.21</v>
      </c>
      <c r="R28" s="72">
        <v>3094.68</v>
      </c>
      <c r="S28" s="72">
        <v>2948.48</v>
      </c>
      <c r="T28" s="72">
        <v>3146.08</v>
      </c>
      <c r="U28" s="72">
        <v>3017.9</v>
      </c>
      <c r="V28" s="72">
        <v>3062.9</v>
      </c>
      <c r="W28" s="72">
        <v>3022.9</v>
      </c>
      <c r="X28" s="72">
        <v>2711.9</v>
      </c>
      <c r="Y28" s="72">
        <v>1972.9</v>
      </c>
      <c r="Z28" s="73"/>
      <c r="AA28" s="74">
        <f>SUM(B28:Z28)</f>
        <v>65246.37000000001</v>
      </c>
    </row>
    <row r="29" spans="1:27" ht="24.95" customHeight="1" x14ac:dyDescent="0.2">
      <c r="A29" s="75" t="s">
        <v>23</v>
      </c>
      <c r="B29" s="76">
        <v>769.87800000000004</v>
      </c>
      <c r="C29" s="77">
        <v>762.14300000000003</v>
      </c>
      <c r="D29" s="77">
        <v>765.41600000000005</v>
      </c>
      <c r="E29" s="77">
        <v>778.99199999999996</v>
      </c>
      <c r="F29" s="77">
        <v>867.82500000000005</v>
      </c>
      <c r="G29" s="77">
        <v>955.62599999999998</v>
      </c>
      <c r="H29" s="77">
        <v>831.99699999999996</v>
      </c>
      <c r="I29" s="77">
        <v>1093.5550000000001</v>
      </c>
      <c r="J29" s="77">
        <v>1333.856</v>
      </c>
      <c r="K29" s="77">
        <v>1348.9190000000001</v>
      </c>
      <c r="L29" s="77">
        <v>1356.0640000000001</v>
      </c>
      <c r="M29" s="77">
        <v>1997.8520000000001</v>
      </c>
      <c r="N29" s="77">
        <v>1997.1210000000001</v>
      </c>
      <c r="O29" s="77">
        <v>1909.2629999999999</v>
      </c>
      <c r="P29" s="77">
        <v>1806.144</v>
      </c>
      <c r="Q29" s="77">
        <v>1695.798</v>
      </c>
      <c r="R29" s="77">
        <v>1095.874</v>
      </c>
      <c r="S29" s="77">
        <v>1062.364</v>
      </c>
      <c r="T29" s="77">
        <v>762.50300000000004</v>
      </c>
      <c r="U29" s="77">
        <v>710.39300000000003</v>
      </c>
      <c r="V29" s="77">
        <v>766.78300000000002</v>
      </c>
      <c r="W29" s="77">
        <v>485.197</v>
      </c>
      <c r="X29" s="77">
        <v>516.56799999999998</v>
      </c>
      <c r="Y29" s="77">
        <v>937.649</v>
      </c>
      <c r="Z29" s="78"/>
      <c r="AA29" s="79">
        <f>SUM(B29:Z29)</f>
        <v>26607.780000000002</v>
      </c>
    </row>
    <row r="30" spans="1:27" ht="24.95" customHeight="1" x14ac:dyDescent="0.2">
      <c r="A30" s="82" t="s">
        <v>24</v>
      </c>
      <c r="B30" s="80">
        <v>1699</v>
      </c>
      <c r="C30" s="81">
        <v>1699</v>
      </c>
      <c r="D30" s="81">
        <v>1699</v>
      </c>
      <c r="E30" s="81">
        <v>1699</v>
      </c>
      <c r="F30" s="81">
        <v>1699</v>
      </c>
      <c r="G30" s="81">
        <v>1749</v>
      </c>
      <c r="H30" s="81">
        <v>1859</v>
      </c>
      <c r="I30" s="81">
        <v>1859</v>
      </c>
      <c r="J30" s="81">
        <v>1859</v>
      </c>
      <c r="K30" s="81">
        <v>1729</v>
      </c>
      <c r="L30" s="81">
        <v>1429</v>
      </c>
      <c r="M30" s="81">
        <v>1429</v>
      </c>
      <c r="N30" s="81">
        <v>1429</v>
      </c>
      <c r="O30" s="81">
        <v>1429</v>
      </c>
      <c r="P30" s="81">
        <v>1519</v>
      </c>
      <c r="Q30" s="81">
        <v>1629</v>
      </c>
      <c r="R30" s="81">
        <v>1861</v>
      </c>
      <c r="S30" s="81">
        <v>2147</v>
      </c>
      <c r="T30" s="81">
        <v>2679</v>
      </c>
      <c r="U30" s="81">
        <v>2909</v>
      </c>
      <c r="V30" s="81">
        <v>2910</v>
      </c>
      <c r="W30" s="81">
        <v>2842</v>
      </c>
      <c r="X30" s="81">
        <v>2633</v>
      </c>
      <c r="Y30" s="81">
        <v>2339</v>
      </c>
      <c r="Z30" s="83"/>
      <c r="AA30" s="84">
        <f>SUM(B30:Z30)</f>
        <v>46734</v>
      </c>
    </row>
    <row r="31" spans="1:27" ht="30" customHeight="1" thickBot="1" x14ac:dyDescent="0.25">
      <c r="A31" s="60" t="s">
        <v>25</v>
      </c>
      <c r="B31" s="61">
        <f>IF(LEN(B$2)&gt;0,SUM(B28:B30),"")</f>
        <v>4072.7780000000002</v>
      </c>
      <c r="C31" s="62">
        <f t="shared" ref="C31:Z31" si="4">IF(LEN(C$2)&gt;0,SUM(C28:C30),"")</f>
        <v>4067.0430000000001</v>
      </c>
      <c r="D31" s="62">
        <f t="shared" si="4"/>
        <v>4074.3160000000003</v>
      </c>
      <c r="E31" s="62">
        <f t="shared" si="4"/>
        <v>4095.8919999999998</v>
      </c>
      <c r="F31" s="62">
        <f t="shared" si="4"/>
        <v>4261.7250000000004</v>
      </c>
      <c r="G31" s="62">
        <f t="shared" si="4"/>
        <v>4643.8959999999997</v>
      </c>
      <c r="H31" s="62">
        <f t="shared" si="4"/>
        <v>5128.357</v>
      </c>
      <c r="I31" s="62">
        <f t="shared" si="4"/>
        <v>6019.165</v>
      </c>
      <c r="J31" s="62">
        <f t="shared" si="4"/>
        <v>6389.4859999999999</v>
      </c>
      <c r="K31" s="62">
        <f t="shared" si="4"/>
        <v>6225.0290000000005</v>
      </c>
      <c r="L31" s="62">
        <f t="shared" si="4"/>
        <v>5941.8040000000001</v>
      </c>
      <c r="M31" s="62">
        <f t="shared" si="4"/>
        <v>6777.2820000000002</v>
      </c>
      <c r="N31" s="62">
        <f t="shared" si="4"/>
        <v>7261.9709999999995</v>
      </c>
      <c r="O31" s="62">
        <f t="shared" si="4"/>
        <v>7080.893</v>
      </c>
      <c r="P31" s="62">
        <f t="shared" si="4"/>
        <v>6602.4340000000002</v>
      </c>
      <c r="Q31" s="62">
        <f t="shared" si="4"/>
        <v>6311.0079999999998</v>
      </c>
      <c r="R31" s="62">
        <f t="shared" si="4"/>
        <v>6051.5540000000001</v>
      </c>
      <c r="S31" s="62">
        <f t="shared" si="4"/>
        <v>6157.8440000000001</v>
      </c>
      <c r="T31" s="62">
        <f t="shared" si="4"/>
        <v>6587.5830000000005</v>
      </c>
      <c r="U31" s="62">
        <f t="shared" si="4"/>
        <v>6637.2929999999997</v>
      </c>
      <c r="V31" s="62">
        <f t="shared" si="4"/>
        <v>6739.683</v>
      </c>
      <c r="W31" s="62">
        <f t="shared" si="4"/>
        <v>6350.0969999999998</v>
      </c>
      <c r="X31" s="62">
        <f t="shared" si="4"/>
        <v>5861.4679999999998</v>
      </c>
      <c r="Y31" s="62">
        <f t="shared" si="4"/>
        <v>5249.549</v>
      </c>
      <c r="Z31" s="63" t="str">
        <f t="shared" si="4"/>
        <v/>
      </c>
      <c r="AA31" s="64">
        <f>SUM(AA28:AA30)</f>
        <v>138588.15000000002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267</v>
      </c>
      <c r="C34" s="95">
        <v>315</v>
      </c>
      <c r="D34" s="95">
        <v>326</v>
      </c>
      <c r="E34" s="95">
        <v>337</v>
      </c>
      <c r="F34" s="95">
        <v>334</v>
      </c>
      <c r="G34" s="95">
        <v>299</v>
      </c>
      <c r="H34" s="95">
        <v>74</v>
      </c>
      <c r="I34" s="95">
        <v>59</v>
      </c>
      <c r="J34" s="95">
        <v>42</v>
      </c>
      <c r="K34" s="95">
        <v>28</v>
      </c>
      <c r="L34" s="95">
        <v>80</v>
      </c>
      <c r="M34" s="95">
        <v>75</v>
      </c>
      <c r="N34" s="95">
        <v>75</v>
      </c>
      <c r="O34" s="95">
        <v>75</v>
      </c>
      <c r="P34" s="95">
        <v>70</v>
      </c>
      <c r="Q34" s="95">
        <v>26</v>
      </c>
      <c r="R34" s="95">
        <v>20</v>
      </c>
      <c r="S34" s="95">
        <v>20</v>
      </c>
      <c r="T34" s="95">
        <v>154</v>
      </c>
      <c r="U34" s="95">
        <v>87</v>
      </c>
      <c r="V34" s="95">
        <v>109.348</v>
      </c>
      <c r="W34" s="95">
        <v>141</v>
      </c>
      <c r="X34" s="95">
        <v>202</v>
      </c>
      <c r="Y34" s="95">
        <v>178</v>
      </c>
      <c r="Z34" s="96"/>
      <c r="AA34" s="74">
        <f t="shared" ref="AA34:AA39" si="5">SUM(B34:Z34)</f>
        <v>3393.348</v>
      </c>
    </row>
    <row r="35" spans="1:27" ht="24.95" customHeight="1" x14ac:dyDescent="0.2">
      <c r="A35" s="97" t="s">
        <v>28</v>
      </c>
      <c r="B35" s="98">
        <v>358</v>
      </c>
      <c r="C35" s="99">
        <v>375</v>
      </c>
      <c r="D35" s="99">
        <v>381</v>
      </c>
      <c r="E35" s="99">
        <v>400</v>
      </c>
      <c r="F35" s="99">
        <v>400</v>
      </c>
      <c r="G35" s="99">
        <v>380</v>
      </c>
      <c r="H35" s="99">
        <v>268</v>
      </c>
      <c r="I35" s="99">
        <v>235</v>
      </c>
      <c r="J35" s="99">
        <v>167</v>
      </c>
      <c r="K35" s="99">
        <v>201</v>
      </c>
      <c r="L35" s="99">
        <v>270</v>
      </c>
      <c r="M35" s="99">
        <v>278</v>
      </c>
      <c r="N35" s="99">
        <v>255</v>
      </c>
      <c r="O35" s="99">
        <v>244</v>
      </c>
      <c r="P35" s="99">
        <v>283</v>
      </c>
      <c r="Q35" s="99">
        <v>285</v>
      </c>
      <c r="R35" s="99">
        <v>215</v>
      </c>
      <c r="S35" s="99">
        <v>205</v>
      </c>
      <c r="T35" s="99">
        <v>108</v>
      </c>
      <c r="U35" s="99">
        <v>194</v>
      </c>
      <c r="V35" s="99">
        <v>163</v>
      </c>
      <c r="W35" s="99">
        <v>167</v>
      </c>
      <c r="X35" s="99">
        <v>233</v>
      </c>
      <c r="Y35" s="99">
        <v>228</v>
      </c>
      <c r="Z35" s="100"/>
      <c r="AA35" s="79">
        <f t="shared" si="5"/>
        <v>6293</v>
      </c>
    </row>
    <row r="36" spans="1:27" ht="24.95" customHeight="1" x14ac:dyDescent="0.2">
      <c r="A36" s="97" t="s">
        <v>29</v>
      </c>
      <c r="B36" s="98">
        <v>161</v>
      </c>
      <c r="C36" s="99">
        <v>114</v>
      </c>
      <c r="D36" s="99">
        <v>64.2</v>
      </c>
      <c r="E36" s="99">
        <v>63.4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183.8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776.4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836</v>
      </c>
      <c r="C39" s="88">
        <f t="shared" si="6"/>
        <v>854</v>
      </c>
      <c r="D39" s="88">
        <f t="shared" si="6"/>
        <v>821.2</v>
      </c>
      <c r="E39" s="88">
        <f t="shared" si="6"/>
        <v>850.4</v>
      </c>
      <c r="F39" s="88">
        <f t="shared" si="6"/>
        <v>794</v>
      </c>
      <c r="G39" s="88">
        <f t="shared" si="6"/>
        <v>739</v>
      </c>
      <c r="H39" s="88">
        <f t="shared" si="6"/>
        <v>402</v>
      </c>
      <c r="I39" s="88">
        <f t="shared" si="6"/>
        <v>354</v>
      </c>
      <c r="J39" s="88">
        <f t="shared" si="6"/>
        <v>269</v>
      </c>
      <c r="K39" s="88">
        <f t="shared" si="6"/>
        <v>289</v>
      </c>
      <c r="L39" s="88">
        <f t="shared" si="6"/>
        <v>583.79999999999995</v>
      </c>
      <c r="M39" s="88">
        <f t="shared" si="6"/>
        <v>413</v>
      </c>
      <c r="N39" s="88">
        <f t="shared" si="6"/>
        <v>390</v>
      </c>
      <c r="O39" s="88">
        <f t="shared" si="6"/>
        <v>379</v>
      </c>
      <c r="P39" s="88">
        <f t="shared" si="6"/>
        <v>413</v>
      </c>
      <c r="Q39" s="88">
        <f t="shared" si="6"/>
        <v>371</v>
      </c>
      <c r="R39" s="88">
        <f t="shared" si="6"/>
        <v>295</v>
      </c>
      <c r="S39" s="88">
        <f t="shared" si="6"/>
        <v>285</v>
      </c>
      <c r="T39" s="88">
        <f t="shared" si="6"/>
        <v>322</v>
      </c>
      <c r="U39" s="88">
        <f t="shared" si="6"/>
        <v>341</v>
      </c>
      <c r="V39" s="88">
        <f t="shared" si="6"/>
        <v>332.34800000000001</v>
      </c>
      <c r="W39" s="88">
        <f t="shared" si="6"/>
        <v>368</v>
      </c>
      <c r="X39" s="88">
        <f t="shared" si="6"/>
        <v>495</v>
      </c>
      <c r="Y39" s="88">
        <f t="shared" si="6"/>
        <v>466</v>
      </c>
      <c r="Z39" s="89" t="str">
        <f t="shared" si="6"/>
        <v/>
      </c>
      <c r="AA39" s="90">
        <f t="shared" si="5"/>
        <v>11662.748000000001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151</v>
      </c>
      <c r="C44" s="99">
        <v>104</v>
      </c>
      <c r="D44" s="99">
        <v>54.2</v>
      </c>
      <c r="E44" s="99">
        <v>53.4</v>
      </c>
      <c r="F44" s="99"/>
      <c r="G44" s="99"/>
      <c r="H44" s="99"/>
      <c r="I44" s="99"/>
      <c r="J44" s="99"/>
      <c r="K44" s="99"/>
      <c r="L44" s="99">
        <v>173.8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536.4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151</v>
      </c>
      <c r="C48" s="88">
        <f t="shared" ref="C48:Z48" si="8">IF(LEN(C$2)&gt;0,SUM(C42:C47),"")</f>
        <v>104</v>
      </c>
      <c r="D48" s="88">
        <f t="shared" si="8"/>
        <v>54.2</v>
      </c>
      <c r="E48" s="88">
        <f t="shared" si="8"/>
        <v>53.4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173.8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4223.7780000000002</v>
      </c>
      <c r="C51" s="88">
        <f t="shared" si="10"/>
        <v>4171.0429999999997</v>
      </c>
      <c r="D51" s="88">
        <f t="shared" si="10"/>
        <v>4128.5159999999996</v>
      </c>
      <c r="E51" s="88">
        <f t="shared" si="10"/>
        <v>4149.2919999999995</v>
      </c>
      <c r="F51" s="88">
        <f t="shared" si="10"/>
        <v>4261.7250000000004</v>
      </c>
      <c r="G51" s="88">
        <f t="shared" si="10"/>
        <v>4643.8960000000006</v>
      </c>
      <c r="H51" s="88">
        <f t="shared" si="10"/>
        <v>5128.357</v>
      </c>
      <c r="I51" s="88">
        <f t="shared" si="10"/>
        <v>6019.165</v>
      </c>
      <c r="J51" s="88">
        <f t="shared" si="10"/>
        <v>6389.4860000000008</v>
      </c>
      <c r="K51" s="88">
        <f t="shared" si="10"/>
        <v>6225.0290000000005</v>
      </c>
      <c r="L51" s="88">
        <f t="shared" si="10"/>
        <v>6115.6039999999994</v>
      </c>
      <c r="M51" s="88">
        <f t="shared" si="10"/>
        <v>6777.2819999999992</v>
      </c>
      <c r="N51" s="88">
        <f t="shared" si="10"/>
        <v>7261.9709999999995</v>
      </c>
      <c r="O51" s="88">
        <f t="shared" si="10"/>
        <v>7080.893</v>
      </c>
      <c r="P51" s="88">
        <f t="shared" si="10"/>
        <v>6602.4339999999993</v>
      </c>
      <c r="Q51" s="88">
        <f t="shared" si="10"/>
        <v>6311.0080000000007</v>
      </c>
      <c r="R51" s="88">
        <f t="shared" si="10"/>
        <v>6051.5540000000001</v>
      </c>
      <c r="S51" s="88">
        <f t="shared" si="10"/>
        <v>6157.8439999999991</v>
      </c>
      <c r="T51" s="88">
        <f t="shared" si="10"/>
        <v>6587.5829999999996</v>
      </c>
      <c r="U51" s="88">
        <f t="shared" si="10"/>
        <v>6637.2929999999997</v>
      </c>
      <c r="V51" s="88">
        <f t="shared" si="10"/>
        <v>6739.683</v>
      </c>
      <c r="W51" s="88">
        <f t="shared" si="10"/>
        <v>6350.0969999999998</v>
      </c>
      <c r="X51" s="88">
        <f t="shared" si="10"/>
        <v>5861.4679999999998</v>
      </c>
      <c r="Y51" s="88">
        <f t="shared" si="10"/>
        <v>5249.549</v>
      </c>
      <c r="Z51" s="89" t="str">
        <f t="shared" si="10"/>
        <v/>
      </c>
      <c r="AA51" s="104">
        <f>SUM(B51:Z51)</f>
        <v>139124.54999999999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4223.7759999999998</v>
      </c>
      <c r="C4" s="18">
        <v>4171.0039999999999</v>
      </c>
      <c r="D4" s="18">
        <v>4128.4719999999988</v>
      </c>
      <c r="E4" s="18">
        <v>4149.2779999999984</v>
      </c>
      <c r="F4" s="18">
        <v>4261.7289999999994</v>
      </c>
      <c r="G4" s="18">
        <v>4643.8719999999994</v>
      </c>
      <c r="H4" s="18">
        <v>5128.3180000000002</v>
      </c>
      <c r="I4" s="18">
        <v>6019.1209999999983</v>
      </c>
      <c r="J4" s="18">
        <v>6389.4860000000017</v>
      </c>
      <c r="K4" s="18">
        <v>6225.0180000000009</v>
      </c>
      <c r="L4" s="18">
        <v>6115.5790000000006</v>
      </c>
      <c r="M4" s="18">
        <v>6777.2540000000008</v>
      </c>
      <c r="N4" s="18">
        <v>7262.0190000000002</v>
      </c>
      <c r="O4" s="18">
        <v>7080.8660000000018</v>
      </c>
      <c r="P4" s="18">
        <v>6602.4129999999996</v>
      </c>
      <c r="Q4" s="18">
        <v>6310.9830000000002</v>
      </c>
      <c r="R4" s="18">
        <v>6051.5880000000034</v>
      </c>
      <c r="S4" s="18">
        <v>6157.8400000000011</v>
      </c>
      <c r="T4" s="18">
        <v>6587.5830000000005</v>
      </c>
      <c r="U4" s="18">
        <v>6637.2930000000015</v>
      </c>
      <c r="V4" s="18">
        <v>6739.6829999999991</v>
      </c>
      <c r="W4" s="18">
        <v>6350.0969999999998</v>
      </c>
      <c r="X4" s="18">
        <v>5861.4679999999989</v>
      </c>
      <c r="Y4" s="18">
        <v>5249.5490000000009</v>
      </c>
      <c r="Z4" s="19"/>
      <c r="AA4" s="20">
        <f>SUM(B4:Z4)</f>
        <v>139124.28900000002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96.28</v>
      </c>
      <c r="C7" s="28">
        <v>88.68</v>
      </c>
      <c r="D7" s="28">
        <v>86.98</v>
      </c>
      <c r="E7" s="28">
        <v>86.25</v>
      </c>
      <c r="F7" s="28">
        <v>88.01</v>
      </c>
      <c r="G7" s="28">
        <v>97.73</v>
      </c>
      <c r="H7" s="28">
        <v>100.43</v>
      </c>
      <c r="I7" s="28">
        <v>103.17</v>
      </c>
      <c r="J7" s="28">
        <v>103.38</v>
      </c>
      <c r="K7" s="28">
        <v>103.32</v>
      </c>
      <c r="L7" s="28">
        <v>87.66</v>
      </c>
      <c r="M7" s="28">
        <v>85.91</v>
      </c>
      <c r="N7" s="28">
        <v>90.78</v>
      </c>
      <c r="O7" s="28">
        <v>80.959999999999994</v>
      </c>
      <c r="P7" s="28">
        <v>86.64</v>
      </c>
      <c r="Q7" s="28">
        <v>101.74</v>
      </c>
      <c r="R7" s="28">
        <v>105.67</v>
      </c>
      <c r="S7" s="28">
        <v>107.92</v>
      </c>
      <c r="T7" s="28">
        <v>105.76</v>
      </c>
      <c r="U7" s="28">
        <v>122.89</v>
      </c>
      <c r="V7" s="28">
        <v>141.85</v>
      </c>
      <c r="W7" s="28">
        <v>105.47</v>
      </c>
      <c r="X7" s="28">
        <v>102.41</v>
      </c>
      <c r="Y7" s="28">
        <v>105.3</v>
      </c>
      <c r="Z7" s="29"/>
      <c r="AA7" s="30">
        <f>IF(SUM(B7:Z7)&lt;&gt;0,AVERAGEIF(B7:Z7,"&lt;&gt;"""),"")</f>
        <v>99.382916666666674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758.548</v>
      </c>
      <c r="C19" s="72">
        <v>827.71799999999996</v>
      </c>
      <c r="D19" s="72">
        <v>826.45100000000002</v>
      </c>
      <c r="E19" s="72">
        <v>848.2639999999999</v>
      </c>
      <c r="F19" s="72">
        <v>855.39699999999993</v>
      </c>
      <c r="G19" s="72">
        <v>853.33999999999992</v>
      </c>
      <c r="H19" s="72">
        <v>854.428</v>
      </c>
      <c r="I19" s="72">
        <v>800.59500000000003</v>
      </c>
      <c r="J19" s="72">
        <v>803.96500000000003</v>
      </c>
      <c r="K19" s="72">
        <v>882.61099999999999</v>
      </c>
      <c r="L19" s="72">
        <v>889.35599999999999</v>
      </c>
      <c r="M19" s="72">
        <v>935.21800000000007</v>
      </c>
      <c r="N19" s="72">
        <v>952.89699999999993</v>
      </c>
      <c r="O19" s="72">
        <v>938.68899999999996</v>
      </c>
      <c r="P19" s="72">
        <v>912.98900000000003</v>
      </c>
      <c r="Q19" s="72">
        <v>924.226</v>
      </c>
      <c r="R19" s="72">
        <v>808.78899999999999</v>
      </c>
      <c r="S19" s="72">
        <v>806.44200000000001</v>
      </c>
      <c r="T19" s="72">
        <v>755.21100000000001</v>
      </c>
      <c r="U19" s="72">
        <v>758.00700000000006</v>
      </c>
      <c r="V19" s="72">
        <v>754.50699999999995</v>
      </c>
      <c r="W19" s="72">
        <v>725.8309999999999</v>
      </c>
      <c r="X19" s="72">
        <v>723.94099999999992</v>
      </c>
      <c r="Y19" s="72">
        <v>724.25900000000001</v>
      </c>
      <c r="Z19" s="73"/>
      <c r="AA19" s="74">
        <f t="shared" ref="AA19:AA24" si="2">SUM(B19:Z19)</f>
        <v>19921.679000000004</v>
      </c>
    </row>
    <row r="20" spans="1:27" ht="24.95" customHeight="1" x14ac:dyDescent="0.2">
      <c r="A20" s="75" t="s">
        <v>15</v>
      </c>
      <c r="B20" s="76">
        <v>1005.626</v>
      </c>
      <c r="C20" s="77">
        <v>998.18400000000008</v>
      </c>
      <c r="D20" s="77">
        <v>995.97900000000004</v>
      </c>
      <c r="E20" s="77">
        <v>1010.2889999999999</v>
      </c>
      <c r="F20" s="77">
        <v>1051.837</v>
      </c>
      <c r="G20" s="77">
        <v>1155.7650000000001</v>
      </c>
      <c r="H20" s="77">
        <v>1253.1750000000002</v>
      </c>
      <c r="I20" s="77">
        <v>1300.4399999999998</v>
      </c>
      <c r="J20" s="77">
        <v>1320.4010000000001</v>
      </c>
      <c r="K20" s="77">
        <v>1160.2569999999998</v>
      </c>
      <c r="L20" s="77">
        <v>1304.0039999999999</v>
      </c>
      <c r="M20" s="77">
        <v>1523.3360000000002</v>
      </c>
      <c r="N20" s="77">
        <v>1540.549</v>
      </c>
      <c r="O20" s="77">
        <v>1539.6280000000002</v>
      </c>
      <c r="P20" s="77">
        <v>1489.1120000000001</v>
      </c>
      <c r="Q20" s="77">
        <v>1348.1209999999999</v>
      </c>
      <c r="R20" s="77">
        <v>1197.52</v>
      </c>
      <c r="S20" s="77">
        <v>1182.83</v>
      </c>
      <c r="T20" s="77">
        <v>1211.9320000000002</v>
      </c>
      <c r="U20" s="77">
        <v>1150.0080000000003</v>
      </c>
      <c r="V20" s="77">
        <v>1080.0500000000004</v>
      </c>
      <c r="W20" s="77">
        <v>1056.1560000000002</v>
      </c>
      <c r="X20" s="77">
        <v>1019.9559999999999</v>
      </c>
      <c r="Y20" s="77">
        <v>983.35000000000014</v>
      </c>
      <c r="Z20" s="78"/>
      <c r="AA20" s="79">
        <f t="shared" si="2"/>
        <v>28878.504999999997</v>
      </c>
    </row>
    <row r="21" spans="1:27" ht="24.95" customHeight="1" x14ac:dyDescent="0.2">
      <c r="A21" s="75" t="s">
        <v>16</v>
      </c>
      <c r="B21" s="80">
        <v>2083.6019999999999</v>
      </c>
      <c r="C21" s="81">
        <v>1979.1020000000003</v>
      </c>
      <c r="D21" s="81">
        <v>1943.0419999999997</v>
      </c>
      <c r="E21" s="81">
        <v>1931.7250000000001</v>
      </c>
      <c r="F21" s="81">
        <v>1958.9950000000003</v>
      </c>
      <c r="G21" s="81">
        <v>2039.4670000000001</v>
      </c>
      <c r="H21" s="81">
        <v>2336.1150000000002</v>
      </c>
      <c r="I21" s="81">
        <v>2690.7859999999996</v>
      </c>
      <c r="J21" s="81">
        <v>2964.82</v>
      </c>
      <c r="K21" s="81">
        <v>3013.95</v>
      </c>
      <c r="L21" s="81">
        <v>3176.7189999999991</v>
      </c>
      <c r="M21" s="81">
        <v>3514.2</v>
      </c>
      <c r="N21" s="81">
        <v>3564.2730000000001</v>
      </c>
      <c r="O21" s="81">
        <v>3432.549</v>
      </c>
      <c r="P21" s="81">
        <v>3253.9120000000003</v>
      </c>
      <c r="Q21" s="81">
        <v>3127.4360000000001</v>
      </c>
      <c r="R21" s="81">
        <v>3035.3790000000004</v>
      </c>
      <c r="S21" s="81">
        <v>3037.1680000000001</v>
      </c>
      <c r="T21" s="81">
        <v>3121.94</v>
      </c>
      <c r="U21" s="81">
        <v>3279.7779999999993</v>
      </c>
      <c r="V21" s="81">
        <v>3428.1260000000002</v>
      </c>
      <c r="W21" s="81">
        <v>3104.61</v>
      </c>
      <c r="X21" s="81">
        <v>2795.0169999999998</v>
      </c>
      <c r="Y21" s="81">
        <v>2393.44</v>
      </c>
      <c r="Z21" s="78"/>
      <c r="AA21" s="79">
        <f t="shared" si="2"/>
        <v>67206.150999999998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</v>
      </c>
      <c r="C23" s="77">
        <v>90</v>
      </c>
      <c r="D23" s="77">
        <v>84</v>
      </c>
      <c r="E23" s="77">
        <v>82</v>
      </c>
      <c r="F23" s="77">
        <v>82</v>
      </c>
      <c r="G23" s="77">
        <v>85</v>
      </c>
      <c r="H23" s="77">
        <v>113.5</v>
      </c>
      <c r="I23" s="77">
        <v>139</v>
      </c>
      <c r="J23" s="77">
        <v>136.5</v>
      </c>
      <c r="K23" s="77">
        <v>107</v>
      </c>
      <c r="L23" s="77">
        <v>132.5</v>
      </c>
      <c r="M23" s="77">
        <v>112.5</v>
      </c>
      <c r="N23" s="77">
        <v>107</v>
      </c>
      <c r="O23" s="77">
        <v>107</v>
      </c>
      <c r="P23" s="77">
        <v>86</v>
      </c>
      <c r="Q23" s="77">
        <v>90.5</v>
      </c>
      <c r="R23" s="77">
        <v>91</v>
      </c>
      <c r="S23" s="77">
        <v>102.5</v>
      </c>
      <c r="T23" s="77">
        <v>149.5</v>
      </c>
      <c r="U23" s="77">
        <v>155.5</v>
      </c>
      <c r="V23" s="77">
        <v>157</v>
      </c>
      <c r="W23" s="77">
        <v>144.5</v>
      </c>
      <c r="X23" s="77">
        <v>137</v>
      </c>
      <c r="Y23" s="77">
        <v>95.5</v>
      </c>
      <c r="Z23" s="77"/>
      <c r="AA23" s="79">
        <f t="shared" si="2"/>
        <v>2674</v>
      </c>
    </row>
    <row r="24" spans="1:27" ht="24.95" customHeight="1" x14ac:dyDescent="0.2">
      <c r="A24" s="85" t="s">
        <v>19</v>
      </c>
      <c r="B24" s="77">
        <v>284</v>
      </c>
      <c r="C24" s="77">
        <v>271</v>
      </c>
      <c r="D24" s="77">
        <v>264</v>
      </c>
      <c r="E24" s="77">
        <v>262</v>
      </c>
      <c r="F24" s="77">
        <v>266</v>
      </c>
      <c r="G24" s="77">
        <v>283</v>
      </c>
      <c r="H24" s="77">
        <v>339</v>
      </c>
      <c r="I24" s="77">
        <v>395</v>
      </c>
      <c r="J24" s="77">
        <v>427.99999999999994</v>
      </c>
      <c r="K24" s="77">
        <v>439</v>
      </c>
      <c r="L24" s="77">
        <v>442</v>
      </c>
      <c r="M24" s="77">
        <v>449</v>
      </c>
      <c r="N24" s="77">
        <v>452.99999999999994</v>
      </c>
      <c r="O24" s="77">
        <v>445.00000000000006</v>
      </c>
      <c r="P24" s="77">
        <v>425.99999999999994</v>
      </c>
      <c r="Q24" s="77">
        <v>412.99999999999994</v>
      </c>
      <c r="R24" s="77">
        <v>420.00000000000006</v>
      </c>
      <c r="S24" s="77">
        <v>433</v>
      </c>
      <c r="T24" s="77">
        <v>439</v>
      </c>
      <c r="U24" s="77">
        <v>445.00000000000006</v>
      </c>
      <c r="V24" s="77">
        <v>442.99999999999994</v>
      </c>
      <c r="W24" s="77">
        <v>398</v>
      </c>
      <c r="X24" s="77">
        <v>353</v>
      </c>
      <c r="Y24" s="77">
        <v>312.99999999999994</v>
      </c>
      <c r="Z24" s="77"/>
      <c r="AA24" s="79">
        <f t="shared" si="2"/>
        <v>9103</v>
      </c>
    </row>
    <row r="25" spans="1:27" ht="30" customHeight="1" thickBot="1" x14ac:dyDescent="0.25">
      <c r="A25" s="86" t="s">
        <v>20</v>
      </c>
      <c r="B25" s="87">
        <f t="shared" ref="B25:AA25" si="3">SUM(B19:B24)</f>
        <v>4218.7759999999998</v>
      </c>
      <c r="C25" s="88">
        <f t="shared" si="3"/>
        <v>4166.0040000000008</v>
      </c>
      <c r="D25" s="88">
        <f t="shared" si="3"/>
        <v>4113.4719999999998</v>
      </c>
      <c r="E25" s="88">
        <f t="shared" si="3"/>
        <v>4134.2780000000002</v>
      </c>
      <c r="F25" s="88">
        <f t="shared" si="3"/>
        <v>4214.2290000000003</v>
      </c>
      <c r="G25" s="88">
        <f t="shared" si="3"/>
        <v>4416.5720000000001</v>
      </c>
      <c r="H25" s="88">
        <f t="shared" si="3"/>
        <v>4896.2180000000008</v>
      </c>
      <c r="I25" s="88">
        <f t="shared" si="3"/>
        <v>5325.8209999999999</v>
      </c>
      <c r="J25" s="88">
        <f t="shared" si="3"/>
        <v>5653.6859999999997</v>
      </c>
      <c r="K25" s="88">
        <f t="shared" si="3"/>
        <v>5602.8179999999993</v>
      </c>
      <c r="L25" s="88">
        <f t="shared" si="3"/>
        <v>5944.5789999999988</v>
      </c>
      <c r="M25" s="88">
        <f t="shared" si="3"/>
        <v>6534.2539999999999</v>
      </c>
      <c r="N25" s="88">
        <f t="shared" si="3"/>
        <v>6617.7190000000001</v>
      </c>
      <c r="O25" s="88">
        <f t="shared" si="3"/>
        <v>6462.866</v>
      </c>
      <c r="P25" s="88">
        <f t="shared" si="3"/>
        <v>6168.0130000000008</v>
      </c>
      <c r="Q25" s="88">
        <f t="shared" si="3"/>
        <v>5903.2829999999994</v>
      </c>
      <c r="R25" s="88">
        <f t="shared" si="3"/>
        <v>5552.6880000000001</v>
      </c>
      <c r="S25" s="88">
        <f t="shared" si="3"/>
        <v>5561.9400000000005</v>
      </c>
      <c r="T25" s="88">
        <f t="shared" si="3"/>
        <v>5677.5830000000005</v>
      </c>
      <c r="U25" s="88">
        <f t="shared" si="3"/>
        <v>5788.2929999999997</v>
      </c>
      <c r="V25" s="88">
        <f t="shared" si="3"/>
        <v>5862.6830000000009</v>
      </c>
      <c r="W25" s="88">
        <f t="shared" si="3"/>
        <v>5429.0969999999998</v>
      </c>
      <c r="X25" s="88">
        <f t="shared" si="3"/>
        <v>5028.9139999999998</v>
      </c>
      <c r="Y25" s="88">
        <f t="shared" si="3"/>
        <v>4509.549</v>
      </c>
      <c r="Z25" s="89">
        <f t="shared" si="3"/>
        <v>0</v>
      </c>
      <c r="AA25" s="90">
        <f t="shared" si="3"/>
        <v>127783.33499999999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537</v>
      </c>
      <c r="C28" s="72">
        <v>527</v>
      </c>
      <c r="D28" s="72">
        <v>514</v>
      </c>
      <c r="E28" s="72">
        <v>510</v>
      </c>
      <c r="F28" s="72">
        <v>514</v>
      </c>
      <c r="G28" s="72">
        <v>534.37</v>
      </c>
      <c r="H28" s="72">
        <v>621.96</v>
      </c>
      <c r="I28" s="72">
        <v>744.71</v>
      </c>
      <c r="J28" s="72">
        <v>776.23</v>
      </c>
      <c r="K28" s="72">
        <v>758.21</v>
      </c>
      <c r="L28" s="72">
        <v>785.34</v>
      </c>
      <c r="M28" s="72">
        <v>775.03</v>
      </c>
      <c r="N28" s="72">
        <v>773.95</v>
      </c>
      <c r="O28" s="72">
        <v>762.73</v>
      </c>
      <c r="P28" s="72">
        <v>718.39</v>
      </c>
      <c r="Q28" s="72">
        <v>706.81</v>
      </c>
      <c r="R28" s="72">
        <v>711.78</v>
      </c>
      <c r="S28" s="72">
        <v>769.08</v>
      </c>
      <c r="T28" s="72">
        <v>797.68</v>
      </c>
      <c r="U28" s="72">
        <v>808.5</v>
      </c>
      <c r="V28" s="72">
        <v>806</v>
      </c>
      <c r="W28" s="72">
        <v>708.5</v>
      </c>
      <c r="X28" s="72">
        <v>656</v>
      </c>
      <c r="Y28" s="72">
        <v>574.5</v>
      </c>
      <c r="Z28" s="73"/>
      <c r="AA28" s="74">
        <f>SUM(B28:Z28)</f>
        <v>16391.77</v>
      </c>
    </row>
    <row r="29" spans="1:27" ht="24.95" customHeight="1" x14ac:dyDescent="0.2">
      <c r="A29" s="75" t="s">
        <v>23</v>
      </c>
      <c r="B29" s="76">
        <v>3686.7759999999998</v>
      </c>
      <c r="C29" s="77">
        <v>3644.0039999999999</v>
      </c>
      <c r="D29" s="77">
        <v>3614.4720000000002</v>
      </c>
      <c r="E29" s="77">
        <v>3639.2779999999998</v>
      </c>
      <c r="F29" s="77">
        <v>3715.2289999999998</v>
      </c>
      <c r="G29" s="77">
        <v>3887.2020000000002</v>
      </c>
      <c r="H29" s="77">
        <v>4370.2579999999998</v>
      </c>
      <c r="I29" s="77">
        <v>4838.1109999999999</v>
      </c>
      <c r="J29" s="77">
        <v>5174.4560000000001</v>
      </c>
      <c r="K29" s="77">
        <v>5217.6080000000002</v>
      </c>
      <c r="L29" s="77">
        <v>5330.2389999999996</v>
      </c>
      <c r="M29" s="77">
        <v>5951.2240000000002</v>
      </c>
      <c r="N29" s="77">
        <v>5994.7690000000002</v>
      </c>
      <c r="O29" s="77">
        <v>5831.1360000000004</v>
      </c>
      <c r="P29" s="77">
        <v>5573.6229999999996</v>
      </c>
      <c r="Q29" s="77">
        <v>5308.473</v>
      </c>
      <c r="R29" s="77">
        <v>5115.9080000000004</v>
      </c>
      <c r="S29" s="77">
        <v>5004.8599999999997</v>
      </c>
      <c r="T29" s="77">
        <v>5054.9030000000002</v>
      </c>
      <c r="U29" s="77">
        <v>5093.7929999999997</v>
      </c>
      <c r="V29" s="77">
        <v>5198.683</v>
      </c>
      <c r="W29" s="77">
        <v>4906.5969999999998</v>
      </c>
      <c r="X29" s="77">
        <v>4470.4679999999998</v>
      </c>
      <c r="Y29" s="77">
        <v>3940.049</v>
      </c>
      <c r="Z29" s="78"/>
      <c r="AA29" s="79">
        <f>SUM(B29:Z29)</f>
        <v>114562.11900000001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4223.7759999999998</v>
      </c>
      <c r="C31" s="62">
        <f t="shared" si="4"/>
        <v>4171.0039999999999</v>
      </c>
      <c r="D31" s="62">
        <f t="shared" si="4"/>
        <v>4128.4719999999998</v>
      </c>
      <c r="E31" s="62">
        <f t="shared" si="4"/>
        <v>4149.2780000000002</v>
      </c>
      <c r="F31" s="62">
        <f t="shared" si="4"/>
        <v>4229.2289999999994</v>
      </c>
      <c r="G31" s="62">
        <f t="shared" si="4"/>
        <v>4421.5720000000001</v>
      </c>
      <c r="H31" s="62">
        <f t="shared" si="4"/>
        <v>4992.2179999999998</v>
      </c>
      <c r="I31" s="62">
        <f t="shared" si="4"/>
        <v>5582.8209999999999</v>
      </c>
      <c r="J31" s="62">
        <f t="shared" si="4"/>
        <v>5950.6859999999997</v>
      </c>
      <c r="K31" s="62">
        <f t="shared" si="4"/>
        <v>5975.8180000000002</v>
      </c>
      <c r="L31" s="62">
        <f t="shared" si="4"/>
        <v>6115.5789999999997</v>
      </c>
      <c r="M31" s="62">
        <f t="shared" si="4"/>
        <v>6726.2539999999999</v>
      </c>
      <c r="N31" s="62">
        <f t="shared" si="4"/>
        <v>6768.7190000000001</v>
      </c>
      <c r="O31" s="62">
        <f t="shared" si="4"/>
        <v>6593.866</v>
      </c>
      <c r="P31" s="62">
        <f t="shared" si="4"/>
        <v>6292.0129999999999</v>
      </c>
      <c r="Q31" s="62">
        <f t="shared" si="4"/>
        <v>6015.2829999999994</v>
      </c>
      <c r="R31" s="62">
        <f t="shared" si="4"/>
        <v>5827.6880000000001</v>
      </c>
      <c r="S31" s="62">
        <f t="shared" si="4"/>
        <v>5773.94</v>
      </c>
      <c r="T31" s="62">
        <f t="shared" si="4"/>
        <v>5852.5830000000005</v>
      </c>
      <c r="U31" s="62">
        <f t="shared" si="4"/>
        <v>5902.2929999999997</v>
      </c>
      <c r="V31" s="62">
        <f t="shared" si="4"/>
        <v>6004.683</v>
      </c>
      <c r="W31" s="62">
        <f t="shared" si="4"/>
        <v>5615.0969999999998</v>
      </c>
      <c r="X31" s="62">
        <f t="shared" si="4"/>
        <v>5126.4679999999998</v>
      </c>
      <c r="Y31" s="62">
        <f t="shared" si="4"/>
        <v>4514.549</v>
      </c>
      <c r="Z31" s="63">
        <f t="shared" si="4"/>
        <v>0</v>
      </c>
      <c r="AA31" s="64">
        <f t="shared" si="4"/>
        <v>130953.88900000001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</v>
      </c>
      <c r="C34" s="95">
        <v>5</v>
      </c>
      <c r="D34" s="95">
        <v>15</v>
      </c>
      <c r="E34" s="95">
        <v>15</v>
      </c>
      <c r="F34" s="95">
        <v>15</v>
      </c>
      <c r="G34" s="95">
        <v>5</v>
      </c>
      <c r="H34" s="95">
        <v>49</v>
      </c>
      <c r="I34" s="95">
        <v>90</v>
      </c>
      <c r="J34" s="95">
        <v>51</v>
      </c>
      <c r="K34" s="95">
        <v>192</v>
      </c>
      <c r="L34" s="95">
        <v>166</v>
      </c>
      <c r="M34" s="95">
        <v>187</v>
      </c>
      <c r="N34" s="95">
        <v>146</v>
      </c>
      <c r="O34" s="95">
        <v>130</v>
      </c>
      <c r="P34" s="95">
        <v>121</v>
      </c>
      <c r="Q34" s="95">
        <v>107</v>
      </c>
      <c r="R34" s="95">
        <v>200</v>
      </c>
      <c r="S34" s="95">
        <v>97</v>
      </c>
      <c r="T34" s="95">
        <v>108</v>
      </c>
      <c r="U34" s="95">
        <v>69</v>
      </c>
      <c r="V34" s="95">
        <v>97</v>
      </c>
      <c r="W34" s="95">
        <v>102</v>
      </c>
      <c r="X34" s="95">
        <v>48</v>
      </c>
      <c r="Y34" s="95">
        <v>5</v>
      </c>
      <c r="Z34" s="96"/>
      <c r="AA34" s="74">
        <f t="shared" ref="AA34:AA39" si="5">SUM(B34:Z34)</f>
        <v>2025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47</v>
      </c>
      <c r="I35" s="99">
        <v>167</v>
      </c>
      <c r="J35" s="99">
        <v>246</v>
      </c>
      <c r="K35" s="99">
        <v>181</v>
      </c>
      <c r="L35" s="99">
        <v>5</v>
      </c>
      <c r="M35" s="99">
        <v>5</v>
      </c>
      <c r="N35" s="99">
        <v>5</v>
      </c>
      <c r="O35" s="99">
        <v>1</v>
      </c>
      <c r="P35" s="99">
        <v>3</v>
      </c>
      <c r="Q35" s="99">
        <v>5</v>
      </c>
      <c r="R35" s="99">
        <v>75</v>
      </c>
      <c r="S35" s="99">
        <v>115</v>
      </c>
      <c r="T35" s="99">
        <v>67</v>
      </c>
      <c r="U35" s="99">
        <v>45</v>
      </c>
      <c r="V35" s="99">
        <v>45</v>
      </c>
      <c r="W35" s="99">
        <v>84</v>
      </c>
      <c r="X35" s="99">
        <v>49.554000000000002</v>
      </c>
      <c r="Y35" s="99"/>
      <c r="Z35" s="100"/>
      <c r="AA35" s="79">
        <f t="shared" si="5"/>
        <v>1145.5540000000001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32.5</v>
      </c>
      <c r="G36" s="99">
        <v>222.3</v>
      </c>
      <c r="H36" s="99">
        <v>136.1</v>
      </c>
      <c r="I36" s="99">
        <v>436.3</v>
      </c>
      <c r="J36" s="99">
        <v>438.8</v>
      </c>
      <c r="K36" s="99">
        <v>249.2</v>
      </c>
      <c r="L36" s="99"/>
      <c r="M36" s="99">
        <v>51</v>
      </c>
      <c r="N36" s="99">
        <v>493.3</v>
      </c>
      <c r="O36" s="99">
        <v>487</v>
      </c>
      <c r="P36" s="99">
        <v>310.39999999999998</v>
      </c>
      <c r="Q36" s="99">
        <v>295.7</v>
      </c>
      <c r="R36" s="99">
        <v>223.9</v>
      </c>
      <c r="S36" s="99">
        <v>383.9</v>
      </c>
      <c r="T36" s="99">
        <v>735</v>
      </c>
      <c r="U36" s="99">
        <v>735</v>
      </c>
      <c r="V36" s="99">
        <v>735</v>
      </c>
      <c r="W36" s="99">
        <v>735</v>
      </c>
      <c r="X36" s="99">
        <v>735</v>
      </c>
      <c r="Y36" s="99">
        <v>735</v>
      </c>
      <c r="Z36" s="100"/>
      <c r="AA36" s="79">
        <f t="shared" si="5"/>
        <v>8170.4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</v>
      </c>
      <c r="C39" s="88">
        <f t="shared" si="6"/>
        <v>5</v>
      </c>
      <c r="D39" s="88">
        <f t="shared" si="6"/>
        <v>15</v>
      </c>
      <c r="E39" s="88">
        <f t="shared" si="6"/>
        <v>15</v>
      </c>
      <c r="F39" s="88">
        <f t="shared" si="6"/>
        <v>47.5</v>
      </c>
      <c r="G39" s="88">
        <f t="shared" si="6"/>
        <v>227.3</v>
      </c>
      <c r="H39" s="88">
        <f t="shared" si="6"/>
        <v>232.1</v>
      </c>
      <c r="I39" s="88">
        <f t="shared" si="6"/>
        <v>693.3</v>
      </c>
      <c r="J39" s="88">
        <f t="shared" si="6"/>
        <v>735.8</v>
      </c>
      <c r="K39" s="88">
        <f t="shared" si="6"/>
        <v>622.20000000000005</v>
      </c>
      <c r="L39" s="88">
        <f t="shared" si="6"/>
        <v>171</v>
      </c>
      <c r="M39" s="88">
        <f t="shared" si="6"/>
        <v>243</v>
      </c>
      <c r="N39" s="88">
        <f t="shared" si="6"/>
        <v>644.29999999999995</v>
      </c>
      <c r="O39" s="88">
        <f t="shared" si="6"/>
        <v>618</v>
      </c>
      <c r="P39" s="88">
        <f t="shared" si="6"/>
        <v>434.4</v>
      </c>
      <c r="Q39" s="88">
        <f t="shared" si="6"/>
        <v>407.7</v>
      </c>
      <c r="R39" s="88">
        <f t="shared" si="6"/>
        <v>498.9</v>
      </c>
      <c r="S39" s="88">
        <f t="shared" si="6"/>
        <v>595.9</v>
      </c>
      <c r="T39" s="88">
        <f t="shared" si="6"/>
        <v>910</v>
      </c>
      <c r="U39" s="88">
        <f t="shared" si="6"/>
        <v>849</v>
      </c>
      <c r="V39" s="88">
        <f t="shared" si="6"/>
        <v>877</v>
      </c>
      <c r="W39" s="88">
        <f t="shared" si="6"/>
        <v>921</v>
      </c>
      <c r="X39" s="88">
        <f t="shared" si="6"/>
        <v>832.55399999999997</v>
      </c>
      <c r="Y39" s="88">
        <f t="shared" si="6"/>
        <v>740</v>
      </c>
      <c r="Z39" s="89">
        <f t="shared" si="6"/>
        <v>0</v>
      </c>
      <c r="AA39" s="90">
        <f t="shared" si="5"/>
        <v>11340.953999999998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32.5</v>
      </c>
      <c r="G44" s="99">
        <v>222.3</v>
      </c>
      <c r="H44" s="99">
        <v>136.1</v>
      </c>
      <c r="I44" s="99">
        <v>436.3</v>
      </c>
      <c r="J44" s="99">
        <v>438.8</v>
      </c>
      <c r="K44" s="99">
        <v>249.2</v>
      </c>
      <c r="L44" s="99"/>
      <c r="M44" s="99">
        <v>51</v>
      </c>
      <c r="N44" s="99">
        <v>493.3</v>
      </c>
      <c r="O44" s="99">
        <v>487</v>
      </c>
      <c r="P44" s="99">
        <v>310.39999999999998</v>
      </c>
      <c r="Q44" s="99">
        <v>295.7</v>
      </c>
      <c r="R44" s="99">
        <v>223.9</v>
      </c>
      <c r="S44" s="99">
        <v>383.9</v>
      </c>
      <c r="T44" s="99">
        <v>735</v>
      </c>
      <c r="U44" s="99">
        <v>735</v>
      </c>
      <c r="V44" s="99">
        <v>735</v>
      </c>
      <c r="W44" s="99">
        <v>735</v>
      </c>
      <c r="X44" s="99">
        <v>735</v>
      </c>
      <c r="Y44" s="99">
        <v>735</v>
      </c>
      <c r="Z44" s="100"/>
      <c r="AA44" s="79">
        <f t="shared" si="7"/>
        <v>8170.4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91</v>
      </c>
      <c r="C47" s="99">
        <v>81</v>
      </c>
      <c r="D47" s="99">
        <v>76</v>
      </c>
      <c r="E47" s="99">
        <v>76</v>
      </c>
      <c r="F47" s="99">
        <v>82</v>
      </c>
      <c r="G47" s="99">
        <v>97</v>
      </c>
      <c r="H47" s="99">
        <v>136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144</v>
      </c>
      <c r="Z47" s="100"/>
      <c r="AA47" s="79">
        <f t="shared" si="7"/>
        <v>3183</v>
      </c>
    </row>
    <row r="48" spans="1:27" ht="30" customHeight="1" thickBot="1" x14ac:dyDescent="0.25">
      <c r="A48" s="86" t="s">
        <v>48</v>
      </c>
      <c r="B48" s="87">
        <f>SUM(B42:B47)</f>
        <v>91</v>
      </c>
      <c r="C48" s="88">
        <f t="shared" ref="C48:Z48" si="8">SUM(C42:C47)</f>
        <v>81</v>
      </c>
      <c r="D48" s="88">
        <f t="shared" si="8"/>
        <v>76</v>
      </c>
      <c r="E48" s="88">
        <f t="shared" si="8"/>
        <v>76</v>
      </c>
      <c r="F48" s="88">
        <f t="shared" si="8"/>
        <v>114.5</v>
      </c>
      <c r="G48" s="88">
        <f t="shared" si="8"/>
        <v>319.3</v>
      </c>
      <c r="H48" s="88">
        <f t="shared" si="8"/>
        <v>272.10000000000002</v>
      </c>
      <c r="I48" s="88">
        <f t="shared" si="8"/>
        <v>586.29999999999995</v>
      </c>
      <c r="J48" s="88">
        <f t="shared" si="8"/>
        <v>588.79999999999995</v>
      </c>
      <c r="K48" s="88">
        <f t="shared" si="8"/>
        <v>399.2</v>
      </c>
      <c r="L48" s="88">
        <f t="shared" si="8"/>
        <v>150</v>
      </c>
      <c r="M48" s="88">
        <f t="shared" si="8"/>
        <v>201</v>
      </c>
      <c r="N48" s="88">
        <f t="shared" si="8"/>
        <v>643.29999999999995</v>
      </c>
      <c r="O48" s="88">
        <f t="shared" si="8"/>
        <v>637</v>
      </c>
      <c r="P48" s="88">
        <f t="shared" si="8"/>
        <v>460.4</v>
      </c>
      <c r="Q48" s="88">
        <f t="shared" si="8"/>
        <v>445.7</v>
      </c>
      <c r="R48" s="88">
        <f t="shared" si="8"/>
        <v>373.9</v>
      </c>
      <c r="S48" s="88">
        <f t="shared" si="8"/>
        <v>533.9</v>
      </c>
      <c r="T48" s="88">
        <f t="shared" si="8"/>
        <v>885</v>
      </c>
      <c r="U48" s="88">
        <f t="shared" si="8"/>
        <v>885</v>
      </c>
      <c r="V48" s="88">
        <f t="shared" si="8"/>
        <v>885</v>
      </c>
      <c r="W48" s="88">
        <f t="shared" si="8"/>
        <v>885</v>
      </c>
      <c r="X48" s="88">
        <f t="shared" si="8"/>
        <v>885</v>
      </c>
      <c r="Y48" s="88">
        <f t="shared" si="8"/>
        <v>879</v>
      </c>
      <c r="Z48" s="89">
        <f t="shared" si="8"/>
        <v>0</v>
      </c>
      <c r="AA48" s="90">
        <f t="shared" si="7"/>
        <v>11353.399999999998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4223.7759999999998</v>
      </c>
      <c r="C51" s="88">
        <f t="shared" si="10"/>
        <v>4171.0040000000008</v>
      </c>
      <c r="D51" s="88">
        <f t="shared" si="10"/>
        <v>4128.4719999999998</v>
      </c>
      <c r="E51" s="88">
        <f t="shared" si="10"/>
        <v>4149.2780000000002</v>
      </c>
      <c r="F51" s="88">
        <f t="shared" si="10"/>
        <v>4261.7290000000003</v>
      </c>
      <c r="G51" s="88">
        <f t="shared" si="10"/>
        <v>4643.8720000000003</v>
      </c>
      <c r="H51" s="88">
        <f t="shared" si="10"/>
        <v>5128.3180000000011</v>
      </c>
      <c r="I51" s="88">
        <f t="shared" si="10"/>
        <v>6019.1210000000001</v>
      </c>
      <c r="J51" s="88">
        <f t="shared" si="10"/>
        <v>6389.4859999999999</v>
      </c>
      <c r="K51" s="88">
        <f t="shared" si="10"/>
        <v>6225.0179999999991</v>
      </c>
      <c r="L51" s="88">
        <f t="shared" si="10"/>
        <v>6115.5789999999988</v>
      </c>
      <c r="M51" s="88">
        <f t="shared" si="10"/>
        <v>6777.2539999999999</v>
      </c>
      <c r="N51" s="88">
        <f t="shared" si="10"/>
        <v>7262.0190000000002</v>
      </c>
      <c r="O51" s="88">
        <f t="shared" si="10"/>
        <v>7080.866</v>
      </c>
      <c r="P51" s="88">
        <f t="shared" si="10"/>
        <v>6602.4130000000005</v>
      </c>
      <c r="Q51" s="88">
        <f t="shared" si="10"/>
        <v>6310.9829999999993</v>
      </c>
      <c r="R51" s="88">
        <f t="shared" si="10"/>
        <v>6051.5879999999997</v>
      </c>
      <c r="S51" s="88">
        <f t="shared" si="10"/>
        <v>6157.84</v>
      </c>
      <c r="T51" s="88">
        <f t="shared" si="10"/>
        <v>6587.5830000000005</v>
      </c>
      <c r="U51" s="88">
        <f t="shared" si="10"/>
        <v>6637.2929999999997</v>
      </c>
      <c r="V51" s="88">
        <f t="shared" si="10"/>
        <v>6739.6830000000009</v>
      </c>
      <c r="W51" s="88">
        <f t="shared" si="10"/>
        <v>6350.0969999999998</v>
      </c>
      <c r="X51" s="88">
        <f t="shared" si="10"/>
        <v>5861.4679999999998</v>
      </c>
      <c r="Y51" s="88">
        <f t="shared" si="10"/>
        <v>5249.549</v>
      </c>
      <c r="Z51" s="89">
        <f t="shared" si="10"/>
        <v>0</v>
      </c>
      <c r="AA51" s="104">
        <f>SUM(B51:Z51)</f>
        <v>139124.28899999999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-151</v>
      </c>
      <c r="C4" s="18">
        <v>-104</v>
      </c>
      <c r="D4" s="18">
        <v>-54.2</v>
      </c>
      <c r="E4" s="18">
        <v>-53.4</v>
      </c>
      <c r="F4" s="18">
        <v>32.5</v>
      </c>
      <c r="G4" s="18">
        <v>222.3</v>
      </c>
      <c r="H4" s="18">
        <v>136.1</v>
      </c>
      <c r="I4" s="18">
        <v>436.3</v>
      </c>
      <c r="J4" s="18">
        <v>438.8</v>
      </c>
      <c r="K4" s="18">
        <v>249.2</v>
      </c>
      <c r="L4" s="18">
        <v>-173.8</v>
      </c>
      <c r="M4" s="18">
        <v>51</v>
      </c>
      <c r="N4" s="18">
        <v>493.3</v>
      </c>
      <c r="O4" s="18">
        <v>487</v>
      </c>
      <c r="P4" s="18">
        <v>310.39999999999998</v>
      </c>
      <c r="Q4" s="18">
        <v>295.7</v>
      </c>
      <c r="R4" s="18">
        <v>223.9</v>
      </c>
      <c r="S4" s="18">
        <v>383.9</v>
      </c>
      <c r="T4" s="18">
        <v>735</v>
      </c>
      <c r="U4" s="18">
        <v>735</v>
      </c>
      <c r="V4" s="18">
        <v>735</v>
      </c>
      <c r="W4" s="18">
        <v>735</v>
      </c>
      <c r="X4" s="18">
        <v>735</v>
      </c>
      <c r="Y4" s="18">
        <v>735</v>
      </c>
      <c r="Z4" s="19"/>
      <c r="AA4" s="111">
        <f>SUM(B4:Z4)</f>
        <v>7634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96.28</v>
      </c>
      <c r="C7" s="117">
        <v>88.68</v>
      </c>
      <c r="D7" s="117">
        <v>86.98</v>
      </c>
      <c r="E7" s="117">
        <v>86.25</v>
      </c>
      <c r="F7" s="117">
        <v>88.01</v>
      </c>
      <c r="G7" s="117">
        <v>97.73</v>
      </c>
      <c r="H7" s="117">
        <v>100.43</v>
      </c>
      <c r="I7" s="117">
        <v>103.17</v>
      </c>
      <c r="J7" s="117">
        <v>103.38</v>
      </c>
      <c r="K7" s="117">
        <v>103.32</v>
      </c>
      <c r="L7" s="117">
        <v>87.66</v>
      </c>
      <c r="M7" s="117">
        <v>85.91</v>
      </c>
      <c r="N7" s="117">
        <v>90.78</v>
      </c>
      <c r="O7" s="117">
        <v>80.959999999999994</v>
      </c>
      <c r="P7" s="117">
        <v>86.64</v>
      </c>
      <c r="Q7" s="117">
        <v>101.74</v>
      </c>
      <c r="R7" s="117">
        <v>105.67</v>
      </c>
      <c r="S7" s="117">
        <v>107.92</v>
      </c>
      <c r="T7" s="117">
        <v>105.76</v>
      </c>
      <c r="U7" s="117">
        <v>122.89</v>
      </c>
      <c r="V7" s="117">
        <v>141.85</v>
      </c>
      <c r="W7" s="117">
        <v>105.47</v>
      </c>
      <c r="X7" s="117">
        <v>102.41</v>
      </c>
      <c r="Y7" s="117">
        <v>105.3</v>
      </c>
      <c r="Z7" s="118"/>
      <c r="AA7" s="119">
        <f>IF(SUM(B7:Z7)&lt;&gt;0,AVERAGEIF(B7:Z7,"&lt;&gt;"""),"")</f>
        <v>99.382916666666674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151</v>
      </c>
      <c r="C13" s="129">
        <v>104</v>
      </c>
      <c r="D13" s="129">
        <v>54.2</v>
      </c>
      <c r="E13" s="129">
        <v>53.4</v>
      </c>
      <c r="F13" s="129"/>
      <c r="G13" s="129"/>
      <c r="H13" s="129"/>
      <c r="I13" s="129"/>
      <c r="J13" s="129"/>
      <c r="K13" s="129"/>
      <c r="L13" s="129">
        <v>173.8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536.4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151</v>
      </c>
      <c r="C16" s="135">
        <f t="shared" si="1"/>
        <v>104</v>
      </c>
      <c r="D16" s="135">
        <f t="shared" si="1"/>
        <v>54.2</v>
      </c>
      <c r="E16" s="135">
        <f t="shared" si="1"/>
        <v>53.4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173.8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>
        <v>32.5</v>
      </c>
      <c r="G21" s="129">
        <v>222.3</v>
      </c>
      <c r="H21" s="129">
        <v>136.1</v>
      </c>
      <c r="I21" s="129">
        <v>436.3</v>
      </c>
      <c r="J21" s="129">
        <v>438.8</v>
      </c>
      <c r="K21" s="129">
        <v>249.2</v>
      </c>
      <c r="L21" s="129"/>
      <c r="M21" s="129">
        <v>51</v>
      </c>
      <c r="N21" s="129">
        <v>493.3</v>
      </c>
      <c r="O21" s="129">
        <v>487</v>
      </c>
      <c r="P21" s="129">
        <v>310.39999999999998</v>
      </c>
      <c r="Q21" s="129">
        <v>295.7</v>
      </c>
      <c r="R21" s="129">
        <v>223.9</v>
      </c>
      <c r="S21" s="129">
        <v>383.9</v>
      </c>
      <c r="T21" s="129">
        <v>735</v>
      </c>
      <c r="U21" s="129">
        <v>735</v>
      </c>
      <c r="V21" s="129">
        <v>735</v>
      </c>
      <c r="W21" s="129">
        <v>735</v>
      </c>
      <c r="X21" s="129">
        <v>735</v>
      </c>
      <c r="Y21" s="130">
        <v>735</v>
      </c>
      <c r="Z21" s="131"/>
      <c r="AA21" s="132">
        <f t="shared" si="2"/>
        <v>8170.4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32.5</v>
      </c>
      <c r="G24" s="135">
        <f t="shared" si="3"/>
        <v>222.3</v>
      </c>
      <c r="H24" s="135">
        <f t="shared" si="3"/>
        <v>136.1</v>
      </c>
      <c r="I24" s="135">
        <f t="shared" si="3"/>
        <v>436.3</v>
      </c>
      <c r="J24" s="135">
        <f t="shared" si="3"/>
        <v>438.8</v>
      </c>
      <c r="K24" s="135">
        <f t="shared" si="3"/>
        <v>249.2</v>
      </c>
      <c r="L24" s="135">
        <f t="shared" si="3"/>
        <v>0</v>
      </c>
      <c r="M24" s="135">
        <f t="shared" si="3"/>
        <v>51</v>
      </c>
      <c r="N24" s="135">
        <f t="shared" si="3"/>
        <v>493.3</v>
      </c>
      <c r="O24" s="135">
        <f t="shared" si="3"/>
        <v>487</v>
      </c>
      <c r="P24" s="135">
        <f t="shared" si="3"/>
        <v>310.39999999999998</v>
      </c>
      <c r="Q24" s="135">
        <f t="shared" si="3"/>
        <v>295.7</v>
      </c>
      <c r="R24" s="135">
        <f t="shared" si="3"/>
        <v>223.9</v>
      </c>
      <c r="S24" s="135">
        <f t="shared" si="3"/>
        <v>383.9</v>
      </c>
      <c r="T24" s="135">
        <f t="shared" si="3"/>
        <v>735</v>
      </c>
      <c r="U24" s="135">
        <f t="shared" si="3"/>
        <v>735</v>
      </c>
      <c r="V24" s="135">
        <f t="shared" si="3"/>
        <v>735</v>
      </c>
      <c r="W24" s="135">
        <f t="shared" si="3"/>
        <v>735</v>
      </c>
      <c r="X24" s="135">
        <f t="shared" si="3"/>
        <v>735</v>
      </c>
      <c r="Y24" s="135">
        <f t="shared" si="3"/>
        <v>735</v>
      </c>
      <c r="Z24" s="136" t="str">
        <f t="shared" si="3"/>
        <v/>
      </c>
      <c r="AA24" s="90">
        <f t="shared" si="2"/>
        <v>8170.4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2023-06-13T11:04:29Z</dcterms:created>
  <dcterms:modified xsi:type="dcterms:W3CDTF">2023-06-13T11:04:30Z</dcterms:modified>
</cp:coreProperties>
</file>