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<sst xmlns="http://schemas.openxmlformats.org/spreadsheetml/2006/main" count="117" uniqueCount="53">
  <si>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12/06/2023 14:12:35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</si>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</sst>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488</c:v>
                </c:pt>
                <c:pt idx="5">
                  <c:v>488</c:v>
                </c:pt>
                <c:pt idx="6">
                  <c:v>488</c:v>
                </c:pt>
                <c:pt idx="7">
                  <c:v>796</c:v>
                </c:pt>
                <c:pt idx="8">
                  <c:v>796</c:v>
                </c:pt>
                <c:pt idx="9">
                  <c:v>796</c:v>
                </c:pt>
                <c:pt idx="10">
                  <c:v>488</c:v>
                </c:pt>
                <c:pt idx="11">
                  <c:v>796</c:v>
                </c:pt>
                <c:pt idx="12">
                  <c:v>796</c:v>
                </c:pt>
                <c:pt idx="13">
                  <c:v>488</c:v>
                </c:pt>
                <c:pt idx="14">
                  <c:v>796</c:v>
                </c:pt>
                <c:pt idx="15">
                  <c:v>796</c:v>
                </c:pt>
                <c:pt idx="16">
                  <c:v>796</c:v>
                </c:pt>
                <c:pt idx="17">
                  <c:v>488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  <c:pt idx="21">
                  <c:v>488</c:v>
                </c:pt>
                <c:pt idx="22">
                  <c:v>488</c:v>
                </c:pt>
                <c:pt idx="23">
                  <c:v>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D2-4470-A87F-54DA027D83A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156</c:v>
                </c:pt>
                <c:pt idx="7">
                  <c:v>191</c:v>
                </c:pt>
                <c:pt idx="8">
                  <c:v>206</c:v>
                </c:pt>
                <c:pt idx="9">
                  <c:v>202</c:v>
                </c:pt>
                <c:pt idx="10">
                  <c:v>198</c:v>
                </c:pt>
                <c:pt idx="11">
                  <c:v>200</c:v>
                </c:pt>
                <c:pt idx="12">
                  <c:v>199</c:v>
                </c:pt>
                <c:pt idx="13">
                  <c:v>199</c:v>
                </c:pt>
                <c:pt idx="14">
                  <c:v>188</c:v>
                </c:pt>
                <c:pt idx="15">
                  <c:v>189</c:v>
                </c:pt>
                <c:pt idx="16">
                  <c:v>207</c:v>
                </c:pt>
                <c:pt idx="17">
                  <c:v>234</c:v>
                </c:pt>
                <c:pt idx="18">
                  <c:v>258</c:v>
                </c:pt>
                <c:pt idx="19">
                  <c:v>276</c:v>
                </c:pt>
                <c:pt idx="20">
                  <c:v>271</c:v>
                </c:pt>
                <c:pt idx="21">
                  <c:v>226</c:v>
                </c:pt>
                <c:pt idx="22">
                  <c:v>179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D2-4470-A87F-54DA027D83A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1719.35</c:v>
                </c:pt>
                <c:pt idx="1">
                  <c:v>1541.625</c:v>
                </c:pt>
                <c:pt idx="2">
                  <c:v>1544.8789999999999</c:v>
                </c:pt>
                <c:pt idx="3">
                  <c:v>1542.8530000000001</c:v>
                </c:pt>
                <c:pt idx="4">
                  <c:v>1690.4780000000001</c:v>
                </c:pt>
                <c:pt idx="5">
                  <c:v>1973.837</c:v>
                </c:pt>
                <c:pt idx="6">
                  <c:v>2935.3940000000002</c:v>
                </c:pt>
                <c:pt idx="7">
                  <c:v>3094.029</c:v>
                </c:pt>
                <c:pt idx="8">
                  <c:v>3023.819</c:v>
                </c:pt>
                <c:pt idx="9">
                  <c:v>2645.25</c:v>
                </c:pt>
                <c:pt idx="10">
                  <c:v>1580.9460000000001</c:v>
                </c:pt>
                <c:pt idx="11">
                  <c:v>1510.9</c:v>
                </c:pt>
                <c:pt idx="12">
                  <c:v>1510.9</c:v>
                </c:pt>
                <c:pt idx="13">
                  <c:v>1510.9</c:v>
                </c:pt>
                <c:pt idx="14">
                  <c:v>1648.9</c:v>
                </c:pt>
                <c:pt idx="15">
                  <c:v>1812.9</c:v>
                </c:pt>
                <c:pt idx="16">
                  <c:v>2358.902</c:v>
                </c:pt>
                <c:pt idx="17">
                  <c:v>2765.9</c:v>
                </c:pt>
                <c:pt idx="18">
                  <c:v>3693.5639999999999</c:v>
                </c:pt>
                <c:pt idx="19">
                  <c:v>3766.1849999999999</c:v>
                </c:pt>
                <c:pt idx="20">
                  <c:v>3808.2240000000002</c:v>
                </c:pt>
                <c:pt idx="21">
                  <c:v>3672.5909999999999</c:v>
                </c:pt>
                <c:pt idx="22">
                  <c:v>3663.6280000000002</c:v>
                </c:pt>
                <c:pt idx="23">
                  <c:v>3314.5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D2-4470-A87F-54DA027D83A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1267.4000000000001</c:v>
                </c:pt>
                <c:pt idx="1">
                  <c:v>1374.8</c:v>
                </c:pt>
                <c:pt idx="2">
                  <c:v>1254.0999999999999</c:v>
                </c:pt>
                <c:pt idx="3">
                  <c:v>1164.8</c:v>
                </c:pt>
                <c:pt idx="4">
                  <c:v>1108.3</c:v>
                </c:pt>
                <c:pt idx="5">
                  <c:v>814</c:v>
                </c:pt>
                <c:pt idx="6">
                  <c:v>401</c:v>
                </c:pt>
                <c:pt idx="7">
                  <c:v>330</c:v>
                </c:pt>
                <c:pt idx="8">
                  <c:v>304</c:v>
                </c:pt>
                <c:pt idx="9">
                  <c:v>307</c:v>
                </c:pt>
                <c:pt idx="10">
                  <c:v>1006</c:v>
                </c:pt>
                <c:pt idx="11">
                  <c:v>690.6</c:v>
                </c:pt>
                <c:pt idx="12">
                  <c:v>682</c:v>
                </c:pt>
                <c:pt idx="13">
                  <c:v>891.3</c:v>
                </c:pt>
                <c:pt idx="14">
                  <c:v>562.1</c:v>
                </c:pt>
                <c:pt idx="15">
                  <c:v>633</c:v>
                </c:pt>
                <c:pt idx="16">
                  <c:v>568</c:v>
                </c:pt>
                <c:pt idx="17">
                  <c:v>626.4</c:v>
                </c:pt>
                <c:pt idx="18">
                  <c:v>326</c:v>
                </c:pt>
                <c:pt idx="19">
                  <c:v>299</c:v>
                </c:pt>
                <c:pt idx="20">
                  <c:v>369</c:v>
                </c:pt>
                <c:pt idx="21">
                  <c:v>354</c:v>
                </c:pt>
                <c:pt idx="22">
                  <c:v>516</c:v>
                </c:pt>
                <c:pt idx="23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D2-4470-A87F-54DA027D83A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712.99900000000014</c:v>
                </c:pt>
                <c:pt idx="1">
                  <c:v>749.29200000000003</c:v>
                </c:pt>
                <c:pt idx="2">
                  <c:v>778.63600000000008</c:v>
                </c:pt>
                <c:pt idx="3">
                  <c:v>821.63700000000017</c:v>
                </c:pt>
                <c:pt idx="4">
                  <c:v>832.91000000000008</c:v>
                </c:pt>
                <c:pt idx="5">
                  <c:v>873.78499999999997</c:v>
                </c:pt>
                <c:pt idx="6">
                  <c:v>1063.0079999999998</c:v>
                </c:pt>
                <c:pt idx="7">
                  <c:v>1460.3430000000005</c:v>
                </c:pt>
                <c:pt idx="8">
                  <c:v>2036.317</c:v>
                </c:pt>
                <c:pt idx="9">
                  <c:v>2620.1749999999997</c:v>
                </c:pt>
                <c:pt idx="10">
                  <c:v>3367.7879999999996</c:v>
                </c:pt>
                <c:pt idx="11">
                  <c:v>3642.8659999999991</c:v>
                </c:pt>
                <c:pt idx="12">
                  <c:v>3721.851000000001</c:v>
                </c:pt>
                <c:pt idx="13">
                  <c:v>3617.5460000000003</c:v>
                </c:pt>
                <c:pt idx="14">
                  <c:v>3366.6369999999997</c:v>
                </c:pt>
                <c:pt idx="15">
                  <c:v>2913.677000000001</c:v>
                </c:pt>
                <c:pt idx="16">
                  <c:v>2218.9109999999996</c:v>
                </c:pt>
                <c:pt idx="17">
                  <c:v>1499.191</c:v>
                </c:pt>
                <c:pt idx="18">
                  <c:v>846.9910000000001</c:v>
                </c:pt>
                <c:pt idx="19">
                  <c:v>616.93999999999971</c:v>
                </c:pt>
                <c:pt idx="20">
                  <c:v>543.37199999999996</c:v>
                </c:pt>
                <c:pt idx="21">
                  <c:v>507.75700000000018</c:v>
                </c:pt>
                <c:pt idx="22">
                  <c:v>479.00900000000007</c:v>
                </c:pt>
                <c:pt idx="23">
                  <c:v>469.04999999999995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D2-4470-A87F-54DA027D83A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19</c:v>
                </c:pt>
                <c:pt idx="2">
                  <c:v>20</c:v>
                </c:pt>
                <c:pt idx="3">
                  <c:v>19</c:v>
                </c:pt>
                <c:pt idx="4">
                  <c:v>18</c:v>
                </c:pt>
                <c:pt idx="5">
                  <c:v>20</c:v>
                </c:pt>
                <c:pt idx="6">
                  <c:v>33</c:v>
                </c:pt>
                <c:pt idx="7">
                  <c:v>53</c:v>
                </c:pt>
                <c:pt idx="8">
                  <c:v>67</c:v>
                </c:pt>
                <c:pt idx="9">
                  <c:v>77</c:v>
                </c:pt>
                <c:pt idx="10">
                  <c:v>82</c:v>
                </c:pt>
                <c:pt idx="11">
                  <c:v>84</c:v>
                </c:pt>
                <c:pt idx="12">
                  <c:v>84</c:v>
                </c:pt>
                <c:pt idx="13">
                  <c:v>80</c:v>
                </c:pt>
                <c:pt idx="14">
                  <c:v>75</c:v>
                </c:pt>
                <c:pt idx="15">
                  <c:v>68</c:v>
                </c:pt>
                <c:pt idx="16">
                  <c:v>60</c:v>
                </c:pt>
                <c:pt idx="17">
                  <c:v>51</c:v>
                </c:pt>
                <c:pt idx="18">
                  <c:v>36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30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2-4470-A87F-54DA027D83A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70</c:v>
                </c:pt>
                <c:pt idx="5">
                  <c:v>280</c:v>
                </c:pt>
                <c:pt idx="6">
                  <c:v>485</c:v>
                </c:pt>
                <c:pt idx="7">
                  <c:v>537</c:v>
                </c:pt>
                <c:pt idx="8">
                  <c:v>550</c:v>
                </c:pt>
                <c:pt idx="9">
                  <c:v>315</c:v>
                </c:pt>
                <c:pt idx="10">
                  <c:v>132</c:v>
                </c:pt>
                <c:pt idx="11">
                  <c:v>106</c:v>
                </c:pt>
                <c:pt idx="12">
                  <c:v>106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156</c:v>
                </c:pt>
                <c:pt idx="17">
                  <c:v>518</c:v>
                </c:pt>
                <c:pt idx="18">
                  <c:v>1040</c:v>
                </c:pt>
                <c:pt idx="19">
                  <c:v>1089</c:v>
                </c:pt>
                <c:pt idx="20">
                  <c:v>1145</c:v>
                </c:pt>
                <c:pt idx="21">
                  <c:v>1086</c:v>
                </c:pt>
                <c:pt idx="22">
                  <c:v>875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D2-4470-A87F-54DA027D8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4358.7930000000006</c:v>
                </c:pt>
                <c:pt idx="1">
                  <c:v>4324.755000000001</c:v>
                </c:pt>
                <c:pt idx="2">
                  <c:v>4237.6399999999994</c:v>
                </c:pt>
                <c:pt idx="3">
                  <c:v>4188.268</c:v>
                </c:pt>
                <c:pt idx="4">
                  <c:v>4359.704999999999</c:v>
                </c:pt>
                <c:pt idx="5">
                  <c:v>4601.6310000000021</c:v>
                </c:pt>
                <c:pt idx="6">
                  <c:v>5561.4279999999999</c:v>
                </c:pt>
                <c:pt idx="7">
                  <c:v>6461.3720000000021</c:v>
                </c:pt>
                <c:pt idx="8">
                  <c:v>6983.1360000000013</c:v>
                </c:pt>
                <c:pt idx="9">
                  <c:v>6962.4489999999996</c:v>
                </c:pt>
                <c:pt idx="10">
                  <c:v>6854.7340000000022</c:v>
                </c:pt>
                <c:pt idx="11">
                  <c:v>7030.3389999999999</c:v>
                </c:pt>
                <c:pt idx="12">
                  <c:v>7099.7870000000021</c:v>
                </c:pt>
                <c:pt idx="13">
                  <c:v>6866.7030000000022</c:v>
                </c:pt>
                <c:pt idx="14">
                  <c:v>6716.6239999999989</c:v>
                </c:pt>
                <c:pt idx="15">
                  <c:v>6492.5950000000012</c:v>
                </c:pt>
                <c:pt idx="16">
                  <c:v>6364.78</c:v>
                </c:pt>
                <c:pt idx="17">
                  <c:v>6182.4430000000002</c:v>
                </c:pt>
                <c:pt idx="18">
                  <c:v>6688.5820000000012</c:v>
                </c:pt>
                <c:pt idx="19">
                  <c:v>6563.1420000000026</c:v>
                </c:pt>
                <c:pt idx="20">
                  <c:v>6652.5980000000018</c:v>
                </c:pt>
                <c:pt idx="21">
                  <c:v>6362.3279999999986</c:v>
                </c:pt>
                <c:pt idx="22">
                  <c:v>6230.6009999999987</c:v>
                </c:pt>
                <c:pt idx="23">
                  <c:v>5151.599000000002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D2-4470-A87F-54DA027D8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89.11</c:v>
                </c:pt>
                <c:pt idx="1">
                  <c:v>82.78</c:v>
                </c:pt>
                <c:pt idx="2">
                  <c:v>83.29</c:v>
                </c:pt>
                <c:pt idx="3">
                  <c:v>82.75</c:v>
                </c:pt>
                <c:pt idx="4">
                  <c:v>84.77</c:v>
                </c:pt>
                <c:pt idx="5">
                  <c:v>90.04</c:v>
                </c:pt>
                <c:pt idx="6">
                  <c:v>112.55</c:v>
                </c:pt>
                <c:pt idx="7">
                  <c:v>116.88</c:v>
                </c:pt>
                <c:pt idx="8">
                  <c:v>105.42</c:v>
                </c:pt>
                <c:pt idx="9">
                  <c:v>103.12</c:v>
                </c:pt>
                <c:pt idx="10">
                  <c:v>95</c:v>
                </c:pt>
                <c:pt idx="11">
                  <c:v>77.83</c:v>
                </c:pt>
                <c:pt idx="12">
                  <c:v>72.959999999999994</c:v>
                </c:pt>
                <c:pt idx="13">
                  <c:v>73.08</c:v>
                </c:pt>
                <c:pt idx="14">
                  <c:v>70.959999999999994</c:v>
                </c:pt>
                <c:pt idx="15">
                  <c:v>74.25</c:v>
                </c:pt>
                <c:pt idx="16">
                  <c:v>80.91</c:v>
                </c:pt>
                <c:pt idx="17">
                  <c:v>85.21</c:v>
                </c:pt>
                <c:pt idx="18">
                  <c:v>107.84</c:v>
                </c:pt>
                <c:pt idx="19">
                  <c:v>135.22</c:v>
                </c:pt>
                <c:pt idx="20">
                  <c:v>139</c:v>
                </c:pt>
                <c:pt idx="21">
                  <c:v>114.91</c:v>
                </c:pt>
                <c:pt idx="22">
                  <c:v>105</c:v>
                </c:pt>
                <c:pt idx="23">
                  <c:v>98.38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D2-4470-A87F-54DA027D8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4358.7489999999998</v>
      </c>
      <c r="C4" s="18">
        <v>4324.7170000000006</v>
      </c>
      <c r="D4" s="18">
        <v>4237.6149999999998</v>
      </c>
      <c r="E4" s="18">
        <v>4188.29</v>
      </c>
      <c r="F4" s="18">
        <v>4359.688000000001</v>
      </c>
      <c r="G4" s="18">
        <v>4601.6220000000003</v>
      </c>
      <c r="H4" s="18">
        <v>5561.4020000000019</v>
      </c>
      <c r="I4" s="18">
        <v>6461.3719999999985</v>
      </c>
      <c r="J4" s="18">
        <v>6983.1359999999995</v>
      </c>
      <c r="K4" s="18">
        <v>6962.4250000000002</v>
      </c>
      <c r="L4" s="18">
        <v>6854.7339999999995</v>
      </c>
      <c r="M4" s="18">
        <v>7030.3660000000009</v>
      </c>
      <c r="N4" s="18">
        <v>7099.7509999999975</v>
      </c>
      <c r="O4" s="18">
        <v>6866.7459999999965</v>
      </c>
      <c r="P4" s="18">
        <v>6716.6369999999979</v>
      </c>
      <c r="Q4" s="18">
        <v>6492.5769999999993</v>
      </c>
      <c r="R4" s="18">
        <v>6364.8129999999983</v>
      </c>
      <c r="S4" s="18">
        <v>6182.491</v>
      </c>
      <c r="T4" s="18">
        <v>6688.5550000000012</v>
      </c>
      <c r="U4" s="18">
        <v>6563.125</v>
      </c>
      <c r="V4" s="18">
        <v>6652.5960000000005</v>
      </c>
      <c r="W4" s="18">
        <v>6362.347999999999</v>
      </c>
      <c r="X4" s="18">
        <v>6230.6370000000006</v>
      </c>
      <c r="Y4" s="18">
        <v>5151.5499999999993</v>
      </c>
      <c r="Z4" s="19"/>
      <c r="AA4" s="20">
        <f>SUM(B4:Z4)</f>
        <v>143295.94199999998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89.11</v>
      </c>
      <c r="C7" s="28">
        <v>82.78</v>
      </c>
      <c r="D7" s="28">
        <v>83.29</v>
      </c>
      <c r="E7" s="28">
        <v>82.75</v>
      </c>
      <c r="F7" s="28">
        <v>84.77</v>
      </c>
      <c r="G7" s="28">
        <v>90.04</v>
      </c>
      <c r="H7" s="28">
        <v>112.55</v>
      </c>
      <c r="I7" s="28">
        <v>116.88</v>
      </c>
      <c r="J7" s="28">
        <v>105.42</v>
      </c>
      <c r="K7" s="28">
        <v>103.12</v>
      </c>
      <c r="L7" s="28">
        <v>95</v>
      </c>
      <c r="M7" s="28">
        <v>77.83</v>
      </c>
      <c r="N7" s="28">
        <v>72.959999999999994</v>
      </c>
      <c r="O7" s="28">
        <v>73.08</v>
      </c>
      <c r="P7" s="28">
        <v>70.959999999999994</v>
      </c>
      <c r="Q7" s="28">
        <v>74.25</v>
      </c>
      <c r="R7" s="28">
        <v>80.91</v>
      </c>
      <c r="S7" s="28">
        <v>85.21</v>
      </c>
      <c r="T7" s="28">
        <v>107.84</v>
      </c>
      <c r="U7" s="28">
        <v>135.22</v>
      </c>
      <c r="V7" s="28">
        <v>139</v>
      </c>
      <c r="W7" s="28">
        <v>114.91</v>
      </c>
      <c r="X7" s="28">
        <v>105</v>
      </c>
      <c r="Y7" s="28">
        <v>98.38</v>
      </c>
      <c r="Z7" s="29"/>
      <c r="AA7" s="30">
        <f>IF(SUM(B7:Z7)&lt;&gt;0,AVERAGEIF(B7:Z7,"&lt;&gt;"""),"")</f>
        <v>95.052500000000009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488</v>
      </c>
      <c r="C10" s="42">
        <v>488</v>
      </c>
      <c r="D10" s="42">
        <v>488</v>
      </c>
      <c r="E10" s="42">
        <v>488</v>
      </c>
      <c r="F10" s="42">
        <v>488</v>
      </c>
      <c r="G10" s="42">
        <v>488</v>
      </c>
      <c r="H10" s="42">
        <v>488</v>
      </c>
      <c r="I10" s="42">
        <v>796</v>
      </c>
      <c r="J10" s="42">
        <v>796</v>
      </c>
      <c r="K10" s="42">
        <v>796</v>
      </c>
      <c r="L10" s="42">
        <v>488</v>
      </c>
      <c r="M10" s="42">
        <v>796</v>
      </c>
      <c r="N10" s="42">
        <v>796</v>
      </c>
      <c r="O10" s="42">
        <v>488</v>
      </c>
      <c r="P10" s="42">
        <v>796</v>
      </c>
      <c r="Q10" s="42">
        <v>796</v>
      </c>
      <c r="R10" s="42">
        <v>796</v>
      </c>
      <c r="S10" s="42">
        <v>488</v>
      </c>
      <c r="T10" s="42">
        <v>488</v>
      </c>
      <c r="U10" s="42">
        <v>488</v>
      </c>
      <c r="V10" s="42">
        <v>488</v>
      </c>
      <c r="W10" s="42">
        <v>488</v>
      </c>
      <c r="X10" s="42">
        <v>488</v>
      </c>
      <c r="Y10" s="42">
        <v>488</v>
      </c>
      <c r="Z10" s="43"/>
      <c r="AA10" s="44">
        <f t="shared" ref="AA10:AA15" si="0">SUM(B10:Z10)</f>
        <v>14176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156</v>
      </c>
      <c r="I11" s="47">
        <v>191</v>
      </c>
      <c r="J11" s="47">
        <v>206</v>
      </c>
      <c r="K11" s="47">
        <v>202</v>
      </c>
      <c r="L11" s="47">
        <v>198</v>
      </c>
      <c r="M11" s="47">
        <v>200</v>
      </c>
      <c r="N11" s="47">
        <v>199</v>
      </c>
      <c r="O11" s="47">
        <v>199</v>
      </c>
      <c r="P11" s="47">
        <v>188</v>
      </c>
      <c r="Q11" s="47">
        <v>189</v>
      </c>
      <c r="R11" s="47">
        <v>207</v>
      </c>
      <c r="S11" s="47">
        <v>234</v>
      </c>
      <c r="T11" s="47">
        <v>258</v>
      </c>
      <c r="U11" s="47">
        <v>276</v>
      </c>
      <c r="V11" s="47">
        <v>271</v>
      </c>
      <c r="W11" s="47">
        <v>226</v>
      </c>
      <c r="X11" s="47">
        <v>179</v>
      </c>
      <c r="Y11" s="47">
        <v>152</v>
      </c>
      <c r="Z11" s="48"/>
      <c r="AA11" s="49">
        <f t="shared" si="0"/>
        <v>4643</v>
      </c>
    </row>
    <row r="12" spans="1:27" ht="24.95" customHeight="1" x14ac:dyDescent="0.2">
      <c r="A12" s="50" t="s">
        <v>8</v>
      </c>
      <c r="B12" s="51">
        <v>1719.35</v>
      </c>
      <c r="C12" s="52">
        <v>1541.625</v>
      </c>
      <c r="D12" s="52">
        <v>1544.8789999999999</v>
      </c>
      <c r="E12" s="52">
        <v>1542.8530000000001</v>
      </c>
      <c r="F12" s="52">
        <v>1690.4780000000001</v>
      </c>
      <c r="G12" s="52">
        <v>1973.837</v>
      </c>
      <c r="H12" s="52">
        <v>2935.3940000000002</v>
      </c>
      <c r="I12" s="52">
        <v>3094.029</v>
      </c>
      <c r="J12" s="52">
        <v>3023.819</v>
      </c>
      <c r="K12" s="52">
        <v>2645.25</v>
      </c>
      <c r="L12" s="52">
        <v>1580.9460000000001</v>
      </c>
      <c r="M12" s="52">
        <v>1510.9</v>
      </c>
      <c r="N12" s="52">
        <v>1510.9</v>
      </c>
      <c r="O12" s="52">
        <v>1510.9</v>
      </c>
      <c r="P12" s="52">
        <v>1648.9</v>
      </c>
      <c r="Q12" s="52">
        <v>1812.9</v>
      </c>
      <c r="R12" s="52">
        <v>2358.902</v>
      </c>
      <c r="S12" s="52">
        <v>2765.9</v>
      </c>
      <c r="T12" s="52">
        <v>3693.5639999999999</v>
      </c>
      <c r="U12" s="52">
        <v>3766.1849999999999</v>
      </c>
      <c r="V12" s="52">
        <v>3808.2240000000002</v>
      </c>
      <c r="W12" s="52">
        <v>3672.5909999999999</v>
      </c>
      <c r="X12" s="52">
        <v>3663.6280000000002</v>
      </c>
      <c r="Y12" s="52">
        <v>3314.5</v>
      </c>
      <c r="Z12" s="53"/>
      <c r="AA12" s="54">
        <f t="shared" si="0"/>
        <v>58330.454000000005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70</v>
      </c>
      <c r="G13" s="52">
        <v>280</v>
      </c>
      <c r="H13" s="52">
        <v>485</v>
      </c>
      <c r="I13" s="52">
        <v>537</v>
      </c>
      <c r="J13" s="52">
        <v>550</v>
      </c>
      <c r="K13" s="52">
        <v>315</v>
      </c>
      <c r="L13" s="52">
        <v>132</v>
      </c>
      <c r="M13" s="52">
        <v>106</v>
      </c>
      <c r="N13" s="52">
        <v>106</v>
      </c>
      <c r="O13" s="52">
        <v>80</v>
      </c>
      <c r="P13" s="52">
        <v>80</v>
      </c>
      <c r="Q13" s="52">
        <v>80</v>
      </c>
      <c r="R13" s="52">
        <v>156</v>
      </c>
      <c r="S13" s="52">
        <v>518</v>
      </c>
      <c r="T13" s="52">
        <v>1040</v>
      </c>
      <c r="U13" s="52">
        <v>1089</v>
      </c>
      <c r="V13" s="52">
        <v>1145</v>
      </c>
      <c r="W13" s="52">
        <v>1086</v>
      </c>
      <c r="X13" s="52">
        <v>875</v>
      </c>
      <c r="Y13" s="52">
        <v>16</v>
      </c>
      <c r="Z13" s="53"/>
      <c r="AA13" s="54">
        <f t="shared" si="0"/>
        <v>8746</v>
      </c>
    </row>
    <row r="14" spans="1:27" ht="24.95" customHeight="1" x14ac:dyDescent="0.2">
      <c r="A14" s="55" t="s">
        <v>10</v>
      </c>
      <c r="B14" s="56">
        <v>712.99900000000014</v>
      </c>
      <c r="C14" s="57">
        <v>749.29200000000003</v>
      </c>
      <c r="D14" s="57">
        <v>778.63600000000008</v>
      </c>
      <c r="E14" s="57">
        <v>821.63700000000017</v>
      </c>
      <c r="F14" s="57">
        <v>832.91000000000008</v>
      </c>
      <c r="G14" s="57">
        <v>873.78499999999997</v>
      </c>
      <c r="H14" s="57">
        <v>1063.0079999999998</v>
      </c>
      <c r="I14" s="57">
        <v>1460.3430000000005</v>
      </c>
      <c r="J14" s="57">
        <v>2036.317</v>
      </c>
      <c r="K14" s="57">
        <v>2620.1749999999997</v>
      </c>
      <c r="L14" s="57">
        <v>3367.7879999999996</v>
      </c>
      <c r="M14" s="57">
        <v>3642.8659999999991</v>
      </c>
      <c r="N14" s="57">
        <v>3721.851000000001</v>
      </c>
      <c r="O14" s="57">
        <v>3617.5460000000003</v>
      </c>
      <c r="P14" s="57">
        <v>3366.6369999999997</v>
      </c>
      <c r="Q14" s="57">
        <v>2913.677000000001</v>
      </c>
      <c r="R14" s="57">
        <v>2218.9109999999996</v>
      </c>
      <c r="S14" s="57">
        <v>1499.191</v>
      </c>
      <c r="T14" s="57">
        <v>846.9910000000001</v>
      </c>
      <c r="U14" s="57">
        <v>616.93999999999971</v>
      </c>
      <c r="V14" s="57">
        <v>543.37199999999996</v>
      </c>
      <c r="W14" s="57">
        <v>507.75700000000018</v>
      </c>
      <c r="X14" s="57">
        <v>479.00900000000007</v>
      </c>
      <c r="Y14" s="57">
        <v>469.04999999999995</v>
      </c>
      <c r="Z14" s="58"/>
      <c r="AA14" s="59">
        <f t="shared" si="0"/>
        <v>39760.688000000002</v>
      </c>
    </row>
    <row r="15" spans="1:27" ht="24.95" customHeight="1" x14ac:dyDescent="0.2">
      <c r="A15" s="55" t="s">
        <v>11</v>
      </c>
      <c r="B15" s="56">
        <v>19</v>
      </c>
      <c r="C15" s="57">
        <v>19</v>
      </c>
      <c r="D15" s="57">
        <v>20</v>
      </c>
      <c r="E15" s="57">
        <v>19</v>
      </c>
      <c r="F15" s="57">
        <v>18</v>
      </c>
      <c r="G15" s="57">
        <v>20</v>
      </c>
      <c r="H15" s="57">
        <v>33</v>
      </c>
      <c r="I15" s="57">
        <v>53</v>
      </c>
      <c r="J15" s="57">
        <v>67</v>
      </c>
      <c r="K15" s="57">
        <v>77</v>
      </c>
      <c r="L15" s="57">
        <v>82</v>
      </c>
      <c r="M15" s="57">
        <v>84</v>
      </c>
      <c r="N15" s="57">
        <v>84</v>
      </c>
      <c r="O15" s="57">
        <v>80</v>
      </c>
      <c r="P15" s="57">
        <v>75</v>
      </c>
      <c r="Q15" s="57">
        <v>68</v>
      </c>
      <c r="R15" s="57">
        <v>60</v>
      </c>
      <c r="S15" s="57">
        <v>51</v>
      </c>
      <c r="T15" s="57">
        <v>36</v>
      </c>
      <c r="U15" s="57">
        <v>28</v>
      </c>
      <c r="V15" s="57">
        <v>28</v>
      </c>
      <c r="W15" s="57">
        <v>28</v>
      </c>
      <c r="X15" s="57">
        <v>30</v>
      </c>
      <c r="Y15" s="57">
        <v>34</v>
      </c>
      <c r="Z15" s="58"/>
      <c r="AA15" s="59">
        <f t="shared" si="0"/>
        <v>1113</v>
      </c>
    </row>
    <row r="16" spans="1:27" ht="30" customHeight="1" thickBot="1" x14ac:dyDescent="0.25">
      <c r="A16" s="60" t="s">
        <v>12</v>
      </c>
      <c r="B16" s="61">
        <f>IF(LEN(B$2)&gt;0,SUM(B10:B15),"")</f>
        <v>3091.3490000000002</v>
      </c>
      <c r="C16" s="62">
        <f t="shared" ref="C16:Z16" si="1">IF(LEN(C$2)&gt;0,SUM(C10:C15),"")</f>
        <v>2949.9169999999999</v>
      </c>
      <c r="D16" s="62">
        <f t="shared" si="1"/>
        <v>2983.5149999999999</v>
      </c>
      <c r="E16" s="62">
        <f t="shared" si="1"/>
        <v>3023.4900000000002</v>
      </c>
      <c r="F16" s="62">
        <f t="shared" si="1"/>
        <v>3251.3879999999999</v>
      </c>
      <c r="G16" s="62">
        <f t="shared" si="1"/>
        <v>3787.6219999999998</v>
      </c>
      <c r="H16" s="62">
        <f t="shared" si="1"/>
        <v>5160.402</v>
      </c>
      <c r="I16" s="62">
        <f t="shared" si="1"/>
        <v>6131.3720000000012</v>
      </c>
      <c r="J16" s="62">
        <f t="shared" si="1"/>
        <v>6679.1359999999995</v>
      </c>
      <c r="K16" s="62">
        <f t="shared" si="1"/>
        <v>6655.4249999999993</v>
      </c>
      <c r="L16" s="62">
        <f t="shared" si="1"/>
        <v>5848.7339999999995</v>
      </c>
      <c r="M16" s="62">
        <f t="shared" si="1"/>
        <v>6339.7659999999996</v>
      </c>
      <c r="N16" s="62">
        <f t="shared" si="1"/>
        <v>6417.7510000000011</v>
      </c>
      <c r="O16" s="62">
        <f t="shared" si="1"/>
        <v>5975.4459999999999</v>
      </c>
      <c r="P16" s="62">
        <f t="shared" si="1"/>
        <v>6154.5370000000003</v>
      </c>
      <c r="Q16" s="62">
        <f t="shared" si="1"/>
        <v>5859.5770000000011</v>
      </c>
      <c r="R16" s="62">
        <f t="shared" si="1"/>
        <v>5796.8130000000001</v>
      </c>
      <c r="S16" s="62">
        <f t="shared" si="1"/>
        <v>5556.0910000000003</v>
      </c>
      <c r="T16" s="62">
        <f t="shared" si="1"/>
        <v>6362.5550000000003</v>
      </c>
      <c r="U16" s="62">
        <f t="shared" si="1"/>
        <v>6264.1249999999991</v>
      </c>
      <c r="V16" s="62">
        <f t="shared" si="1"/>
        <v>6283.5960000000005</v>
      </c>
      <c r="W16" s="62">
        <f t="shared" si="1"/>
        <v>6008.3480000000009</v>
      </c>
      <c r="X16" s="62">
        <f t="shared" si="1"/>
        <v>5714.6370000000006</v>
      </c>
      <c r="Y16" s="62">
        <f t="shared" si="1"/>
        <v>4473.55</v>
      </c>
      <c r="Z16" s="63" t="str">
        <f t="shared" si="1"/>
        <v/>
      </c>
      <c r="AA16" s="64">
        <f>SUM(AA10:AA15)</f>
        <v>126769.14199999999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1657.9</v>
      </c>
      <c r="C28" s="72">
        <v>1687.9</v>
      </c>
      <c r="D28" s="72">
        <v>1703.9</v>
      </c>
      <c r="E28" s="72">
        <v>1723.9</v>
      </c>
      <c r="F28" s="72">
        <v>1942.9</v>
      </c>
      <c r="G28" s="72">
        <v>2319.27</v>
      </c>
      <c r="H28" s="72">
        <v>2954.24</v>
      </c>
      <c r="I28" s="72">
        <v>3672.47</v>
      </c>
      <c r="J28" s="72">
        <v>4031.24</v>
      </c>
      <c r="K28" s="72">
        <v>4096.55</v>
      </c>
      <c r="L28" s="72">
        <v>3832.18</v>
      </c>
      <c r="M28" s="72">
        <v>4262.26</v>
      </c>
      <c r="N28" s="72">
        <v>4297.38</v>
      </c>
      <c r="O28" s="72">
        <v>3891.85</v>
      </c>
      <c r="P28" s="72">
        <v>4041.36</v>
      </c>
      <c r="Q28" s="72">
        <v>3772.92</v>
      </c>
      <c r="R28" s="72">
        <v>3619.68</v>
      </c>
      <c r="S28" s="72">
        <v>3183.84</v>
      </c>
      <c r="T28" s="72">
        <v>3363.16</v>
      </c>
      <c r="U28" s="72">
        <v>3257.95</v>
      </c>
      <c r="V28" s="72">
        <v>3336.9</v>
      </c>
      <c r="W28" s="72">
        <v>3241.9</v>
      </c>
      <c r="X28" s="72">
        <v>2937.9</v>
      </c>
      <c r="Y28" s="72">
        <v>2232.9</v>
      </c>
      <c r="Z28" s="73"/>
      <c r="AA28" s="74">
        <f>SUM(B28:Z28)</f>
        <v>75062.449999999968</v>
      </c>
    </row>
    <row r="29" spans="1:27" ht="24.95" customHeight="1" x14ac:dyDescent="0.2">
      <c r="A29" s="75" t="s">
        <v>23</v>
      </c>
      <c r="B29" s="76">
        <v>769.44899999999996</v>
      </c>
      <c r="C29" s="77">
        <v>785.01700000000005</v>
      </c>
      <c r="D29" s="77">
        <v>843.61500000000001</v>
      </c>
      <c r="E29" s="77">
        <v>865.59</v>
      </c>
      <c r="F29" s="77">
        <v>864.48800000000006</v>
      </c>
      <c r="G29" s="77">
        <v>963.35199999999998</v>
      </c>
      <c r="H29" s="77">
        <v>966.16200000000003</v>
      </c>
      <c r="I29" s="77">
        <v>1147.902</v>
      </c>
      <c r="J29" s="77">
        <v>1302.896</v>
      </c>
      <c r="K29" s="77">
        <v>1553.875</v>
      </c>
      <c r="L29" s="77">
        <v>1713.5540000000001</v>
      </c>
      <c r="M29" s="77">
        <v>1753.5060000000001</v>
      </c>
      <c r="N29" s="77">
        <v>1858.3710000000001</v>
      </c>
      <c r="O29" s="77">
        <v>1819.596</v>
      </c>
      <c r="P29" s="77">
        <v>1783.1769999999999</v>
      </c>
      <c r="Q29" s="77">
        <v>1656.6569999999999</v>
      </c>
      <c r="R29" s="77">
        <v>1306.133</v>
      </c>
      <c r="S29" s="77">
        <v>871.25099999999998</v>
      </c>
      <c r="T29" s="77">
        <v>970.39499999999998</v>
      </c>
      <c r="U29" s="77">
        <v>900.17499999999995</v>
      </c>
      <c r="V29" s="77">
        <v>910.69600000000003</v>
      </c>
      <c r="W29" s="77">
        <v>765.44799999999998</v>
      </c>
      <c r="X29" s="77">
        <v>1037.7370000000001</v>
      </c>
      <c r="Y29" s="77">
        <v>1093.6500000000001</v>
      </c>
      <c r="Z29" s="78"/>
      <c r="AA29" s="79">
        <f>SUM(B29:Z29)</f>
        <v>28502.692000000006</v>
      </c>
    </row>
    <row r="30" spans="1:27" ht="24.95" customHeight="1" x14ac:dyDescent="0.2">
      <c r="A30" s="82" t="s">
        <v>24</v>
      </c>
      <c r="B30" s="80">
        <v>1429</v>
      </c>
      <c r="C30" s="81">
        <v>1259</v>
      </c>
      <c r="D30" s="81">
        <v>1259</v>
      </c>
      <c r="E30" s="81">
        <v>1259</v>
      </c>
      <c r="F30" s="81">
        <v>1259</v>
      </c>
      <c r="G30" s="81">
        <v>1319</v>
      </c>
      <c r="H30" s="81">
        <v>1641</v>
      </c>
      <c r="I30" s="81">
        <v>1641</v>
      </c>
      <c r="J30" s="81">
        <v>1649</v>
      </c>
      <c r="K30" s="81">
        <v>1312</v>
      </c>
      <c r="L30" s="81">
        <v>594</v>
      </c>
      <c r="M30" s="81">
        <v>644</v>
      </c>
      <c r="N30" s="81">
        <v>644</v>
      </c>
      <c r="O30" s="81">
        <v>644</v>
      </c>
      <c r="P30" s="81">
        <v>782</v>
      </c>
      <c r="Q30" s="81">
        <v>946</v>
      </c>
      <c r="R30" s="81">
        <v>1439</v>
      </c>
      <c r="S30" s="81">
        <v>1975</v>
      </c>
      <c r="T30" s="81">
        <v>2355</v>
      </c>
      <c r="U30" s="81">
        <v>2405</v>
      </c>
      <c r="V30" s="81">
        <v>2405</v>
      </c>
      <c r="W30" s="81">
        <v>2355</v>
      </c>
      <c r="X30" s="81">
        <v>2255</v>
      </c>
      <c r="Y30" s="81">
        <v>1825</v>
      </c>
      <c r="Z30" s="83"/>
      <c r="AA30" s="84">
        <f>SUM(B30:Z30)</f>
        <v>35295</v>
      </c>
    </row>
    <row r="31" spans="1:27" ht="30" customHeight="1" thickBot="1" x14ac:dyDescent="0.25">
      <c r="A31" s="60" t="s">
        <v>25</v>
      </c>
      <c r="B31" s="61">
        <f>IF(LEN(B$2)&gt;0,SUM(B28:B30),"")</f>
        <v>3856.3490000000002</v>
      </c>
      <c r="C31" s="62">
        <f t="shared" ref="C31:Z31" si="4">IF(LEN(C$2)&gt;0,SUM(C28:C30),"")</f>
        <v>3731.9170000000004</v>
      </c>
      <c r="D31" s="62">
        <f t="shared" si="4"/>
        <v>3806.5150000000003</v>
      </c>
      <c r="E31" s="62">
        <f t="shared" si="4"/>
        <v>3848.4900000000002</v>
      </c>
      <c r="F31" s="62">
        <f t="shared" si="4"/>
        <v>4066.3879999999999</v>
      </c>
      <c r="G31" s="62">
        <f t="shared" si="4"/>
        <v>4601.6219999999994</v>
      </c>
      <c r="H31" s="62">
        <f t="shared" si="4"/>
        <v>5561.402</v>
      </c>
      <c r="I31" s="62">
        <f t="shared" si="4"/>
        <v>6461.3719999999994</v>
      </c>
      <c r="J31" s="62">
        <f t="shared" si="4"/>
        <v>6983.1359999999995</v>
      </c>
      <c r="K31" s="62">
        <f t="shared" si="4"/>
        <v>6962.4250000000002</v>
      </c>
      <c r="L31" s="62">
        <f t="shared" si="4"/>
        <v>6139.7340000000004</v>
      </c>
      <c r="M31" s="62">
        <f t="shared" si="4"/>
        <v>6659.7660000000005</v>
      </c>
      <c r="N31" s="62">
        <f t="shared" si="4"/>
        <v>6799.7510000000002</v>
      </c>
      <c r="O31" s="62">
        <f t="shared" si="4"/>
        <v>6355.4459999999999</v>
      </c>
      <c r="P31" s="62">
        <f t="shared" si="4"/>
        <v>6606.5370000000003</v>
      </c>
      <c r="Q31" s="62">
        <f t="shared" si="4"/>
        <v>6375.5770000000002</v>
      </c>
      <c r="R31" s="62">
        <f t="shared" si="4"/>
        <v>6364.8130000000001</v>
      </c>
      <c r="S31" s="62">
        <f t="shared" si="4"/>
        <v>6030.0910000000003</v>
      </c>
      <c r="T31" s="62">
        <f t="shared" si="4"/>
        <v>6688.5550000000003</v>
      </c>
      <c r="U31" s="62">
        <f t="shared" si="4"/>
        <v>6563.125</v>
      </c>
      <c r="V31" s="62">
        <f t="shared" si="4"/>
        <v>6652.5960000000005</v>
      </c>
      <c r="W31" s="62">
        <f t="shared" si="4"/>
        <v>6362.348</v>
      </c>
      <c r="X31" s="62">
        <f t="shared" si="4"/>
        <v>6230.6370000000006</v>
      </c>
      <c r="Y31" s="62">
        <f t="shared" si="4"/>
        <v>5151.55</v>
      </c>
      <c r="Z31" s="63" t="str">
        <f t="shared" si="4"/>
        <v/>
      </c>
      <c r="AA31" s="64">
        <f>SUM(AA28:AA30)</f>
        <v>138860.14199999999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317</v>
      </c>
      <c r="C34" s="95">
        <v>334</v>
      </c>
      <c r="D34" s="95">
        <v>363</v>
      </c>
      <c r="E34" s="95">
        <v>365</v>
      </c>
      <c r="F34" s="95">
        <v>355</v>
      </c>
      <c r="G34" s="95">
        <v>354</v>
      </c>
      <c r="H34" s="95">
        <v>110</v>
      </c>
      <c r="I34" s="95">
        <v>57</v>
      </c>
      <c r="J34" s="95">
        <v>31</v>
      </c>
      <c r="K34" s="95">
        <v>34</v>
      </c>
      <c r="L34" s="95">
        <v>60</v>
      </c>
      <c r="M34" s="95">
        <v>89</v>
      </c>
      <c r="N34" s="95">
        <v>151</v>
      </c>
      <c r="O34" s="95">
        <v>114</v>
      </c>
      <c r="P34" s="95">
        <v>170</v>
      </c>
      <c r="Q34" s="95">
        <v>153</v>
      </c>
      <c r="R34" s="95">
        <v>204</v>
      </c>
      <c r="S34" s="95">
        <v>204</v>
      </c>
      <c r="T34" s="95">
        <v>83</v>
      </c>
      <c r="U34" s="95">
        <v>83</v>
      </c>
      <c r="V34" s="95">
        <v>133</v>
      </c>
      <c r="W34" s="95">
        <v>133</v>
      </c>
      <c r="X34" s="95">
        <v>177</v>
      </c>
      <c r="Y34" s="95">
        <v>276</v>
      </c>
      <c r="Z34" s="96"/>
      <c r="AA34" s="74">
        <f t="shared" ref="AA34:AA39" si="5">SUM(B34:Z34)</f>
        <v>4350</v>
      </c>
    </row>
    <row r="35" spans="1:27" ht="24.95" customHeight="1" x14ac:dyDescent="0.2">
      <c r="A35" s="97" t="s">
        <v>28</v>
      </c>
      <c r="B35" s="98">
        <v>388</v>
      </c>
      <c r="C35" s="99">
        <v>388</v>
      </c>
      <c r="D35" s="99">
        <v>400</v>
      </c>
      <c r="E35" s="99">
        <v>400</v>
      </c>
      <c r="F35" s="99">
        <v>400</v>
      </c>
      <c r="G35" s="99">
        <v>400</v>
      </c>
      <c r="H35" s="99">
        <v>231</v>
      </c>
      <c r="I35" s="99">
        <v>213</v>
      </c>
      <c r="J35" s="99">
        <v>213</v>
      </c>
      <c r="K35" s="99">
        <v>213</v>
      </c>
      <c r="L35" s="99">
        <v>171</v>
      </c>
      <c r="M35" s="99">
        <v>171</v>
      </c>
      <c r="N35" s="99">
        <v>171</v>
      </c>
      <c r="O35" s="99">
        <v>206</v>
      </c>
      <c r="P35" s="99">
        <v>222</v>
      </c>
      <c r="Q35" s="99">
        <v>303</v>
      </c>
      <c r="R35" s="99">
        <v>304</v>
      </c>
      <c r="S35" s="99">
        <v>210</v>
      </c>
      <c r="T35" s="99">
        <v>183</v>
      </c>
      <c r="U35" s="99">
        <v>156</v>
      </c>
      <c r="V35" s="99">
        <v>176</v>
      </c>
      <c r="W35" s="99">
        <v>161</v>
      </c>
      <c r="X35" s="99">
        <v>279</v>
      </c>
      <c r="Y35" s="99">
        <v>342</v>
      </c>
      <c r="Z35" s="100"/>
      <c r="AA35" s="79">
        <f t="shared" si="5"/>
        <v>6301</v>
      </c>
    </row>
    <row r="36" spans="1:27" ht="24.95" customHeight="1" x14ac:dyDescent="0.2">
      <c r="A36" s="97" t="s">
        <v>29</v>
      </c>
      <c r="B36" s="98">
        <v>512.4</v>
      </c>
      <c r="C36" s="99">
        <v>602.79999999999995</v>
      </c>
      <c r="D36" s="99">
        <v>441.1</v>
      </c>
      <c r="E36" s="99">
        <v>349.8</v>
      </c>
      <c r="F36" s="99">
        <v>303.3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725</v>
      </c>
      <c r="M36" s="99">
        <v>380.6</v>
      </c>
      <c r="N36" s="99">
        <v>310</v>
      </c>
      <c r="O36" s="99">
        <v>521.29999999999995</v>
      </c>
      <c r="P36" s="99">
        <v>120.1</v>
      </c>
      <c r="Q36" s="99">
        <v>127</v>
      </c>
      <c r="R36" s="99">
        <v>10</v>
      </c>
      <c r="S36" s="99">
        <v>162.4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4675.7999999999993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1267.4000000000001</v>
      </c>
      <c r="C39" s="88">
        <f t="shared" si="6"/>
        <v>1374.8</v>
      </c>
      <c r="D39" s="88">
        <f t="shared" si="6"/>
        <v>1254.0999999999999</v>
      </c>
      <c r="E39" s="88">
        <f t="shared" si="6"/>
        <v>1164.8</v>
      </c>
      <c r="F39" s="88">
        <f t="shared" si="6"/>
        <v>1108.3</v>
      </c>
      <c r="G39" s="88">
        <f t="shared" si="6"/>
        <v>814</v>
      </c>
      <c r="H39" s="88">
        <f t="shared" si="6"/>
        <v>401</v>
      </c>
      <c r="I39" s="88">
        <f t="shared" si="6"/>
        <v>330</v>
      </c>
      <c r="J39" s="88">
        <f t="shared" si="6"/>
        <v>304</v>
      </c>
      <c r="K39" s="88">
        <f t="shared" si="6"/>
        <v>307</v>
      </c>
      <c r="L39" s="88">
        <f t="shared" si="6"/>
        <v>1006</v>
      </c>
      <c r="M39" s="88">
        <f t="shared" si="6"/>
        <v>690.6</v>
      </c>
      <c r="N39" s="88">
        <f t="shared" si="6"/>
        <v>682</v>
      </c>
      <c r="O39" s="88">
        <f t="shared" si="6"/>
        <v>891.3</v>
      </c>
      <c r="P39" s="88">
        <f t="shared" si="6"/>
        <v>562.1</v>
      </c>
      <c r="Q39" s="88">
        <f t="shared" si="6"/>
        <v>633</v>
      </c>
      <c r="R39" s="88">
        <f t="shared" si="6"/>
        <v>568</v>
      </c>
      <c r="S39" s="88">
        <f t="shared" si="6"/>
        <v>626.4</v>
      </c>
      <c r="T39" s="88">
        <f t="shared" si="6"/>
        <v>326</v>
      </c>
      <c r="U39" s="88">
        <f t="shared" si="6"/>
        <v>299</v>
      </c>
      <c r="V39" s="88">
        <f t="shared" si="6"/>
        <v>369</v>
      </c>
      <c r="W39" s="88">
        <f t="shared" si="6"/>
        <v>354</v>
      </c>
      <c r="X39" s="88">
        <f t="shared" si="6"/>
        <v>516</v>
      </c>
      <c r="Y39" s="88">
        <f t="shared" si="6"/>
        <v>678</v>
      </c>
      <c r="Z39" s="89" t="str">
        <f t="shared" si="6"/>
        <v/>
      </c>
      <c r="AA39" s="90">
        <f t="shared" si="5"/>
        <v>16526.8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502.4</v>
      </c>
      <c r="C44" s="99">
        <v>592.79999999999995</v>
      </c>
      <c r="D44" s="99">
        <v>431.1</v>
      </c>
      <c r="E44" s="99">
        <v>339.8</v>
      </c>
      <c r="F44" s="99">
        <v>293.3</v>
      </c>
      <c r="G44" s="99"/>
      <c r="H44" s="99"/>
      <c r="I44" s="99"/>
      <c r="J44" s="99"/>
      <c r="K44" s="99"/>
      <c r="L44" s="99">
        <v>715</v>
      </c>
      <c r="M44" s="99">
        <v>370.6</v>
      </c>
      <c r="N44" s="99">
        <v>300</v>
      </c>
      <c r="O44" s="99">
        <v>511.3</v>
      </c>
      <c r="P44" s="99">
        <v>110.1</v>
      </c>
      <c r="Q44" s="99">
        <v>117</v>
      </c>
      <c r="R44" s="99"/>
      <c r="S44" s="99">
        <v>152.4</v>
      </c>
      <c r="T44" s="99"/>
      <c r="U44" s="99"/>
      <c r="V44" s="99"/>
      <c r="W44" s="99"/>
      <c r="X44" s="99"/>
      <c r="Y44" s="99"/>
      <c r="Z44" s="100"/>
      <c r="AA44" s="79">
        <f t="shared" si="7"/>
        <v>4435.7999999999993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502.4</v>
      </c>
      <c r="C48" s="88">
        <f t="shared" ref="C48:Z48" si="8">IF(LEN(C$2)&gt;0,SUM(C42:C47),"")</f>
        <v>592.79999999999995</v>
      </c>
      <c r="D48" s="88">
        <f t="shared" si="8"/>
        <v>431.1</v>
      </c>
      <c r="E48" s="88">
        <f t="shared" si="8"/>
        <v>339.8</v>
      </c>
      <c r="F48" s="88">
        <f t="shared" si="8"/>
        <v>293.3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715</v>
      </c>
      <c r="M48" s="88">
        <f t="shared" si="8"/>
        <v>370.6</v>
      </c>
      <c r="N48" s="88">
        <f t="shared" si="8"/>
        <v>300</v>
      </c>
      <c r="O48" s="88">
        <f t="shared" si="8"/>
        <v>511.3</v>
      </c>
      <c r="P48" s="88">
        <f t="shared" si="8"/>
        <v>110.1</v>
      </c>
      <c r="Q48" s="88">
        <f t="shared" si="8"/>
        <v>117</v>
      </c>
      <c r="R48" s="88">
        <f t="shared" si="8"/>
        <v>0</v>
      </c>
      <c r="S48" s="88">
        <f t="shared" si="8"/>
        <v>152.4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4435.7999999999993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4358.7489999999998</v>
      </c>
      <c r="C51" s="88">
        <f t="shared" si="10"/>
        <v>4324.7169999999996</v>
      </c>
      <c r="D51" s="88">
        <f t="shared" si="10"/>
        <v>4237.6149999999998</v>
      </c>
      <c r="E51" s="88">
        <f t="shared" si="10"/>
        <v>4188.29</v>
      </c>
      <c r="F51" s="88">
        <f t="shared" si="10"/>
        <v>4359.6880000000001</v>
      </c>
      <c r="G51" s="88">
        <f t="shared" si="10"/>
        <v>4601.6219999999994</v>
      </c>
      <c r="H51" s="88">
        <f t="shared" si="10"/>
        <v>5561.402</v>
      </c>
      <c r="I51" s="88">
        <f t="shared" si="10"/>
        <v>6461.3720000000012</v>
      </c>
      <c r="J51" s="88">
        <f t="shared" si="10"/>
        <v>6983.1359999999995</v>
      </c>
      <c r="K51" s="88">
        <f t="shared" si="10"/>
        <v>6962.4249999999993</v>
      </c>
      <c r="L51" s="88">
        <f t="shared" si="10"/>
        <v>6854.7339999999995</v>
      </c>
      <c r="M51" s="88">
        <f t="shared" si="10"/>
        <v>7030.366</v>
      </c>
      <c r="N51" s="88">
        <f t="shared" si="10"/>
        <v>7099.7510000000011</v>
      </c>
      <c r="O51" s="88">
        <f t="shared" si="10"/>
        <v>6866.7460000000001</v>
      </c>
      <c r="P51" s="88">
        <f t="shared" si="10"/>
        <v>6716.6370000000006</v>
      </c>
      <c r="Q51" s="88">
        <f t="shared" si="10"/>
        <v>6492.5770000000011</v>
      </c>
      <c r="R51" s="88">
        <f t="shared" si="10"/>
        <v>6364.8130000000001</v>
      </c>
      <c r="S51" s="88">
        <f t="shared" si="10"/>
        <v>6182.491</v>
      </c>
      <c r="T51" s="88">
        <f t="shared" si="10"/>
        <v>6688.5550000000003</v>
      </c>
      <c r="U51" s="88">
        <f t="shared" si="10"/>
        <v>6563.1249999999991</v>
      </c>
      <c r="V51" s="88">
        <f t="shared" si="10"/>
        <v>6652.5960000000005</v>
      </c>
      <c r="W51" s="88">
        <f t="shared" si="10"/>
        <v>6362.3480000000009</v>
      </c>
      <c r="X51" s="88">
        <f t="shared" si="10"/>
        <v>6230.6370000000006</v>
      </c>
      <c r="Y51" s="88">
        <f t="shared" si="10"/>
        <v>5151.55</v>
      </c>
      <c r="Z51" s="89" t="str">
        <f t="shared" si="10"/>
        <v/>
      </c>
      <c r="AA51" s="104">
        <f>SUM(B51:Z51)</f>
        <v>143295.94199999998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4358.7930000000006</v>
      </c>
      <c r="C4" s="18">
        <v>4324.755000000001</v>
      </c>
      <c r="D4" s="18">
        <v>4237.6399999999994</v>
      </c>
      <c r="E4" s="18">
        <v>4188.268</v>
      </c>
      <c r="F4" s="18">
        <v>4359.704999999999</v>
      </c>
      <c r="G4" s="18">
        <v>4601.6310000000021</v>
      </c>
      <c r="H4" s="18">
        <v>5561.4279999999999</v>
      </c>
      <c r="I4" s="18">
        <v>6461.3720000000021</v>
      </c>
      <c r="J4" s="18">
        <v>6983.1360000000013</v>
      </c>
      <c r="K4" s="18">
        <v>6962.4489999999996</v>
      </c>
      <c r="L4" s="18">
        <v>6854.7340000000022</v>
      </c>
      <c r="M4" s="18">
        <v>7030.3389999999999</v>
      </c>
      <c r="N4" s="18">
        <v>7099.7870000000021</v>
      </c>
      <c r="O4" s="18">
        <v>6866.7030000000022</v>
      </c>
      <c r="P4" s="18">
        <v>6716.6239999999989</v>
      </c>
      <c r="Q4" s="18">
        <v>6492.5950000000012</v>
      </c>
      <c r="R4" s="18">
        <v>6364.78</v>
      </c>
      <c r="S4" s="18">
        <v>6182.4430000000002</v>
      </c>
      <c r="T4" s="18">
        <v>6688.5820000000012</v>
      </c>
      <c r="U4" s="18">
        <v>6563.1420000000026</v>
      </c>
      <c r="V4" s="18">
        <v>6652.5980000000018</v>
      </c>
      <c r="W4" s="18">
        <v>6362.3279999999986</v>
      </c>
      <c r="X4" s="18">
        <v>6230.6009999999987</v>
      </c>
      <c r="Y4" s="18">
        <v>5151.599000000002</v>
      </c>
      <c r="Z4" s="19"/>
      <c r="AA4" s="20">
        <f>SUM(B4:Z4)</f>
        <v>143296.03200000001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89.11</v>
      </c>
      <c r="C7" s="28">
        <v>82.78</v>
      </c>
      <c r="D7" s="28">
        <v>83.29</v>
      </c>
      <c r="E7" s="28">
        <v>82.75</v>
      </c>
      <c r="F7" s="28">
        <v>84.77</v>
      </c>
      <c r="G7" s="28">
        <v>90.04</v>
      </c>
      <c r="H7" s="28">
        <v>112.55</v>
      </c>
      <c r="I7" s="28">
        <v>116.88</v>
      </c>
      <c r="J7" s="28">
        <v>105.42</v>
      </c>
      <c r="K7" s="28">
        <v>103.12</v>
      </c>
      <c r="L7" s="28">
        <v>95</v>
      </c>
      <c r="M7" s="28">
        <v>77.83</v>
      </c>
      <c r="N7" s="28">
        <v>72.959999999999994</v>
      </c>
      <c r="O7" s="28">
        <v>73.08</v>
      </c>
      <c r="P7" s="28">
        <v>70.959999999999994</v>
      </c>
      <c r="Q7" s="28">
        <v>74.25</v>
      </c>
      <c r="R7" s="28">
        <v>80.91</v>
      </c>
      <c r="S7" s="28">
        <v>85.21</v>
      </c>
      <c r="T7" s="28">
        <v>107.84</v>
      </c>
      <c r="U7" s="28">
        <v>135.22</v>
      </c>
      <c r="V7" s="28">
        <v>139</v>
      </c>
      <c r="W7" s="28">
        <v>114.91</v>
      </c>
      <c r="X7" s="28">
        <v>105</v>
      </c>
      <c r="Y7" s="28">
        <v>98.38</v>
      </c>
      <c r="Z7" s="29"/>
      <c r="AA7" s="30">
        <f>IF(SUM(B7:Z7)&lt;&gt;0,AVERAGEIF(B7:Z7,"&lt;&gt;"""),"")</f>
        <v>95.052500000000009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818.077</v>
      </c>
      <c r="C19" s="72">
        <v>960.3119999999999</v>
      </c>
      <c r="D19" s="72">
        <v>960.24</v>
      </c>
      <c r="E19" s="72">
        <v>1009.102</v>
      </c>
      <c r="F19" s="72">
        <v>1015.3109999999999</v>
      </c>
      <c r="G19" s="72">
        <v>1014.6129999999999</v>
      </c>
      <c r="H19" s="72">
        <v>1017.4390000000001</v>
      </c>
      <c r="I19" s="72">
        <v>900.00199999999995</v>
      </c>
      <c r="J19" s="72">
        <v>904.37100000000009</v>
      </c>
      <c r="K19" s="72">
        <v>1077.1750000000002</v>
      </c>
      <c r="L19" s="72">
        <v>1058.826</v>
      </c>
      <c r="M19" s="72">
        <v>1126.7280000000001</v>
      </c>
      <c r="N19" s="72">
        <v>1122.2159999999999</v>
      </c>
      <c r="O19" s="72">
        <v>1087.875</v>
      </c>
      <c r="P19" s="72">
        <v>1105.202</v>
      </c>
      <c r="Q19" s="72">
        <v>1113.4850000000001</v>
      </c>
      <c r="R19" s="72">
        <v>939.30600000000004</v>
      </c>
      <c r="S19" s="72">
        <v>914.202</v>
      </c>
      <c r="T19" s="72">
        <v>817.9190000000001</v>
      </c>
      <c r="U19" s="72">
        <v>821.69299999999998</v>
      </c>
      <c r="V19" s="72">
        <v>817.28399999999999</v>
      </c>
      <c r="W19" s="72">
        <v>788.23099999999999</v>
      </c>
      <c r="X19" s="72">
        <v>785.71299999999997</v>
      </c>
      <c r="Y19" s="72">
        <v>786.94899999999996</v>
      </c>
      <c r="Z19" s="73"/>
      <c r="AA19" s="74">
        <f t="shared" ref="AA19:AA24" si="2">SUM(B19:Z19)</f>
        <v>22962.271000000001</v>
      </c>
    </row>
    <row r="20" spans="1:27" ht="24.95" customHeight="1" x14ac:dyDescent="0.2">
      <c r="A20" s="75" t="s">
        <v>15</v>
      </c>
      <c r="B20" s="76">
        <v>1060.575</v>
      </c>
      <c r="C20" s="77">
        <v>987.86199999999997</v>
      </c>
      <c r="D20" s="77">
        <v>979.20200000000011</v>
      </c>
      <c r="E20" s="77">
        <v>965.14599999999996</v>
      </c>
      <c r="F20" s="77">
        <v>1011.313</v>
      </c>
      <c r="G20" s="77">
        <v>1107.5750000000003</v>
      </c>
      <c r="H20" s="77">
        <v>1177.1830000000002</v>
      </c>
      <c r="I20" s="77">
        <v>1295.1000000000001</v>
      </c>
      <c r="J20" s="77">
        <v>1359.3329999999999</v>
      </c>
      <c r="K20" s="77">
        <v>1263.9260000000002</v>
      </c>
      <c r="L20" s="77">
        <v>1506.8380000000002</v>
      </c>
      <c r="M20" s="77">
        <v>1545.6840000000002</v>
      </c>
      <c r="N20" s="77">
        <v>1573.4359999999997</v>
      </c>
      <c r="O20" s="77">
        <v>1559.2249999999999</v>
      </c>
      <c r="P20" s="77">
        <v>1518.5920000000001</v>
      </c>
      <c r="Q20" s="77">
        <v>1468.037</v>
      </c>
      <c r="R20" s="77">
        <v>1423.2540000000001</v>
      </c>
      <c r="S20" s="77">
        <v>1337.2149999999999</v>
      </c>
      <c r="T20" s="77">
        <v>1270.0230000000001</v>
      </c>
      <c r="U20" s="77">
        <v>1244.963</v>
      </c>
      <c r="V20" s="77">
        <v>1183.7090000000001</v>
      </c>
      <c r="W20" s="77">
        <v>1136.5519999999997</v>
      </c>
      <c r="X20" s="77">
        <v>1122.5020000000002</v>
      </c>
      <c r="Y20" s="77">
        <v>1147.5290000000002</v>
      </c>
      <c r="Z20" s="78"/>
      <c r="AA20" s="79">
        <f t="shared" si="2"/>
        <v>30244.774000000001</v>
      </c>
    </row>
    <row r="21" spans="1:27" ht="24.95" customHeight="1" x14ac:dyDescent="0.2">
      <c r="A21" s="75" t="s">
        <v>16</v>
      </c>
      <c r="B21" s="80">
        <v>2043.1410000000003</v>
      </c>
      <c r="C21" s="81">
        <v>1938.5809999999999</v>
      </c>
      <c r="D21" s="81">
        <v>1867.1980000000001</v>
      </c>
      <c r="E21" s="81">
        <v>1848.5200000000002</v>
      </c>
      <c r="F21" s="81">
        <v>1903.0810000000004</v>
      </c>
      <c r="G21" s="81">
        <v>2007.0429999999997</v>
      </c>
      <c r="H21" s="81">
        <v>2345.9060000000004</v>
      </c>
      <c r="I21" s="81">
        <v>2688.77</v>
      </c>
      <c r="J21" s="81">
        <v>2947.7779999999993</v>
      </c>
      <c r="K21" s="81">
        <v>3195.5479999999998</v>
      </c>
      <c r="L21" s="81">
        <v>3420.0699999999997</v>
      </c>
      <c r="M21" s="81">
        <v>3559.9270000000001</v>
      </c>
      <c r="N21" s="81">
        <v>3623.1349999999998</v>
      </c>
      <c r="O21" s="81">
        <v>3474.6029999999992</v>
      </c>
      <c r="P21" s="81">
        <v>3324.33</v>
      </c>
      <c r="Q21" s="81">
        <v>3170.5730000000003</v>
      </c>
      <c r="R21" s="81">
        <v>3101.8199999999997</v>
      </c>
      <c r="S21" s="81">
        <v>3125.5259999999994</v>
      </c>
      <c r="T21" s="81">
        <v>3168.04</v>
      </c>
      <c r="U21" s="81">
        <v>3353.0859999999998</v>
      </c>
      <c r="V21" s="81">
        <v>3496.9049999999997</v>
      </c>
      <c r="W21" s="81">
        <v>3170.4449999999997</v>
      </c>
      <c r="X21" s="81">
        <v>2840.4860000000003</v>
      </c>
      <c r="Y21" s="81">
        <v>2456.0209999999997</v>
      </c>
      <c r="Z21" s="78"/>
      <c r="AA21" s="79">
        <f t="shared" si="2"/>
        <v>68070.532999999996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</v>
      </c>
      <c r="C23" s="77">
        <v>96</v>
      </c>
      <c r="D23" s="77">
        <v>94</v>
      </c>
      <c r="E23" s="77">
        <v>97.5</v>
      </c>
      <c r="F23" s="77">
        <v>91</v>
      </c>
      <c r="G23" s="77">
        <v>88.5</v>
      </c>
      <c r="H23" s="77">
        <v>100.5</v>
      </c>
      <c r="I23" s="77">
        <v>92.5</v>
      </c>
      <c r="J23" s="77">
        <v>105.5</v>
      </c>
      <c r="K23" s="77">
        <v>98.5</v>
      </c>
      <c r="L23" s="77">
        <v>109</v>
      </c>
      <c r="M23" s="77">
        <v>133</v>
      </c>
      <c r="N23" s="77">
        <v>123</v>
      </c>
      <c r="O23" s="77">
        <v>119</v>
      </c>
      <c r="P23" s="77">
        <v>112.5</v>
      </c>
      <c r="Q23" s="77">
        <v>104.5</v>
      </c>
      <c r="R23" s="77">
        <v>88.5</v>
      </c>
      <c r="S23" s="77">
        <v>97.5</v>
      </c>
      <c r="T23" s="77">
        <v>125.5</v>
      </c>
      <c r="U23" s="77">
        <v>145.5</v>
      </c>
      <c r="V23" s="77">
        <v>149.5</v>
      </c>
      <c r="W23" s="77">
        <v>133</v>
      </c>
      <c r="X23" s="77">
        <v>117.5</v>
      </c>
      <c r="Y23" s="77">
        <v>105.5</v>
      </c>
      <c r="Z23" s="77"/>
      <c r="AA23" s="79">
        <f t="shared" si="2"/>
        <v>2607.5</v>
      </c>
    </row>
    <row r="24" spans="1:27" ht="24.95" customHeight="1" x14ac:dyDescent="0.2">
      <c r="A24" s="85" t="s">
        <v>19</v>
      </c>
      <c r="B24" s="77">
        <v>280.99999999999994</v>
      </c>
      <c r="C24" s="77">
        <v>266</v>
      </c>
      <c r="D24" s="77">
        <v>261</v>
      </c>
      <c r="E24" s="77">
        <v>258.00000000000006</v>
      </c>
      <c r="F24" s="77">
        <v>263</v>
      </c>
      <c r="G24" s="77">
        <v>283</v>
      </c>
      <c r="H24" s="77">
        <v>339</v>
      </c>
      <c r="I24" s="77">
        <v>394</v>
      </c>
      <c r="J24" s="77">
        <v>423.00000000000006</v>
      </c>
      <c r="K24" s="77">
        <v>428.99999999999994</v>
      </c>
      <c r="L24" s="77">
        <v>430</v>
      </c>
      <c r="M24" s="77">
        <v>433.99999999999994</v>
      </c>
      <c r="N24" s="77">
        <v>433</v>
      </c>
      <c r="O24" s="77">
        <v>428.99999999999994</v>
      </c>
      <c r="P24" s="77">
        <v>412.99999999999994</v>
      </c>
      <c r="Q24" s="77">
        <v>407</v>
      </c>
      <c r="R24" s="77">
        <v>417</v>
      </c>
      <c r="S24" s="77">
        <v>435</v>
      </c>
      <c r="T24" s="77">
        <v>443.99999999999994</v>
      </c>
      <c r="U24" s="77">
        <v>454</v>
      </c>
      <c r="V24" s="77">
        <v>449</v>
      </c>
      <c r="W24" s="77">
        <v>404.00000000000006</v>
      </c>
      <c r="X24" s="77">
        <v>359</v>
      </c>
      <c r="Y24" s="77">
        <v>319</v>
      </c>
      <c r="Z24" s="77"/>
      <c r="AA24" s="79">
        <f t="shared" si="2"/>
        <v>9024</v>
      </c>
    </row>
    <row r="25" spans="1:27" ht="30" customHeight="1" thickBot="1" x14ac:dyDescent="0.25">
      <c r="A25" s="86" t="s">
        <v>20</v>
      </c>
      <c r="B25" s="87">
        <f t="shared" ref="B25:AA25" si="3">SUM(B19:B24)</f>
        <v>4282.7930000000006</v>
      </c>
      <c r="C25" s="88">
        <f t="shared" si="3"/>
        <v>4248.7550000000001</v>
      </c>
      <c r="D25" s="88">
        <f t="shared" si="3"/>
        <v>4161.6400000000003</v>
      </c>
      <c r="E25" s="88">
        <f t="shared" si="3"/>
        <v>4178.268</v>
      </c>
      <c r="F25" s="88">
        <f t="shared" si="3"/>
        <v>4283.7049999999999</v>
      </c>
      <c r="G25" s="88">
        <f t="shared" si="3"/>
        <v>4500.7309999999998</v>
      </c>
      <c r="H25" s="88">
        <f t="shared" si="3"/>
        <v>4980.0280000000002</v>
      </c>
      <c r="I25" s="88">
        <f t="shared" si="3"/>
        <v>5370.3719999999994</v>
      </c>
      <c r="J25" s="88">
        <f t="shared" si="3"/>
        <v>5739.9819999999991</v>
      </c>
      <c r="K25" s="88">
        <f t="shared" si="3"/>
        <v>6064.1490000000003</v>
      </c>
      <c r="L25" s="88">
        <f t="shared" si="3"/>
        <v>6524.7340000000004</v>
      </c>
      <c r="M25" s="88">
        <f t="shared" si="3"/>
        <v>6799.3389999999999</v>
      </c>
      <c r="N25" s="88">
        <f t="shared" si="3"/>
        <v>6874.7869999999994</v>
      </c>
      <c r="O25" s="88">
        <f t="shared" si="3"/>
        <v>6669.7029999999995</v>
      </c>
      <c r="P25" s="88">
        <f t="shared" si="3"/>
        <v>6473.6239999999998</v>
      </c>
      <c r="Q25" s="88">
        <f t="shared" si="3"/>
        <v>6263.5950000000003</v>
      </c>
      <c r="R25" s="88">
        <f t="shared" si="3"/>
        <v>5969.88</v>
      </c>
      <c r="S25" s="88">
        <f t="shared" si="3"/>
        <v>5909.4429999999993</v>
      </c>
      <c r="T25" s="88">
        <f t="shared" si="3"/>
        <v>5825.482</v>
      </c>
      <c r="U25" s="88">
        <f t="shared" si="3"/>
        <v>6019.2420000000002</v>
      </c>
      <c r="V25" s="88">
        <f t="shared" si="3"/>
        <v>6096.3979999999992</v>
      </c>
      <c r="W25" s="88">
        <f t="shared" si="3"/>
        <v>5632.2279999999992</v>
      </c>
      <c r="X25" s="88">
        <f t="shared" si="3"/>
        <v>5225.2010000000009</v>
      </c>
      <c r="Y25" s="88">
        <f t="shared" si="3"/>
        <v>4814.9989999999998</v>
      </c>
      <c r="Z25" s="89">
        <f t="shared" si="3"/>
        <v>0</v>
      </c>
      <c r="AA25" s="90">
        <f t="shared" si="3"/>
        <v>132909.07799999998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527</v>
      </c>
      <c r="C28" s="72">
        <v>528</v>
      </c>
      <c r="D28" s="72">
        <v>521</v>
      </c>
      <c r="E28" s="72">
        <v>521.5</v>
      </c>
      <c r="F28" s="72">
        <v>520</v>
      </c>
      <c r="G28" s="72">
        <v>537.87</v>
      </c>
      <c r="H28" s="72">
        <v>608.84</v>
      </c>
      <c r="I28" s="72">
        <v>660.07</v>
      </c>
      <c r="J28" s="72">
        <v>707.84</v>
      </c>
      <c r="K28" s="72">
        <v>712.15</v>
      </c>
      <c r="L28" s="72">
        <v>727.28</v>
      </c>
      <c r="M28" s="72">
        <v>757.36</v>
      </c>
      <c r="N28" s="72">
        <v>750.48</v>
      </c>
      <c r="O28" s="72">
        <v>737.95</v>
      </c>
      <c r="P28" s="72">
        <v>709.96</v>
      </c>
      <c r="Q28" s="72">
        <v>692.52</v>
      </c>
      <c r="R28" s="72">
        <v>686.28</v>
      </c>
      <c r="S28" s="72">
        <v>705.44</v>
      </c>
      <c r="T28" s="72">
        <v>738.76</v>
      </c>
      <c r="U28" s="72">
        <v>767.55</v>
      </c>
      <c r="V28" s="72">
        <v>764.5</v>
      </c>
      <c r="W28" s="72">
        <v>703</v>
      </c>
      <c r="X28" s="72">
        <v>642.5</v>
      </c>
      <c r="Y28" s="72">
        <v>590.5</v>
      </c>
      <c r="Z28" s="73"/>
      <c r="AA28" s="74">
        <f>SUM(B28:Z28)</f>
        <v>15818.35</v>
      </c>
    </row>
    <row r="29" spans="1:27" ht="24.95" customHeight="1" x14ac:dyDescent="0.2">
      <c r="A29" s="75" t="s">
        <v>23</v>
      </c>
      <c r="B29" s="76">
        <v>3831.7930000000001</v>
      </c>
      <c r="C29" s="77">
        <v>3796.7550000000001</v>
      </c>
      <c r="D29" s="77">
        <v>3716.64</v>
      </c>
      <c r="E29" s="77">
        <v>3666.768</v>
      </c>
      <c r="F29" s="77">
        <v>3839.7049999999999</v>
      </c>
      <c r="G29" s="77">
        <v>3972.8609999999999</v>
      </c>
      <c r="H29" s="77">
        <v>4804.1880000000001</v>
      </c>
      <c r="I29" s="77">
        <v>5140.3019999999997</v>
      </c>
      <c r="J29" s="77">
        <v>5540.2960000000003</v>
      </c>
      <c r="K29" s="77">
        <v>5817.9989999999998</v>
      </c>
      <c r="L29" s="77">
        <v>6127.4539999999997</v>
      </c>
      <c r="M29" s="77">
        <v>6272.9790000000003</v>
      </c>
      <c r="N29" s="77">
        <v>6349.3069999999998</v>
      </c>
      <c r="O29" s="77">
        <v>6128.7529999999997</v>
      </c>
      <c r="P29" s="77">
        <v>6006.6639999999998</v>
      </c>
      <c r="Q29" s="77">
        <v>5800.0749999999998</v>
      </c>
      <c r="R29" s="77">
        <v>5513.6</v>
      </c>
      <c r="S29" s="77">
        <v>5477.0029999999997</v>
      </c>
      <c r="T29" s="77">
        <v>5494.7219999999998</v>
      </c>
      <c r="U29" s="77">
        <v>5642.692</v>
      </c>
      <c r="V29" s="77">
        <v>5704.8980000000001</v>
      </c>
      <c r="W29" s="77">
        <v>5330.2280000000001</v>
      </c>
      <c r="X29" s="77">
        <v>5024.701</v>
      </c>
      <c r="Y29" s="77">
        <v>4348.4989999999998</v>
      </c>
      <c r="Z29" s="78"/>
      <c r="AA29" s="79">
        <f>SUM(B29:Z29)</f>
        <v>123348.882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4358.7929999999997</v>
      </c>
      <c r="C31" s="62">
        <f t="shared" si="4"/>
        <v>4324.7550000000001</v>
      </c>
      <c r="D31" s="62">
        <f t="shared" si="4"/>
        <v>4237.6399999999994</v>
      </c>
      <c r="E31" s="62">
        <f t="shared" si="4"/>
        <v>4188.268</v>
      </c>
      <c r="F31" s="62">
        <f t="shared" si="4"/>
        <v>4359.7049999999999</v>
      </c>
      <c r="G31" s="62">
        <f t="shared" si="4"/>
        <v>4510.7309999999998</v>
      </c>
      <c r="H31" s="62">
        <f t="shared" si="4"/>
        <v>5413.0280000000002</v>
      </c>
      <c r="I31" s="62">
        <f t="shared" si="4"/>
        <v>5800.3719999999994</v>
      </c>
      <c r="J31" s="62">
        <f t="shared" si="4"/>
        <v>6248.1360000000004</v>
      </c>
      <c r="K31" s="62">
        <f t="shared" si="4"/>
        <v>6530.1489999999994</v>
      </c>
      <c r="L31" s="62">
        <f t="shared" si="4"/>
        <v>6854.7339999999995</v>
      </c>
      <c r="M31" s="62">
        <f t="shared" si="4"/>
        <v>7030.3389999999999</v>
      </c>
      <c r="N31" s="62">
        <f t="shared" si="4"/>
        <v>7099.7870000000003</v>
      </c>
      <c r="O31" s="62">
        <f t="shared" si="4"/>
        <v>6866.7029999999995</v>
      </c>
      <c r="P31" s="62">
        <f t="shared" si="4"/>
        <v>6716.6239999999998</v>
      </c>
      <c r="Q31" s="62">
        <f t="shared" si="4"/>
        <v>6492.5949999999993</v>
      </c>
      <c r="R31" s="62">
        <f t="shared" si="4"/>
        <v>6199.88</v>
      </c>
      <c r="S31" s="62">
        <f t="shared" si="4"/>
        <v>6182.4429999999993</v>
      </c>
      <c r="T31" s="62">
        <f t="shared" si="4"/>
        <v>6233.482</v>
      </c>
      <c r="U31" s="62">
        <f t="shared" si="4"/>
        <v>6410.2420000000002</v>
      </c>
      <c r="V31" s="62">
        <f t="shared" si="4"/>
        <v>6469.3980000000001</v>
      </c>
      <c r="W31" s="62">
        <f t="shared" si="4"/>
        <v>6033.2280000000001</v>
      </c>
      <c r="X31" s="62">
        <f t="shared" si="4"/>
        <v>5667.201</v>
      </c>
      <c r="Y31" s="62">
        <f t="shared" si="4"/>
        <v>4938.9989999999998</v>
      </c>
      <c r="Z31" s="63">
        <f t="shared" si="4"/>
        <v>0</v>
      </c>
      <c r="AA31" s="64">
        <f t="shared" si="4"/>
        <v>139167.23199999999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43</v>
      </c>
      <c r="C34" s="95">
        <v>43</v>
      </c>
      <c r="D34" s="95">
        <v>43</v>
      </c>
      <c r="E34" s="95">
        <v>10</v>
      </c>
      <c r="F34" s="95">
        <v>43</v>
      </c>
      <c r="G34" s="95">
        <v>10</v>
      </c>
      <c r="H34" s="95">
        <v>170</v>
      </c>
      <c r="I34" s="95">
        <v>170</v>
      </c>
      <c r="J34" s="95">
        <v>193.154</v>
      </c>
      <c r="K34" s="95">
        <v>176</v>
      </c>
      <c r="L34" s="95">
        <v>166</v>
      </c>
      <c r="M34" s="95">
        <v>96</v>
      </c>
      <c r="N34" s="95">
        <v>73</v>
      </c>
      <c r="O34" s="95">
        <v>81</v>
      </c>
      <c r="P34" s="95">
        <v>70</v>
      </c>
      <c r="Q34" s="95">
        <v>60</v>
      </c>
      <c r="R34" s="95">
        <v>60</v>
      </c>
      <c r="S34" s="95">
        <v>75</v>
      </c>
      <c r="T34" s="95">
        <v>193</v>
      </c>
      <c r="U34" s="95">
        <v>183</v>
      </c>
      <c r="V34" s="95">
        <v>180</v>
      </c>
      <c r="W34" s="95">
        <v>185</v>
      </c>
      <c r="X34" s="95">
        <v>218</v>
      </c>
      <c r="Y34" s="95">
        <v>40</v>
      </c>
      <c r="Z34" s="96"/>
      <c r="AA34" s="74">
        <f t="shared" ref="AA34:AA39" si="5">SUM(B34:Z34)</f>
        <v>2581.154</v>
      </c>
    </row>
    <row r="35" spans="1:27" ht="24.95" customHeight="1" x14ac:dyDescent="0.2">
      <c r="A35" s="97" t="s">
        <v>41</v>
      </c>
      <c r="B35" s="98">
        <v>33</v>
      </c>
      <c r="C35" s="99">
        <v>33</v>
      </c>
      <c r="D35" s="99">
        <v>33</v>
      </c>
      <c r="E35" s="99"/>
      <c r="F35" s="99">
        <v>33</v>
      </c>
      <c r="G35" s="99"/>
      <c r="H35" s="99">
        <v>263</v>
      </c>
      <c r="I35" s="99">
        <v>260</v>
      </c>
      <c r="J35" s="99">
        <v>315</v>
      </c>
      <c r="K35" s="99">
        <v>290</v>
      </c>
      <c r="L35" s="99">
        <v>164</v>
      </c>
      <c r="M35" s="99">
        <v>135</v>
      </c>
      <c r="N35" s="99">
        <v>152</v>
      </c>
      <c r="O35" s="99">
        <v>116</v>
      </c>
      <c r="P35" s="99">
        <v>173</v>
      </c>
      <c r="Q35" s="99">
        <v>169</v>
      </c>
      <c r="R35" s="99">
        <v>170</v>
      </c>
      <c r="S35" s="99">
        <v>198</v>
      </c>
      <c r="T35" s="99">
        <v>215</v>
      </c>
      <c r="U35" s="99">
        <v>208</v>
      </c>
      <c r="V35" s="99">
        <v>193</v>
      </c>
      <c r="W35" s="99">
        <v>216</v>
      </c>
      <c r="X35" s="99">
        <v>224</v>
      </c>
      <c r="Y35" s="99">
        <v>84</v>
      </c>
      <c r="Z35" s="100"/>
      <c r="AA35" s="79">
        <f t="shared" si="5"/>
        <v>3677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90.9</v>
      </c>
      <c r="H36" s="99">
        <v>148.4</v>
      </c>
      <c r="I36" s="99">
        <v>661</v>
      </c>
      <c r="J36" s="99">
        <v>735</v>
      </c>
      <c r="K36" s="99">
        <v>432.3</v>
      </c>
      <c r="L36" s="99"/>
      <c r="M36" s="99"/>
      <c r="N36" s="99"/>
      <c r="O36" s="99"/>
      <c r="P36" s="99"/>
      <c r="Q36" s="99"/>
      <c r="R36" s="99">
        <v>164.9</v>
      </c>
      <c r="S36" s="99"/>
      <c r="T36" s="99">
        <v>455.1</v>
      </c>
      <c r="U36" s="99">
        <v>152.9</v>
      </c>
      <c r="V36" s="99">
        <v>183.2</v>
      </c>
      <c r="W36" s="99">
        <v>329.1</v>
      </c>
      <c r="X36" s="99">
        <v>563.4</v>
      </c>
      <c r="Y36" s="99">
        <v>212.6</v>
      </c>
      <c r="Z36" s="100"/>
      <c r="AA36" s="79">
        <f t="shared" si="5"/>
        <v>4128.8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76</v>
      </c>
      <c r="C39" s="88">
        <f t="shared" si="6"/>
        <v>76</v>
      </c>
      <c r="D39" s="88">
        <f t="shared" si="6"/>
        <v>76</v>
      </c>
      <c r="E39" s="88">
        <f t="shared" si="6"/>
        <v>10</v>
      </c>
      <c r="F39" s="88">
        <f t="shared" si="6"/>
        <v>76</v>
      </c>
      <c r="G39" s="88">
        <f t="shared" si="6"/>
        <v>100.9</v>
      </c>
      <c r="H39" s="88">
        <f t="shared" si="6"/>
        <v>581.4</v>
      </c>
      <c r="I39" s="88">
        <f t="shared" si="6"/>
        <v>1091</v>
      </c>
      <c r="J39" s="88">
        <f t="shared" si="6"/>
        <v>1243.154</v>
      </c>
      <c r="K39" s="88">
        <f t="shared" si="6"/>
        <v>898.3</v>
      </c>
      <c r="L39" s="88">
        <f t="shared" si="6"/>
        <v>330</v>
      </c>
      <c r="M39" s="88">
        <f t="shared" si="6"/>
        <v>231</v>
      </c>
      <c r="N39" s="88">
        <f t="shared" si="6"/>
        <v>225</v>
      </c>
      <c r="O39" s="88">
        <f t="shared" si="6"/>
        <v>197</v>
      </c>
      <c r="P39" s="88">
        <f t="shared" si="6"/>
        <v>243</v>
      </c>
      <c r="Q39" s="88">
        <f t="shared" si="6"/>
        <v>229</v>
      </c>
      <c r="R39" s="88">
        <f t="shared" si="6"/>
        <v>394.9</v>
      </c>
      <c r="S39" s="88">
        <f t="shared" si="6"/>
        <v>273</v>
      </c>
      <c r="T39" s="88">
        <f t="shared" si="6"/>
        <v>863.1</v>
      </c>
      <c r="U39" s="88">
        <f t="shared" si="6"/>
        <v>543.9</v>
      </c>
      <c r="V39" s="88">
        <f t="shared" si="6"/>
        <v>556.20000000000005</v>
      </c>
      <c r="W39" s="88">
        <f t="shared" si="6"/>
        <v>730.1</v>
      </c>
      <c r="X39" s="88">
        <f t="shared" si="6"/>
        <v>1005.4</v>
      </c>
      <c r="Y39" s="88">
        <f t="shared" si="6"/>
        <v>336.6</v>
      </c>
      <c r="Z39" s="89">
        <f t="shared" si="6"/>
        <v>0</v>
      </c>
      <c r="AA39" s="90">
        <f t="shared" si="5"/>
        <v>10386.954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90.9</v>
      </c>
      <c r="H44" s="99">
        <v>148.4</v>
      </c>
      <c r="I44" s="99">
        <v>661</v>
      </c>
      <c r="J44" s="99">
        <v>735</v>
      </c>
      <c r="K44" s="99">
        <v>432.3</v>
      </c>
      <c r="L44" s="99"/>
      <c r="M44" s="99"/>
      <c r="N44" s="99"/>
      <c r="O44" s="99"/>
      <c r="P44" s="99"/>
      <c r="Q44" s="99"/>
      <c r="R44" s="99">
        <v>164.9</v>
      </c>
      <c r="S44" s="99"/>
      <c r="T44" s="99">
        <v>455.1</v>
      </c>
      <c r="U44" s="99">
        <v>152.9</v>
      </c>
      <c r="V44" s="99">
        <v>183.2</v>
      </c>
      <c r="W44" s="99">
        <v>329.1</v>
      </c>
      <c r="X44" s="99">
        <v>563.4</v>
      </c>
      <c r="Y44" s="99">
        <v>212.6</v>
      </c>
      <c r="Z44" s="100"/>
      <c r="AA44" s="79">
        <f t="shared" si="7"/>
        <v>4128.8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110</v>
      </c>
      <c r="C47" s="99">
        <v>95</v>
      </c>
      <c r="D47" s="99">
        <v>89</v>
      </c>
      <c r="E47" s="99">
        <v>87</v>
      </c>
      <c r="F47" s="99">
        <v>93</v>
      </c>
      <c r="G47" s="99">
        <v>111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133</v>
      </c>
      <c r="Z47" s="100"/>
      <c r="AA47" s="79">
        <f t="shared" si="7"/>
        <v>3268</v>
      </c>
    </row>
    <row r="48" spans="1:27" ht="30" customHeight="1" thickBot="1" x14ac:dyDescent="0.25">
      <c r="A48" s="86" t="s">
        <v>48</v>
      </c>
      <c r="B48" s="87">
        <f>SUM(B42:B47)</f>
        <v>110</v>
      </c>
      <c r="C48" s="88">
        <f t="shared" ref="C48:Z48" si="8">SUM(C42:C47)</f>
        <v>95</v>
      </c>
      <c r="D48" s="88">
        <f t="shared" si="8"/>
        <v>89</v>
      </c>
      <c r="E48" s="88">
        <f t="shared" si="8"/>
        <v>87</v>
      </c>
      <c r="F48" s="88">
        <f t="shared" si="8"/>
        <v>93</v>
      </c>
      <c r="G48" s="88">
        <f t="shared" si="8"/>
        <v>201.9</v>
      </c>
      <c r="H48" s="88">
        <f t="shared" si="8"/>
        <v>298.39999999999998</v>
      </c>
      <c r="I48" s="88">
        <f t="shared" si="8"/>
        <v>811</v>
      </c>
      <c r="J48" s="88">
        <f t="shared" si="8"/>
        <v>885</v>
      </c>
      <c r="K48" s="88">
        <f t="shared" si="8"/>
        <v>582.29999999999995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314.89999999999998</v>
      </c>
      <c r="S48" s="88">
        <f t="shared" si="8"/>
        <v>150</v>
      </c>
      <c r="T48" s="88">
        <f t="shared" si="8"/>
        <v>605.1</v>
      </c>
      <c r="U48" s="88">
        <f t="shared" si="8"/>
        <v>302.89999999999998</v>
      </c>
      <c r="V48" s="88">
        <f t="shared" si="8"/>
        <v>333.2</v>
      </c>
      <c r="W48" s="88">
        <f t="shared" si="8"/>
        <v>479.1</v>
      </c>
      <c r="X48" s="88">
        <f t="shared" si="8"/>
        <v>713.4</v>
      </c>
      <c r="Y48" s="88">
        <f t="shared" si="8"/>
        <v>345.6</v>
      </c>
      <c r="Z48" s="89">
        <f t="shared" si="8"/>
        <v>0</v>
      </c>
      <c r="AA48" s="90">
        <f t="shared" si="7"/>
        <v>7396.8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4358.7930000000006</v>
      </c>
      <c r="C51" s="88">
        <f t="shared" si="10"/>
        <v>4324.7550000000001</v>
      </c>
      <c r="D51" s="88">
        <f t="shared" si="10"/>
        <v>4237.6400000000003</v>
      </c>
      <c r="E51" s="88">
        <f t="shared" si="10"/>
        <v>4188.268</v>
      </c>
      <c r="F51" s="88">
        <f t="shared" si="10"/>
        <v>4359.7049999999999</v>
      </c>
      <c r="G51" s="88">
        <f t="shared" si="10"/>
        <v>4601.6309999999994</v>
      </c>
      <c r="H51" s="88">
        <f t="shared" si="10"/>
        <v>5561.4279999999999</v>
      </c>
      <c r="I51" s="88">
        <f t="shared" si="10"/>
        <v>6461.3719999999994</v>
      </c>
      <c r="J51" s="88">
        <f t="shared" si="10"/>
        <v>6983.1359999999986</v>
      </c>
      <c r="K51" s="88">
        <f t="shared" si="10"/>
        <v>6962.4490000000005</v>
      </c>
      <c r="L51" s="88">
        <f t="shared" si="10"/>
        <v>6854.7340000000004</v>
      </c>
      <c r="M51" s="88">
        <f t="shared" si="10"/>
        <v>7030.3389999999999</v>
      </c>
      <c r="N51" s="88">
        <f t="shared" si="10"/>
        <v>7099.7869999999994</v>
      </c>
      <c r="O51" s="88">
        <f t="shared" si="10"/>
        <v>6866.7029999999995</v>
      </c>
      <c r="P51" s="88">
        <f t="shared" si="10"/>
        <v>6716.6239999999998</v>
      </c>
      <c r="Q51" s="88">
        <f t="shared" si="10"/>
        <v>6492.5950000000003</v>
      </c>
      <c r="R51" s="88">
        <f t="shared" si="10"/>
        <v>6364.78</v>
      </c>
      <c r="S51" s="88">
        <f t="shared" si="10"/>
        <v>6182.4429999999993</v>
      </c>
      <c r="T51" s="88">
        <f t="shared" si="10"/>
        <v>6688.5820000000003</v>
      </c>
      <c r="U51" s="88">
        <f t="shared" si="10"/>
        <v>6563.1419999999998</v>
      </c>
      <c r="V51" s="88">
        <f t="shared" si="10"/>
        <v>6652.597999999999</v>
      </c>
      <c r="W51" s="88">
        <f t="shared" si="10"/>
        <v>6362.3279999999995</v>
      </c>
      <c r="X51" s="88">
        <f t="shared" si="10"/>
        <v>6230.6010000000006</v>
      </c>
      <c r="Y51" s="88">
        <f t="shared" si="10"/>
        <v>5151.5990000000002</v>
      </c>
      <c r="Z51" s="89">
        <f t="shared" si="10"/>
        <v>0</v>
      </c>
      <c r="AA51" s="104">
        <f>SUM(B51:Z51)</f>
        <v>143296.03199999998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-502.4</v>
      </c>
      <c r="C4" s="18">
        <v>-592.79999999999995</v>
      </c>
      <c r="D4" s="18">
        <v>-431.1</v>
      </c>
      <c r="E4" s="18">
        <v>-339.8</v>
      </c>
      <c r="F4" s="18">
        <v>-293.3</v>
      </c>
      <c r="G4" s="18">
        <v>90.9</v>
      </c>
      <c r="H4" s="18">
        <v>148.4</v>
      </c>
      <c r="I4" s="18">
        <v>661</v>
      </c>
      <c r="J4" s="18">
        <v>735</v>
      </c>
      <c r="K4" s="18">
        <v>432.3</v>
      </c>
      <c r="L4" s="18">
        <v>-715</v>
      </c>
      <c r="M4" s="18">
        <v>-370.6</v>
      </c>
      <c r="N4" s="18">
        <v>-300</v>
      </c>
      <c r="O4" s="18">
        <v>-511.3</v>
      </c>
      <c r="P4" s="18">
        <v>-110.1</v>
      </c>
      <c r="Q4" s="18">
        <v>-117</v>
      </c>
      <c r="R4" s="18">
        <v>164.9</v>
      </c>
      <c r="S4" s="18">
        <v>-152.4</v>
      </c>
      <c r="T4" s="18">
        <v>455.1</v>
      </c>
      <c r="U4" s="18">
        <v>152.9</v>
      </c>
      <c r="V4" s="18">
        <v>183.2</v>
      </c>
      <c r="W4" s="18">
        <v>329.1</v>
      </c>
      <c r="X4" s="18">
        <v>563.4</v>
      </c>
      <c r="Y4" s="18">
        <v>212.6</v>
      </c>
      <c r="Z4" s="19"/>
      <c r="AA4" s="111">
        <f>SUM(B4:Z4)</f>
        <v>-306.99999999999955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89.11</v>
      </c>
      <c r="C7" s="117">
        <v>82.78</v>
      </c>
      <c r="D7" s="117">
        <v>83.29</v>
      </c>
      <c r="E7" s="117">
        <v>82.75</v>
      </c>
      <c r="F7" s="117">
        <v>84.77</v>
      </c>
      <c r="G7" s="117">
        <v>90.04</v>
      </c>
      <c r="H7" s="117">
        <v>112.55</v>
      </c>
      <c r="I7" s="117">
        <v>116.88</v>
      </c>
      <c r="J7" s="117">
        <v>105.42</v>
      </c>
      <c r="K7" s="117">
        <v>103.12</v>
      </c>
      <c r="L7" s="117">
        <v>95</v>
      </c>
      <c r="M7" s="117">
        <v>77.83</v>
      </c>
      <c r="N7" s="117">
        <v>72.959999999999994</v>
      </c>
      <c r="O7" s="117">
        <v>73.08</v>
      </c>
      <c r="P7" s="117">
        <v>70.959999999999994</v>
      </c>
      <c r="Q7" s="117">
        <v>74.25</v>
      </c>
      <c r="R7" s="117">
        <v>80.91</v>
      </c>
      <c r="S7" s="117">
        <v>85.21</v>
      </c>
      <c r="T7" s="117">
        <v>107.84</v>
      </c>
      <c r="U7" s="117">
        <v>135.22</v>
      </c>
      <c r="V7" s="117">
        <v>139</v>
      </c>
      <c r="W7" s="117">
        <v>114.91</v>
      </c>
      <c r="X7" s="117">
        <v>105</v>
      </c>
      <c r="Y7" s="117">
        <v>98.38</v>
      </c>
      <c r="Z7" s="118"/>
      <c r="AA7" s="119">
        <f>IF(SUM(B7:Z7)&lt;&gt;0,AVERAGEIF(B7:Z7,"&lt;&gt;"""),"")</f>
        <v>95.052500000000009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502.4</v>
      </c>
      <c r="C13" s="129">
        <v>592.79999999999995</v>
      </c>
      <c r="D13" s="129">
        <v>431.1</v>
      </c>
      <c r="E13" s="129">
        <v>339.8</v>
      </c>
      <c r="F13" s="129">
        <v>293.3</v>
      </c>
      <c r="G13" s="129"/>
      <c r="H13" s="129"/>
      <c r="I13" s="129"/>
      <c r="J13" s="129"/>
      <c r="K13" s="129"/>
      <c r="L13" s="129">
        <v>715</v>
      </c>
      <c r="M13" s="129">
        <v>370.6</v>
      </c>
      <c r="N13" s="129">
        <v>300</v>
      </c>
      <c r="O13" s="129">
        <v>511.3</v>
      </c>
      <c r="P13" s="129">
        <v>110.1</v>
      </c>
      <c r="Q13" s="129">
        <v>117</v>
      </c>
      <c r="R13" s="129"/>
      <c r="S13" s="129">
        <v>152.4</v>
      </c>
      <c r="T13" s="129"/>
      <c r="U13" s="129"/>
      <c r="V13" s="129"/>
      <c r="W13" s="129"/>
      <c r="X13" s="129"/>
      <c r="Y13" s="130"/>
      <c r="Z13" s="131"/>
      <c r="AA13" s="132">
        <f t="shared" si="0"/>
        <v>4435.7999999999993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502.4</v>
      </c>
      <c r="C16" s="135">
        <f t="shared" si="1"/>
        <v>592.79999999999995</v>
      </c>
      <c r="D16" s="135">
        <f t="shared" si="1"/>
        <v>431.1</v>
      </c>
      <c r="E16" s="135">
        <f t="shared" si="1"/>
        <v>339.8</v>
      </c>
      <c r="F16" s="135">
        <f t="shared" si="1"/>
        <v>293.3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715</v>
      </c>
      <c r="M16" s="135">
        <f t="shared" si="1"/>
        <v>370.6</v>
      </c>
      <c r="N16" s="135">
        <f t="shared" si="1"/>
        <v>300</v>
      </c>
      <c r="O16" s="135">
        <f t="shared" si="1"/>
        <v>511.3</v>
      </c>
      <c r="P16" s="135">
        <f t="shared" si="1"/>
        <v>110.1</v>
      </c>
      <c r="Q16" s="135">
        <f t="shared" si="1"/>
        <v>117</v>
      </c>
      <c r="R16" s="135">
        <f t="shared" si="1"/>
        <v>0</v>
      </c>
      <c r="S16" s="135">
        <f t="shared" si="1"/>
        <v>152.4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4435.7999999999993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90.9</v>
      </c>
      <c r="H21" s="129">
        <v>148.4</v>
      </c>
      <c r="I21" s="129">
        <v>661</v>
      </c>
      <c r="J21" s="129">
        <v>735</v>
      </c>
      <c r="K21" s="129">
        <v>432.3</v>
      </c>
      <c r="L21" s="129"/>
      <c r="M21" s="129"/>
      <c r="N21" s="129"/>
      <c r="O21" s="129"/>
      <c r="P21" s="129"/>
      <c r="Q21" s="129"/>
      <c r="R21" s="129">
        <v>164.9</v>
      </c>
      <c r="S21" s="129"/>
      <c r="T21" s="129">
        <v>455.1</v>
      </c>
      <c r="U21" s="129">
        <v>152.9</v>
      </c>
      <c r="V21" s="129">
        <v>183.2</v>
      </c>
      <c r="W21" s="129">
        <v>329.1</v>
      </c>
      <c r="X21" s="129">
        <v>563.4</v>
      </c>
      <c r="Y21" s="130">
        <v>212.6</v>
      </c>
      <c r="Z21" s="131"/>
      <c r="AA21" s="132">
        <f t="shared" si="2"/>
        <v>4128.8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90.9</v>
      </c>
      <c r="H24" s="135">
        <f t="shared" si="3"/>
        <v>148.4</v>
      </c>
      <c r="I24" s="135">
        <f t="shared" si="3"/>
        <v>661</v>
      </c>
      <c r="J24" s="135">
        <f t="shared" si="3"/>
        <v>735</v>
      </c>
      <c r="K24" s="135">
        <f t="shared" si="3"/>
        <v>432.3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164.9</v>
      </c>
      <c r="S24" s="135">
        <f t="shared" si="3"/>
        <v>0</v>
      </c>
      <c r="T24" s="135">
        <f t="shared" si="3"/>
        <v>455.1</v>
      </c>
      <c r="U24" s="135">
        <f t="shared" si="3"/>
        <v>152.9</v>
      </c>
      <c r="V24" s="135">
        <f t="shared" si="3"/>
        <v>183.2</v>
      </c>
      <c r="W24" s="135">
        <f t="shared" si="3"/>
        <v>329.1</v>
      </c>
      <c r="X24" s="135">
        <f t="shared" si="3"/>
        <v>563.4</v>
      </c>
      <c r="Y24" s="135">
        <f t="shared" si="3"/>
        <v>212.6</v>
      </c>
      <c r="Z24" s="136" t="str">
        <f t="shared" si="3"/>
        <v/>
      </c>
      <c r="AA24" s="90">
        <f t="shared" si="2"/>
        <v>4128.8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2023-06-12T11:12:35Z</dcterms:created>
  <dcterms:modified xsi:type="dcterms:W3CDTF">2023-06-12T11:12:36Z</dcterms:modified>
</cp:coreProperties>
</file>