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<sst xmlns="http://schemas.openxmlformats.org/spreadsheetml/2006/main" count="117" uniqueCount="53">
  <si>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11/06/2023 14:36:36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</si>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</sst>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388</c:v>
                </c:pt>
                <c:pt idx="8">
                  <c:v>597</c:v>
                </c:pt>
                <c:pt idx="9">
                  <c:v>618</c:v>
                </c:pt>
                <c:pt idx="10">
                  <c:v>667</c:v>
                </c:pt>
                <c:pt idx="11">
                  <c:v>508</c:v>
                </c:pt>
                <c:pt idx="12">
                  <c:v>667</c:v>
                </c:pt>
                <c:pt idx="13">
                  <c:v>667</c:v>
                </c:pt>
                <c:pt idx="14">
                  <c:v>508</c:v>
                </c:pt>
                <c:pt idx="15">
                  <c:v>667</c:v>
                </c:pt>
                <c:pt idx="16">
                  <c:v>667</c:v>
                </c:pt>
                <c:pt idx="17">
                  <c:v>667</c:v>
                </c:pt>
                <c:pt idx="18">
                  <c:v>508</c:v>
                </c:pt>
                <c:pt idx="19">
                  <c:v>508</c:v>
                </c:pt>
                <c:pt idx="20">
                  <c:v>508</c:v>
                </c:pt>
                <c:pt idx="21">
                  <c:v>508</c:v>
                </c:pt>
                <c:pt idx="22">
                  <c:v>508</c:v>
                </c:pt>
                <c:pt idx="23">
                  <c:v>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8A-42BD-9DBB-BE68957DA6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157</c:v>
                </c:pt>
                <c:pt idx="7">
                  <c:v>192</c:v>
                </c:pt>
                <c:pt idx="8">
                  <c:v>210</c:v>
                </c:pt>
                <c:pt idx="9">
                  <c:v>209</c:v>
                </c:pt>
                <c:pt idx="10">
                  <c:v>203</c:v>
                </c:pt>
                <c:pt idx="11">
                  <c:v>205</c:v>
                </c:pt>
                <c:pt idx="12">
                  <c:v>206</c:v>
                </c:pt>
                <c:pt idx="13">
                  <c:v>196</c:v>
                </c:pt>
                <c:pt idx="14">
                  <c:v>186</c:v>
                </c:pt>
                <c:pt idx="15">
                  <c:v>189</c:v>
                </c:pt>
                <c:pt idx="16">
                  <c:v>210</c:v>
                </c:pt>
                <c:pt idx="17">
                  <c:v>242</c:v>
                </c:pt>
                <c:pt idx="18">
                  <c:v>263</c:v>
                </c:pt>
                <c:pt idx="19">
                  <c:v>280</c:v>
                </c:pt>
                <c:pt idx="20">
                  <c:v>272</c:v>
                </c:pt>
                <c:pt idx="21">
                  <c:v>226</c:v>
                </c:pt>
                <c:pt idx="22">
                  <c:v>183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8A-42BD-9DBB-BE68957DA6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1890.7530000000002</c:v>
                </c:pt>
                <c:pt idx="1">
                  <c:v>1424.3679999999999</c:v>
                </c:pt>
                <c:pt idx="2">
                  <c:v>1383.635</c:v>
                </c:pt>
                <c:pt idx="3">
                  <c:v>1348.6950000000002</c:v>
                </c:pt>
                <c:pt idx="4">
                  <c:v>1493.1979999999999</c:v>
                </c:pt>
                <c:pt idx="5">
                  <c:v>1666.1670000000001</c:v>
                </c:pt>
                <c:pt idx="6">
                  <c:v>1925.9</c:v>
                </c:pt>
                <c:pt idx="7">
                  <c:v>2244.5929999999998</c:v>
                </c:pt>
                <c:pt idx="8">
                  <c:v>2277.9720000000002</c:v>
                </c:pt>
                <c:pt idx="9">
                  <c:v>2057.91</c:v>
                </c:pt>
                <c:pt idx="10">
                  <c:v>1212.9000000000001</c:v>
                </c:pt>
                <c:pt idx="11">
                  <c:v>1130.9000000000001</c:v>
                </c:pt>
                <c:pt idx="12">
                  <c:v>1130.9000000000001</c:v>
                </c:pt>
                <c:pt idx="13">
                  <c:v>1130.9000000000001</c:v>
                </c:pt>
                <c:pt idx="14">
                  <c:v>1130.9000000000001</c:v>
                </c:pt>
                <c:pt idx="15">
                  <c:v>1212.9000000000001</c:v>
                </c:pt>
                <c:pt idx="16">
                  <c:v>1810.5500000000002</c:v>
                </c:pt>
                <c:pt idx="17">
                  <c:v>2572.136</c:v>
                </c:pt>
                <c:pt idx="18">
                  <c:v>3056.4369999999999</c:v>
                </c:pt>
                <c:pt idx="19">
                  <c:v>3344.2440000000006</c:v>
                </c:pt>
                <c:pt idx="20">
                  <c:v>3362.5360000000001</c:v>
                </c:pt>
                <c:pt idx="21">
                  <c:v>3068.0320000000002</c:v>
                </c:pt>
                <c:pt idx="22">
                  <c:v>3031.8360000000002</c:v>
                </c:pt>
                <c:pt idx="23">
                  <c:v>3101.4610000000002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8A-42BD-9DBB-BE68957DA6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1154.8</c:v>
                </c:pt>
                <c:pt idx="1">
                  <c:v>1543</c:v>
                </c:pt>
                <c:pt idx="2">
                  <c:v>1477.8</c:v>
                </c:pt>
                <c:pt idx="3">
                  <c:v>1538</c:v>
                </c:pt>
                <c:pt idx="4">
                  <c:v>1407.6</c:v>
                </c:pt>
                <c:pt idx="5">
                  <c:v>1189.7</c:v>
                </c:pt>
                <c:pt idx="6">
                  <c:v>1333.8</c:v>
                </c:pt>
                <c:pt idx="7">
                  <c:v>773</c:v>
                </c:pt>
                <c:pt idx="8">
                  <c:v>748</c:v>
                </c:pt>
                <c:pt idx="9">
                  <c:v>703</c:v>
                </c:pt>
                <c:pt idx="10">
                  <c:v>1093</c:v>
                </c:pt>
                <c:pt idx="11">
                  <c:v>1404.7</c:v>
                </c:pt>
                <c:pt idx="12">
                  <c:v>1205.4000000000001</c:v>
                </c:pt>
                <c:pt idx="13">
                  <c:v>1232.2</c:v>
                </c:pt>
                <c:pt idx="14">
                  <c:v>1306.9000000000001</c:v>
                </c:pt>
                <c:pt idx="15">
                  <c:v>1279.7</c:v>
                </c:pt>
                <c:pt idx="16">
                  <c:v>1021.8</c:v>
                </c:pt>
                <c:pt idx="17">
                  <c:v>755</c:v>
                </c:pt>
                <c:pt idx="18">
                  <c:v>783</c:v>
                </c:pt>
                <c:pt idx="19">
                  <c:v>760</c:v>
                </c:pt>
                <c:pt idx="20">
                  <c:v>769</c:v>
                </c:pt>
                <c:pt idx="21">
                  <c:v>764</c:v>
                </c:pt>
                <c:pt idx="22">
                  <c:v>778</c:v>
                </c:pt>
                <c:pt idx="23">
                  <c:v>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8A-42BD-9DBB-BE68957DA6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481.75399999999991</c:v>
                </c:pt>
                <c:pt idx="1">
                  <c:v>490.80499999999995</c:v>
                </c:pt>
                <c:pt idx="2">
                  <c:v>495.02900000000005</c:v>
                </c:pt>
                <c:pt idx="3">
                  <c:v>507.69499999999999</c:v>
                </c:pt>
                <c:pt idx="4">
                  <c:v>516.21600000000001</c:v>
                </c:pt>
                <c:pt idx="5">
                  <c:v>563.65799999999979</c:v>
                </c:pt>
                <c:pt idx="6">
                  <c:v>760.8370000000001</c:v>
                </c:pt>
                <c:pt idx="7">
                  <c:v>1337.9660000000003</c:v>
                </c:pt>
                <c:pt idx="8">
                  <c:v>1748.9090000000003</c:v>
                </c:pt>
                <c:pt idx="9">
                  <c:v>2390.8049999999994</c:v>
                </c:pt>
                <c:pt idx="10">
                  <c:v>3159.1150000000002</c:v>
                </c:pt>
                <c:pt idx="11">
                  <c:v>3252.1639999999989</c:v>
                </c:pt>
                <c:pt idx="12">
                  <c:v>3269.384</c:v>
                </c:pt>
                <c:pt idx="13">
                  <c:v>3103.1839999999988</c:v>
                </c:pt>
                <c:pt idx="14">
                  <c:v>2883.8530000000001</c:v>
                </c:pt>
                <c:pt idx="15">
                  <c:v>2391.1949999999988</c:v>
                </c:pt>
                <c:pt idx="16">
                  <c:v>1682.942</c:v>
                </c:pt>
                <c:pt idx="17">
                  <c:v>1179.7840000000003</c:v>
                </c:pt>
                <c:pt idx="18">
                  <c:v>811.01199999999983</c:v>
                </c:pt>
                <c:pt idx="19">
                  <c:v>559.8069999999999</c:v>
                </c:pt>
                <c:pt idx="20">
                  <c:v>527.97699999999998</c:v>
                </c:pt>
                <c:pt idx="21">
                  <c:v>543.97499999999991</c:v>
                </c:pt>
                <c:pt idx="22">
                  <c:v>568.52400000000011</c:v>
                </c:pt>
                <c:pt idx="23">
                  <c:v>584.97400000000005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8A-42BD-9DBB-BE68957DA6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13</c:v>
                </c:pt>
                <c:pt idx="2">
                  <c:v>12</c:v>
                </c:pt>
                <c:pt idx="3">
                  <c:v>12</c:v>
                </c:pt>
                <c:pt idx="4">
                  <c:v>11</c:v>
                </c:pt>
                <c:pt idx="5">
                  <c:v>13</c:v>
                </c:pt>
                <c:pt idx="6">
                  <c:v>27</c:v>
                </c:pt>
                <c:pt idx="7">
                  <c:v>45</c:v>
                </c:pt>
                <c:pt idx="8">
                  <c:v>56</c:v>
                </c:pt>
                <c:pt idx="9">
                  <c:v>64</c:v>
                </c:pt>
                <c:pt idx="10">
                  <c:v>70</c:v>
                </c:pt>
                <c:pt idx="11">
                  <c:v>72</c:v>
                </c:pt>
                <c:pt idx="12">
                  <c:v>71</c:v>
                </c:pt>
                <c:pt idx="13">
                  <c:v>67</c:v>
                </c:pt>
                <c:pt idx="14">
                  <c:v>60</c:v>
                </c:pt>
                <c:pt idx="15">
                  <c:v>51</c:v>
                </c:pt>
                <c:pt idx="16">
                  <c:v>40</c:v>
                </c:pt>
                <c:pt idx="17">
                  <c:v>26</c:v>
                </c:pt>
                <c:pt idx="18">
                  <c:v>13</c:v>
                </c:pt>
                <c:pt idx="19">
                  <c:v>7</c:v>
                </c:pt>
                <c:pt idx="20">
                  <c:v>9</c:v>
                </c:pt>
                <c:pt idx="21">
                  <c:v>11</c:v>
                </c:pt>
                <c:pt idx="22">
                  <c:v>11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8A-42BD-9DBB-BE68957DA6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70</c:v>
                </c:pt>
                <c:pt idx="5">
                  <c:v>280</c:v>
                </c:pt>
                <c:pt idx="6">
                  <c:v>490</c:v>
                </c:pt>
                <c:pt idx="7">
                  <c:v>542</c:v>
                </c:pt>
                <c:pt idx="8">
                  <c:v>542</c:v>
                </c:pt>
                <c:pt idx="9">
                  <c:v>207</c:v>
                </c:pt>
                <c:pt idx="10">
                  <c:v>118</c:v>
                </c:pt>
                <c:pt idx="11">
                  <c:v>106</c:v>
                </c:pt>
                <c:pt idx="12">
                  <c:v>106</c:v>
                </c:pt>
                <c:pt idx="13">
                  <c:v>80</c:v>
                </c:pt>
                <c:pt idx="14">
                  <c:v>80</c:v>
                </c:pt>
                <c:pt idx="15">
                  <c:v>76</c:v>
                </c:pt>
                <c:pt idx="16">
                  <c:v>126</c:v>
                </c:pt>
                <c:pt idx="17">
                  <c:v>467</c:v>
                </c:pt>
                <c:pt idx="18">
                  <c:v>921</c:v>
                </c:pt>
                <c:pt idx="19">
                  <c:v>1099</c:v>
                </c:pt>
                <c:pt idx="20">
                  <c:v>1276</c:v>
                </c:pt>
                <c:pt idx="21">
                  <c:v>1210</c:v>
                </c:pt>
                <c:pt idx="22">
                  <c:v>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8A-42BD-9DBB-BE68957DA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4001.3429999999994</c:v>
                </c:pt>
                <c:pt idx="1">
                  <c:v>3931.1729999999989</c:v>
                </c:pt>
                <c:pt idx="2">
                  <c:v>3828.5090000000005</c:v>
                </c:pt>
                <c:pt idx="3">
                  <c:v>3866.389999999999</c:v>
                </c:pt>
                <c:pt idx="4">
                  <c:v>3957.9819999999995</c:v>
                </c:pt>
                <c:pt idx="5">
                  <c:v>4172.482</c:v>
                </c:pt>
                <c:pt idx="6">
                  <c:v>5002.5679999999984</c:v>
                </c:pt>
                <c:pt idx="7">
                  <c:v>5522.543999999999</c:v>
                </c:pt>
                <c:pt idx="8">
                  <c:v>6179.8810000000012</c:v>
                </c:pt>
                <c:pt idx="9">
                  <c:v>6249.7150000000001</c:v>
                </c:pt>
                <c:pt idx="10">
                  <c:v>6523.0480000000007</c:v>
                </c:pt>
                <c:pt idx="11">
                  <c:v>6678.7670000000026</c:v>
                </c:pt>
                <c:pt idx="12">
                  <c:v>6655.6710000000012</c:v>
                </c:pt>
                <c:pt idx="13">
                  <c:v>6476.268</c:v>
                </c:pt>
                <c:pt idx="14">
                  <c:v>6155.6370000000024</c:v>
                </c:pt>
                <c:pt idx="15">
                  <c:v>5866.7730000000001</c:v>
                </c:pt>
                <c:pt idx="16">
                  <c:v>5558.3110000000024</c:v>
                </c:pt>
                <c:pt idx="17">
                  <c:v>5908.933</c:v>
                </c:pt>
                <c:pt idx="18">
                  <c:v>6355.4490000000023</c:v>
                </c:pt>
                <c:pt idx="19">
                  <c:v>6558.0510000000031</c:v>
                </c:pt>
                <c:pt idx="20">
                  <c:v>6724.5130000000008</c:v>
                </c:pt>
                <c:pt idx="21">
                  <c:v>6331.0070000000005</c:v>
                </c:pt>
                <c:pt idx="22">
                  <c:v>5777.36</c:v>
                </c:pt>
                <c:pt idx="23">
                  <c:v>5173.4660000000013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8A-42BD-9DBB-BE68957DA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94.33</c:v>
                </c:pt>
                <c:pt idx="1">
                  <c:v>87.65</c:v>
                </c:pt>
                <c:pt idx="2">
                  <c:v>85.02</c:v>
                </c:pt>
                <c:pt idx="3">
                  <c:v>83.78</c:v>
                </c:pt>
                <c:pt idx="4">
                  <c:v>83.95</c:v>
                </c:pt>
                <c:pt idx="5">
                  <c:v>87.13</c:v>
                </c:pt>
                <c:pt idx="6">
                  <c:v>51.31</c:v>
                </c:pt>
                <c:pt idx="7">
                  <c:v>101</c:v>
                </c:pt>
                <c:pt idx="8">
                  <c:v>100.36</c:v>
                </c:pt>
                <c:pt idx="9">
                  <c:v>101.46</c:v>
                </c:pt>
                <c:pt idx="10">
                  <c:v>58.81</c:v>
                </c:pt>
                <c:pt idx="11">
                  <c:v>59.12</c:v>
                </c:pt>
                <c:pt idx="12">
                  <c:v>72.47</c:v>
                </c:pt>
                <c:pt idx="13">
                  <c:v>70.8</c:v>
                </c:pt>
                <c:pt idx="14">
                  <c:v>70.22</c:v>
                </c:pt>
                <c:pt idx="15">
                  <c:v>77.12</c:v>
                </c:pt>
                <c:pt idx="16">
                  <c:v>84.82</c:v>
                </c:pt>
                <c:pt idx="17">
                  <c:v>97.6</c:v>
                </c:pt>
                <c:pt idx="18">
                  <c:v>98.08</c:v>
                </c:pt>
                <c:pt idx="19">
                  <c:v>102.45</c:v>
                </c:pt>
                <c:pt idx="20">
                  <c:v>103.11</c:v>
                </c:pt>
                <c:pt idx="21">
                  <c:v>75.59</c:v>
                </c:pt>
                <c:pt idx="22">
                  <c:v>89.99</c:v>
                </c:pt>
                <c:pt idx="23">
                  <c:v>93.87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8A-42BD-9DBB-BE68957DA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4001.3069999999998</v>
      </c>
      <c r="C4" s="18">
        <v>3931.1729999999993</v>
      </c>
      <c r="D4" s="18">
        <v>3828.4639999999995</v>
      </c>
      <c r="E4" s="18">
        <v>3866.3900000000012</v>
      </c>
      <c r="F4" s="18">
        <v>3958.0139999999997</v>
      </c>
      <c r="G4" s="18">
        <v>4172.5249999999996</v>
      </c>
      <c r="H4" s="18">
        <v>5002.5370000000003</v>
      </c>
      <c r="I4" s="18">
        <v>5522.5590000000002</v>
      </c>
      <c r="J4" s="18">
        <v>6179.8809999999985</v>
      </c>
      <c r="K4" s="18">
        <v>6249.7149999999983</v>
      </c>
      <c r="L4" s="18">
        <v>6523.0149999999994</v>
      </c>
      <c r="M4" s="18">
        <v>6678.7639999999992</v>
      </c>
      <c r="N4" s="18">
        <v>6655.6840000000011</v>
      </c>
      <c r="O4" s="18">
        <v>6476.2839999999997</v>
      </c>
      <c r="P4" s="18">
        <v>6155.6529999999993</v>
      </c>
      <c r="Q4" s="18">
        <v>5866.7949999999992</v>
      </c>
      <c r="R4" s="18">
        <v>5558.2919999999995</v>
      </c>
      <c r="S4" s="18">
        <v>5908.92</v>
      </c>
      <c r="T4" s="18">
        <v>6355.4489999999987</v>
      </c>
      <c r="U4" s="18">
        <v>6558.0510000000022</v>
      </c>
      <c r="V4" s="18">
        <v>6724.5129999999999</v>
      </c>
      <c r="W4" s="18">
        <v>6331.0069999999996</v>
      </c>
      <c r="X4" s="18">
        <v>5777.3599999999988</v>
      </c>
      <c r="Y4" s="18">
        <v>5173.4350000000004</v>
      </c>
      <c r="Z4" s="19"/>
      <c r="AA4" s="20">
        <f>SUM(B4:Z4)</f>
        <v>133455.78700000001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94.33</v>
      </c>
      <c r="C7" s="28">
        <v>87.65</v>
      </c>
      <c r="D7" s="28">
        <v>85.02</v>
      </c>
      <c r="E7" s="28">
        <v>83.78</v>
      </c>
      <c r="F7" s="28">
        <v>83.95</v>
      </c>
      <c r="G7" s="28">
        <v>87.13</v>
      </c>
      <c r="H7" s="28">
        <v>51.31</v>
      </c>
      <c r="I7" s="28">
        <v>101</v>
      </c>
      <c r="J7" s="28">
        <v>100.36</v>
      </c>
      <c r="K7" s="28">
        <v>101.46</v>
      </c>
      <c r="L7" s="28">
        <v>58.81</v>
      </c>
      <c r="M7" s="28">
        <v>59.12</v>
      </c>
      <c r="N7" s="28">
        <v>72.47</v>
      </c>
      <c r="O7" s="28">
        <v>70.8</v>
      </c>
      <c r="P7" s="28">
        <v>70.22</v>
      </c>
      <c r="Q7" s="28">
        <v>77.12</v>
      </c>
      <c r="R7" s="28">
        <v>84.82</v>
      </c>
      <c r="S7" s="28">
        <v>97.6</v>
      </c>
      <c r="T7" s="28">
        <v>98.08</v>
      </c>
      <c r="U7" s="28">
        <v>102.45</v>
      </c>
      <c r="V7" s="28">
        <v>103.11</v>
      </c>
      <c r="W7" s="28">
        <v>75.59</v>
      </c>
      <c r="X7" s="28">
        <v>89.99</v>
      </c>
      <c r="Y7" s="28">
        <v>93.87</v>
      </c>
      <c r="Z7" s="29"/>
      <c r="AA7" s="30">
        <f>IF(SUM(B7:Z7)&lt;&gt;0,AVERAGEIF(B7:Z7,"&lt;&gt;"""),"")</f>
        <v>84.58499999999998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388</v>
      </c>
      <c r="J10" s="42">
        <v>597</v>
      </c>
      <c r="K10" s="42">
        <v>618</v>
      </c>
      <c r="L10" s="42">
        <v>667</v>
      </c>
      <c r="M10" s="42">
        <v>508</v>
      </c>
      <c r="N10" s="42">
        <v>667</v>
      </c>
      <c r="O10" s="42">
        <v>667</v>
      </c>
      <c r="P10" s="42">
        <v>508</v>
      </c>
      <c r="Q10" s="42">
        <v>667</v>
      </c>
      <c r="R10" s="42">
        <v>667</v>
      </c>
      <c r="S10" s="42">
        <v>667</v>
      </c>
      <c r="T10" s="42">
        <v>508</v>
      </c>
      <c r="U10" s="42">
        <v>508</v>
      </c>
      <c r="V10" s="42">
        <v>508</v>
      </c>
      <c r="W10" s="42">
        <v>508</v>
      </c>
      <c r="X10" s="42">
        <v>508</v>
      </c>
      <c r="Y10" s="42">
        <v>508</v>
      </c>
      <c r="Z10" s="43"/>
      <c r="AA10" s="44">
        <f t="shared" ref="AA10:AA15" si="0">SUM(B10:Z10)</f>
        <v>11825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157</v>
      </c>
      <c r="I11" s="47">
        <v>192</v>
      </c>
      <c r="J11" s="47">
        <v>210</v>
      </c>
      <c r="K11" s="47">
        <v>209</v>
      </c>
      <c r="L11" s="47">
        <v>203</v>
      </c>
      <c r="M11" s="47">
        <v>205</v>
      </c>
      <c r="N11" s="47">
        <v>206</v>
      </c>
      <c r="O11" s="47">
        <v>196</v>
      </c>
      <c r="P11" s="47">
        <v>186</v>
      </c>
      <c r="Q11" s="47">
        <v>189</v>
      </c>
      <c r="R11" s="47">
        <v>210</v>
      </c>
      <c r="S11" s="47">
        <v>242</v>
      </c>
      <c r="T11" s="47">
        <v>263</v>
      </c>
      <c r="U11" s="47">
        <v>280</v>
      </c>
      <c r="V11" s="47">
        <v>272</v>
      </c>
      <c r="W11" s="47">
        <v>226</v>
      </c>
      <c r="X11" s="47">
        <v>183</v>
      </c>
      <c r="Y11" s="47">
        <v>152</v>
      </c>
      <c r="Z11" s="48"/>
      <c r="AA11" s="49">
        <f t="shared" si="0"/>
        <v>4693</v>
      </c>
    </row>
    <row r="12" spans="1:27" ht="24.95" customHeight="1" x14ac:dyDescent="0.2">
      <c r="A12" s="50" t="s">
        <v>8</v>
      </c>
      <c r="B12" s="51">
        <v>1890.7530000000002</v>
      </c>
      <c r="C12" s="52">
        <v>1424.3679999999999</v>
      </c>
      <c r="D12" s="52">
        <v>1383.635</v>
      </c>
      <c r="E12" s="52">
        <v>1348.6950000000002</v>
      </c>
      <c r="F12" s="52">
        <v>1493.1979999999999</v>
      </c>
      <c r="G12" s="52">
        <v>1666.1670000000001</v>
      </c>
      <c r="H12" s="52">
        <v>1925.9</v>
      </c>
      <c r="I12" s="52">
        <v>2244.5929999999998</v>
      </c>
      <c r="J12" s="52">
        <v>2277.9720000000002</v>
      </c>
      <c r="K12" s="52">
        <v>2057.91</v>
      </c>
      <c r="L12" s="52">
        <v>1212.9000000000001</v>
      </c>
      <c r="M12" s="52">
        <v>1130.9000000000001</v>
      </c>
      <c r="N12" s="52">
        <v>1130.9000000000001</v>
      </c>
      <c r="O12" s="52">
        <v>1130.9000000000001</v>
      </c>
      <c r="P12" s="52">
        <v>1130.9000000000001</v>
      </c>
      <c r="Q12" s="52">
        <v>1212.9000000000001</v>
      </c>
      <c r="R12" s="52">
        <v>1810.5500000000002</v>
      </c>
      <c r="S12" s="52">
        <v>2572.136</v>
      </c>
      <c r="T12" s="52">
        <v>3056.4369999999999</v>
      </c>
      <c r="U12" s="52">
        <v>3344.2440000000006</v>
      </c>
      <c r="V12" s="52">
        <v>3362.5360000000001</v>
      </c>
      <c r="W12" s="52">
        <v>3068.0320000000002</v>
      </c>
      <c r="X12" s="52">
        <v>3031.8360000000002</v>
      </c>
      <c r="Y12" s="52">
        <v>3101.4610000000002</v>
      </c>
      <c r="Z12" s="53"/>
      <c r="AA12" s="54">
        <f t="shared" si="0"/>
        <v>48009.823000000011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70</v>
      </c>
      <c r="G13" s="52">
        <v>280</v>
      </c>
      <c r="H13" s="52">
        <v>490</v>
      </c>
      <c r="I13" s="52">
        <v>542</v>
      </c>
      <c r="J13" s="52">
        <v>542</v>
      </c>
      <c r="K13" s="52">
        <v>207</v>
      </c>
      <c r="L13" s="52">
        <v>118</v>
      </c>
      <c r="M13" s="52">
        <v>106</v>
      </c>
      <c r="N13" s="52">
        <v>106</v>
      </c>
      <c r="O13" s="52">
        <v>80</v>
      </c>
      <c r="P13" s="52">
        <v>80</v>
      </c>
      <c r="Q13" s="52">
        <v>76</v>
      </c>
      <c r="R13" s="52">
        <v>126</v>
      </c>
      <c r="S13" s="52">
        <v>467</v>
      </c>
      <c r="T13" s="52">
        <v>921</v>
      </c>
      <c r="U13" s="52">
        <v>1099</v>
      </c>
      <c r="V13" s="52">
        <v>1276</v>
      </c>
      <c r="W13" s="52">
        <v>1210</v>
      </c>
      <c r="X13" s="52">
        <v>697</v>
      </c>
      <c r="Y13" s="52"/>
      <c r="Z13" s="53"/>
      <c r="AA13" s="54">
        <f t="shared" si="0"/>
        <v>8493</v>
      </c>
    </row>
    <row r="14" spans="1:27" ht="24.95" customHeight="1" x14ac:dyDescent="0.2">
      <c r="A14" s="55" t="s">
        <v>10</v>
      </c>
      <c r="B14" s="56">
        <v>481.75399999999991</v>
      </c>
      <c r="C14" s="57">
        <v>490.80499999999995</v>
      </c>
      <c r="D14" s="57">
        <v>495.02900000000005</v>
      </c>
      <c r="E14" s="57">
        <v>507.69499999999999</v>
      </c>
      <c r="F14" s="57">
        <v>516.21600000000001</v>
      </c>
      <c r="G14" s="57">
        <v>563.65799999999979</v>
      </c>
      <c r="H14" s="57">
        <v>760.8370000000001</v>
      </c>
      <c r="I14" s="57">
        <v>1337.9660000000003</v>
      </c>
      <c r="J14" s="57">
        <v>1748.9090000000003</v>
      </c>
      <c r="K14" s="57">
        <v>2390.8049999999994</v>
      </c>
      <c r="L14" s="57">
        <v>3159.1150000000002</v>
      </c>
      <c r="M14" s="57">
        <v>3252.1639999999989</v>
      </c>
      <c r="N14" s="57">
        <v>3269.384</v>
      </c>
      <c r="O14" s="57">
        <v>3103.1839999999988</v>
      </c>
      <c r="P14" s="57">
        <v>2883.8530000000001</v>
      </c>
      <c r="Q14" s="57">
        <v>2391.1949999999988</v>
      </c>
      <c r="R14" s="57">
        <v>1682.942</v>
      </c>
      <c r="S14" s="57">
        <v>1179.7840000000003</v>
      </c>
      <c r="T14" s="57">
        <v>811.01199999999983</v>
      </c>
      <c r="U14" s="57">
        <v>559.8069999999999</v>
      </c>
      <c r="V14" s="57">
        <v>527.97699999999998</v>
      </c>
      <c r="W14" s="57">
        <v>543.97499999999991</v>
      </c>
      <c r="X14" s="57">
        <v>568.52400000000011</v>
      </c>
      <c r="Y14" s="57">
        <v>584.97400000000005</v>
      </c>
      <c r="Z14" s="58"/>
      <c r="AA14" s="59">
        <f t="shared" si="0"/>
        <v>33811.563999999991</v>
      </c>
    </row>
    <row r="15" spans="1:27" ht="24.95" customHeight="1" x14ac:dyDescent="0.2">
      <c r="A15" s="55" t="s">
        <v>11</v>
      </c>
      <c r="B15" s="56">
        <v>14</v>
      </c>
      <c r="C15" s="57">
        <v>13</v>
      </c>
      <c r="D15" s="57">
        <v>12</v>
      </c>
      <c r="E15" s="57">
        <v>12</v>
      </c>
      <c r="F15" s="57">
        <v>11</v>
      </c>
      <c r="G15" s="57">
        <v>13</v>
      </c>
      <c r="H15" s="57">
        <v>27</v>
      </c>
      <c r="I15" s="57">
        <v>45</v>
      </c>
      <c r="J15" s="57">
        <v>56</v>
      </c>
      <c r="K15" s="57">
        <v>64</v>
      </c>
      <c r="L15" s="57">
        <v>70</v>
      </c>
      <c r="M15" s="57">
        <v>72</v>
      </c>
      <c r="N15" s="57">
        <v>71</v>
      </c>
      <c r="O15" s="57">
        <v>67</v>
      </c>
      <c r="P15" s="57">
        <v>60</v>
      </c>
      <c r="Q15" s="57">
        <v>51</v>
      </c>
      <c r="R15" s="57">
        <v>40</v>
      </c>
      <c r="S15" s="57">
        <v>26</v>
      </c>
      <c r="T15" s="57">
        <v>13</v>
      </c>
      <c r="U15" s="57">
        <v>7</v>
      </c>
      <c r="V15" s="57">
        <v>9</v>
      </c>
      <c r="W15" s="57">
        <v>11</v>
      </c>
      <c r="X15" s="57">
        <v>11</v>
      </c>
      <c r="Y15" s="57">
        <v>12</v>
      </c>
      <c r="Z15" s="58"/>
      <c r="AA15" s="59">
        <f t="shared" si="0"/>
        <v>787</v>
      </c>
    </row>
    <row r="16" spans="1:27" ht="30" customHeight="1" thickBot="1" x14ac:dyDescent="0.25">
      <c r="A16" s="60" t="s">
        <v>12</v>
      </c>
      <c r="B16" s="61">
        <f>IF(LEN(B$2)&gt;0,SUM(B10:B15),"")</f>
        <v>2846.5070000000001</v>
      </c>
      <c r="C16" s="62">
        <f t="shared" ref="C16:Z16" si="1">IF(LEN(C$2)&gt;0,SUM(C10:C15),"")</f>
        <v>2388.1729999999998</v>
      </c>
      <c r="D16" s="62">
        <f t="shared" si="1"/>
        <v>2350.6640000000002</v>
      </c>
      <c r="E16" s="62">
        <f t="shared" si="1"/>
        <v>2328.3900000000003</v>
      </c>
      <c r="F16" s="62">
        <f t="shared" si="1"/>
        <v>2550.4139999999998</v>
      </c>
      <c r="G16" s="62">
        <f t="shared" si="1"/>
        <v>2982.8250000000003</v>
      </c>
      <c r="H16" s="62">
        <f t="shared" si="1"/>
        <v>3668.7370000000001</v>
      </c>
      <c r="I16" s="62">
        <f t="shared" si="1"/>
        <v>4749.5590000000002</v>
      </c>
      <c r="J16" s="62">
        <f t="shared" si="1"/>
        <v>5431.8810000000003</v>
      </c>
      <c r="K16" s="62">
        <f t="shared" si="1"/>
        <v>5546.7149999999992</v>
      </c>
      <c r="L16" s="62">
        <f t="shared" si="1"/>
        <v>5430.0150000000003</v>
      </c>
      <c r="M16" s="62">
        <f t="shared" si="1"/>
        <v>5274.0639999999985</v>
      </c>
      <c r="N16" s="62">
        <f t="shared" si="1"/>
        <v>5450.2839999999997</v>
      </c>
      <c r="O16" s="62">
        <f t="shared" si="1"/>
        <v>5244.0839999999989</v>
      </c>
      <c r="P16" s="62">
        <f t="shared" si="1"/>
        <v>4848.7530000000006</v>
      </c>
      <c r="Q16" s="62">
        <f t="shared" si="1"/>
        <v>4587.0949999999993</v>
      </c>
      <c r="R16" s="62">
        <f t="shared" si="1"/>
        <v>4536.4920000000002</v>
      </c>
      <c r="S16" s="62">
        <f t="shared" si="1"/>
        <v>5153.92</v>
      </c>
      <c r="T16" s="62">
        <f t="shared" si="1"/>
        <v>5572.4489999999996</v>
      </c>
      <c r="U16" s="62">
        <f t="shared" si="1"/>
        <v>5798.0510000000004</v>
      </c>
      <c r="V16" s="62">
        <f t="shared" si="1"/>
        <v>5955.5129999999999</v>
      </c>
      <c r="W16" s="62">
        <f t="shared" si="1"/>
        <v>5567.0069999999996</v>
      </c>
      <c r="X16" s="62">
        <f t="shared" si="1"/>
        <v>4999.3600000000006</v>
      </c>
      <c r="Y16" s="62">
        <f t="shared" si="1"/>
        <v>4358.4350000000004</v>
      </c>
      <c r="Z16" s="63" t="str">
        <f t="shared" si="1"/>
        <v/>
      </c>
      <c r="AA16" s="64">
        <f>SUM(AA10:AA15)</f>
        <v>107619.38699999999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1543.9</v>
      </c>
      <c r="C28" s="72">
        <v>1553.9</v>
      </c>
      <c r="D28" s="72">
        <v>1551.9</v>
      </c>
      <c r="E28" s="72">
        <v>1564.9</v>
      </c>
      <c r="F28" s="72">
        <v>1775.9</v>
      </c>
      <c r="G28" s="72">
        <v>2145.1999999999998</v>
      </c>
      <c r="H28" s="72">
        <v>2858.21</v>
      </c>
      <c r="I28" s="72">
        <v>3225.68</v>
      </c>
      <c r="J28" s="72">
        <v>3747.88</v>
      </c>
      <c r="K28" s="72">
        <v>3737.1</v>
      </c>
      <c r="L28" s="72">
        <v>3944.02</v>
      </c>
      <c r="M28" s="72">
        <v>3814.39</v>
      </c>
      <c r="N28" s="72">
        <v>3968.41</v>
      </c>
      <c r="O28" s="72">
        <v>3846.26</v>
      </c>
      <c r="P28" s="72">
        <v>3505.28</v>
      </c>
      <c r="Q28" s="72">
        <v>3410.94</v>
      </c>
      <c r="R28" s="72">
        <v>3269.01</v>
      </c>
      <c r="S28" s="72">
        <v>3238.5</v>
      </c>
      <c r="T28" s="72">
        <v>3242.71</v>
      </c>
      <c r="U28" s="72">
        <v>3294.95</v>
      </c>
      <c r="V28" s="72">
        <v>3472.9</v>
      </c>
      <c r="W28" s="72">
        <v>3359.9</v>
      </c>
      <c r="X28" s="72">
        <v>2899.9</v>
      </c>
      <c r="Y28" s="72">
        <v>2350.9</v>
      </c>
      <c r="Z28" s="73"/>
      <c r="AA28" s="74">
        <f>SUM(B28:Z28)</f>
        <v>71322.639999999985</v>
      </c>
    </row>
    <row r="29" spans="1:27" ht="24.95" customHeight="1" x14ac:dyDescent="0.2">
      <c r="A29" s="75" t="s">
        <v>23</v>
      </c>
      <c r="B29" s="76">
        <v>959.60699999999997</v>
      </c>
      <c r="C29" s="77">
        <v>833.27300000000002</v>
      </c>
      <c r="D29" s="77">
        <v>797.76400000000001</v>
      </c>
      <c r="E29" s="77">
        <v>757.49</v>
      </c>
      <c r="F29" s="77">
        <v>769.51400000000001</v>
      </c>
      <c r="G29" s="77">
        <v>839.625</v>
      </c>
      <c r="H29" s="77">
        <v>775.52700000000004</v>
      </c>
      <c r="I29" s="77">
        <v>1347.8789999999999</v>
      </c>
      <c r="J29" s="77">
        <v>1433.001</v>
      </c>
      <c r="K29" s="77">
        <v>1619.615</v>
      </c>
      <c r="L29" s="77">
        <v>1801.9949999999999</v>
      </c>
      <c r="M29" s="77">
        <v>1877.674</v>
      </c>
      <c r="N29" s="77">
        <v>1950.874</v>
      </c>
      <c r="O29" s="77">
        <v>1810.8240000000001</v>
      </c>
      <c r="P29" s="77">
        <v>1757.473</v>
      </c>
      <c r="Q29" s="77">
        <v>1523.155</v>
      </c>
      <c r="R29" s="77">
        <v>1113.482</v>
      </c>
      <c r="S29" s="77">
        <v>1015.42</v>
      </c>
      <c r="T29" s="77">
        <v>996.73900000000003</v>
      </c>
      <c r="U29" s="77">
        <v>926.96900000000005</v>
      </c>
      <c r="V29" s="77">
        <v>864.48099999999999</v>
      </c>
      <c r="W29" s="77">
        <v>633.97500000000002</v>
      </c>
      <c r="X29" s="77">
        <v>639.32799999999997</v>
      </c>
      <c r="Y29" s="77">
        <v>820.40300000000002</v>
      </c>
      <c r="Z29" s="78"/>
      <c r="AA29" s="79">
        <f>SUM(B29:Z29)</f>
        <v>27866.087</v>
      </c>
    </row>
    <row r="30" spans="1:27" ht="24.95" customHeight="1" x14ac:dyDescent="0.2">
      <c r="A30" s="82" t="s">
        <v>24</v>
      </c>
      <c r="B30" s="80">
        <v>1171</v>
      </c>
      <c r="C30" s="81">
        <v>829</v>
      </c>
      <c r="D30" s="81">
        <v>829</v>
      </c>
      <c r="E30" s="81">
        <v>829</v>
      </c>
      <c r="F30" s="81">
        <v>829</v>
      </c>
      <c r="G30" s="81">
        <v>829</v>
      </c>
      <c r="H30" s="81">
        <v>869</v>
      </c>
      <c r="I30" s="81">
        <v>949</v>
      </c>
      <c r="J30" s="81">
        <v>999</v>
      </c>
      <c r="K30" s="81">
        <v>893</v>
      </c>
      <c r="L30" s="81">
        <v>316</v>
      </c>
      <c r="M30" s="81">
        <v>284</v>
      </c>
      <c r="N30" s="81">
        <v>284</v>
      </c>
      <c r="O30" s="81">
        <v>284</v>
      </c>
      <c r="P30" s="81">
        <v>284</v>
      </c>
      <c r="Q30" s="81">
        <v>366</v>
      </c>
      <c r="R30" s="81">
        <v>887</v>
      </c>
      <c r="S30" s="81">
        <v>1655</v>
      </c>
      <c r="T30" s="81">
        <v>2116</v>
      </c>
      <c r="U30" s="81">
        <v>2336.1320000000001</v>
      </c>
      <c r="V30" s="81">
        <v>2387.1320000000001</v>
      </c>
      <c r="W30" s="81">
        <v>2337.1320000000001</v>
      </c>
      <c r="X30" s="81">
        <v>2238.1320000000001</v>
      </c>
      <c r="Y30" s="81">
        <v>2002.1320000000001</v>
      </c>
      <c r="Z30" s="83"/>
      <c r="AA30" s="84">
        <f>SUM(B30:Z30)</f>
        <v>26802.660000000007</v>
      </c>
    </row>
    <row r="31" spans="1:27" ht="30" customHeight="1" thickBot="1" x14ac:dyDescent="0.25">
      <c r="A31" s="60" t="s">
        <v>25</v>
      </c>
      <c r="B31" s="61">
        <f>IF(LEN(B$2)&gt;0,SUM(B28:B30),"")</f>
        <v>3674.5070000000001</v>
      </c>
      <c r="C31" s="62">
        <f t="shared" ref="C31:Z31" si="4">IF(LEN(C$2)&gt;0,SUM(C28:C30),"")</f>
        <v>3216.1730000000002</v>
      </c>
      <c r="D31" s="62">
        <f t="shared" si="4"/>
        <v>3178.6640000000002</v>
      </c>
      <c r="E31" s="62">
        <f t="shared" si="4"/>
        <v>3151.3900000000003</v>
      </c>
      <c r="F31" s="62">
        <f t="shared" si="4"/>
        <v>3374.4140000000002</v>
      </c>
      <c r="G31" s="62">
        <f t="shared" si="4"/>
        <v>3813.8249999999998</v>
      </c>
      <c r="H31" s="62">
        <f t="shared" si="4"/>
        <v>4502.7370000000001</v>
      </c>
      <c r="I31" s="62">
        <f t="shared" si="4"/>
        <v>5522.5589999999993</v>
      </c>
      <c r="J31" s="62">
        <f t="shared" si="4"/>
        <v>6179.8810000000003</v>
      </c>
      <c r="K31" s="62">
        <f t="shared" si="4"/>
        <v>6249.7150000000001</v>
      </c>
      <c r="L31" s="62">
        <f t="shared" si="4"/>
        <v>6062.0149999999994</v>
      </c>
      <c r="M31" s="62">
        <f t="shared" si="4"/>
        <v>5976.0640000000003</v>
      </c>
      <c r="N31" s="62">
        <f t="shared" si="4"/>
        <v>6203.2839999999997</v>
      </c>
      <c r="O31" s="62">
        <f t="shared" si="4"/>
        <v>5941.0840000000007</v>
      </c>
      <c r="P31" s="62">
        <f t="shared" si="4"/>
        <v>5546.7530000000006</v>
      </c>
      <c r="Q31" s="62">
        <f t="shared" si="4"/>
        <v>5300.0950000000003</v>
      </c>
      <c r="R31" s="62">
        <f t="shared" si="4"/>
        <v>5269.4920000000002</v>
      </c>
      <c r="S31" s="62">
        <f t="shared" si="4"/>
        <v>5908.92</v>
      </c>
      <c r="T31" s="62">
        <f t="shared" si="4"/>
        <v>6355.4490000000005</v>
      </c>
      <c r="U31" s="62">
        <f t="shared" si="4"/>
        <v>6558.0509999999995</v>
      </c>
      <c r="V31" s="62">
        <f t="shared" si="4"/>
        <v>6724.5130000000008</v>
      </c>
      <c r="W31" s="62">
        <f t="shared" si="4"/>
        <v>6331.0069999999996</v>
      </c>
      <c r="X31" s="62">
        <f t="shared" si="4"/>
        <v>5777.3600000000006</v>
      </c>
      <c r="Y31" s="62">
        <f t="shared" si="4"/>
        <v>5173.4349999999995</v>
      </c>
      <c r="Z31" s="63" t="str">
        <f t="shared" si="4"/>
        <v/>
      </c>
      <c r="AA31" s="64">
        <f>SUM(AA28:AA30)</f>
        <v>125991.38699999999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390</v>
      </c>
      <c r="C34" s="95">
        <v>390</v>
      </c>
      <c r="D34" s="95">
        <v>390</v>
      </c>
      <c r="E34" s="95">
        <v>385</v>
      </c>
      <c r="F34" s="95">
        <v>386</v>
      </c>
      <c r="G34" s="95">
        <v>393</v>
      </c>
      <c r="H34" s="95">
        <v>400</v>
      </c>
      <c r="I34" s="95">
        <v>359</v>
      </c>
      <c r="J34" s="95">
        <v>351</v>
      </c>
      <c r="K34" s="95">
        <v>265</v>
      </c>
      <c r="L34" s="95">
        <v>240</v>
      </c>
      <c r="M34" s="95">
        <v>310</v>
      </c>
      <c r="N34" s="95">
        <v>315</v>
      </c>
      <c r="O34" s="95">
        <v>262</v>
      </c>
      <c r="P34" s="95">
        <v>265</v>
      </c>
      <c r="Q34" s="95">
        <v>275</v>
      </c>
      <c r="R34" s="95">
        <v>301</v>
      </c>
      <c r="S34" s="95">
        <v>317</v>
      </c>
      <c r="T34" s="95">
        <v>340</v>
      </c>
      <c r="U34" s="95">
        <v>323</v>
      </c>
      <c r="V34" s="95">
        <v>329</v>
      </c>
      <c r="W34" s="95">
        <v>328</v>
      </c>
      <c r="X34" s="95">
        <v>341</v>
      </c>
      <c r="Y34" s="95">
        <v>372</v>
      </c>
      <c r="Z34" s="96"/>
      <c r="AA34" s="74">
        <f t="shared" ref="AA34:AA39" si="5">SUM(B34:Z34)</f>
        <v>8027</v>
      </c>
    </row>
    <row r="35" spans="1:27" ht="24.95" customHeight="1" x14ac:dyDescent="0.2">
      <c r="A35" s="97" t="s">
        <v>28</v>
      </c>
      <c r="B35" s="98">
        <v>378</v>
      </c>
      <c r="C35" s="99">
        <v>378</v>
      </c>
      <c r="D35" s="99">
        <v>378</v>
      </c>
      <c r="E35" s="99">
        <v>378</v>
      </c>
      <c r="F35" s="99">
        <v>378</v>
      </c>
      <c r="G35" s="99">
        <v>378</v>
      </c>
      <c r="H35" s="99">
        <v>378</v>
      </c>
      <c r="I35" s="99">
        <v>354</v>
      </c>
      <c r="J35" s="99">
        <v>337</v>
      </c>
      <c r="K35" s="99">
        <v>378</v>
      </c>
      <c r="L35" s="99">
        <v>332</v>
      </c>
      <c r="M35" s="99">
        <v>332</v>
      </c>
      <c r="N35" s="99">
        <v>378</v>
      </c>
      <c r="O35" s="99">
        <v>378</v>
      </c>
      <c r="P35" s="99">
        <v>376</v>
      </c>
      <c r="Q35" s="99">
        <v>378</v>
      </c>
      <c r="R35" s="99">
        <v>378</v>
      </c>
      <c r="S35" s="99">
        <v>378</v>
      </c>
      <c r="T35" s="99">
        <v>383</v>
      </c>
      <c r="U35" s="99">
        <v>377</v>
      </c>
      <c r="V35" s="99">
        <v>380</v>
      </c>
      <c r="W35" s="99">
        <v>383</v>
      </c>
      <c r="X35" s="99">
        <v>377</v>
      </c>
      <c r="Y35" s="99">
        <v>383</v>
      </c>
      <c r="Z35" s="100"/>
      <c r="AA35" s="79">
        <f t="shared" si="5"/>
        <v>8928</v>
      </c>
    </row>
    <row r="36" spans="1:27" ht="24.95" customHeight="1" x14ac:dyDescent="0.2">
      <c r="A36" s="97" t="s">
        <v>29</v>
      </c>
      <c r="B36" s="98">
        <v>336.8</v>
      </c>
      <c r="C36" s="99">
        <v>725</v>
      </c>
      <c r="D36" s="99">
        <v>659.8</v>
      </c>
      <c r="E36" s="99">
        <v>725</v>
      </c>
      <c r="F36" s="99">
        <v>593.6</v>
      </c>
      <c r="G36" s="99">
        <v>368.7</v>
      </c>
      <c r="H36" s="99">
        <v>509.8</v>
      </c>
      <c r="I36" s="99">
        <v>10</v>
      </c>
      <c r="J36" s="99">
        <v>10</v>
      </c>
      <c r="K36" s="99">
        <v>10</v>
      </c>
      <c r="L36" s="99">
        <v>471</v>
      </c>
      <c r="M36" s="99">
        <v>712.7</v>
      </c>
      <c r="N36" s="99">
        <v>462.4</v>
      </c>
      <c r="O36" s="99">
        <v>545.20000000000005</v>
      </c>
      <c r="P36" s="99">
        <v>618.9</v>
      </c>
      <c r="Q36" s="99">
        <v>576.70000000000005</v>
      </c>
      <c r="R36" s="99">
        <v>298.8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7704.3999999999987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46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47</v>
      </c>
      <c r="P37" s="99">
        <v>47</v>
      </c>
      <c r="Q37" s="99">
        <v>50</v>
      </c>
      <c r="R37" s="99">
        <v>44</v>
      </c>
      <c r="S37" s="99">
        <v>50</v>
      </c>
      <c r="T37" s="99">
        <v>50</v>
      </c>
      <c r="U37" s="99">
        <v>50</v>
      </c>
      <c r="V37" s="99">
        <v>50</v>
      </c>
      <c r="W37" s="99">
        <v>43</v>
      </c>
      <c r="X37" s="99">
        <v>50</v>
      </c>
      <c r="Y37" s="99">
        <v>50</v>
      </c>
      <c r="Z37" s="100"/>
      <c r="AA37" s="79">
        <f t="shared" si="5"/>
        <v>1177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1154.8</v>
      </c>
      <c r="C39" s="88">
        <f t="shared" si="6"/>
        <v>1543</v>
      </c>
      <c r="D39" s="88">
        <f t="shared" si="6"/>
        <v>1477.8</v>
      </c>
      <c r="E39" s="88">
        <f t="shared" si="6"/>
        <v>1538</v>
      </c>
      <c r="F39" s="88">
        <f t="shared" si="6"/>
        <v>1407.6</v>
      </c>
      <c r="G39" s="88">
        <f t="shared" si="6"/>
        <v>1189.7</v>
      </c>
      <c r="H39" s="88">
        <f t="shared" si="6"/>
        <v>1333.8</v>
      </c>
      <c r="I39" s="88">
        <f t="shared" si="6"/>
        <v>773</v>
      </c>
      <c r="J39" s="88">
        <f t="shared" si="6"/>
        <v>748</v>
      </c>
      <c r="K39" s="88">
        <f t="shared" si="6"/>
        <v>703</v>
      </c>
      <c r="L39" s="88">
        <f t="shared" si="6"/>
        <v>1093</v>
      </c>
      <c r="M39" s="88">
        <f t="shared" si="6"/>
        <v>1404.7</v>
      </c>
      <c r="N39" s="88">
        <f t="shared" si="6"/>
        <v>1205.4000000000001</v>
      </c>
      <c r="O39" s="88">
        <f t="shared" si="6"/>
        <v>1232.2</v>
      </c>
      <c r="P39" s="88">
        <f t="shared" si="6"/>
        <v>1306.9000000000001</v>
      </c>
      <c r="Q39" s="88">
        <f t="shared" si="6"/>
        <v>1279.7</v>
      </c>
      <c r="R39" s="88">
        <f t="shared" si="6"/>
        <v>1021.8</v>
      </c>
      <c r="S39" s="88">
        <f t="shared" si="6"/>
        <v>755</v>
      </c>
      <c r="T39" s="88">
        <f t="shared" si="6"/>
        <v>783</v>
      </c>
      <c r="U39" s="88">
        <f t="shared" si="6"/>
        <v>760</v>
      </c>
      <c r="V39" s="88">
        <f t="shared" si="6"/>
        <v>769</v>
      </c>
      <c r="W39" s="88">
        <f t="shared" si="6"/>
        <v>764</v>
      </c>
      <c r="X39" s="88">
        <f t="shared" si="6"/>
        <v>778</v>
      </c>
      <c r="Y39" s="88">
        <f t="shared" si="6"/>
        <v>815</v>
      </c>
      <c r="Z39" s="89" t="str">
        <f t="shared" si="6"/>
        <v/>
      </c>
      <c r="AA39" s="90">
        <f t="shared" si="5"/>
        <v>25836.400000000001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326.8</v>
      </c>
      <c r="C44" s="99">
        <v>715</v>
      </c>
      <c r="D44" s="99">
        <v>649.79999999999995</v>
      </c>
      <c r="E44" s="99">
        <v>715</v>
      </c>
      <c r="F44" s="99">
        <v>583.6</v>
      </c>
      <c r="G44" s="99">
        <v>358.7</v>
      </c>
      <c r="H44" s="99">
        <v>499.8</v>
      </c>
      <c r="I44" s="99"/>
      <c r="J44" s="99"/>
      <c r="K44" s="99"/>
      <c r="L44" s="99">
        <v>461</v>
      </c>
      <c r="M44" s="99">
        <v>702.7</v>
      </c>
      <c r="N44" s="99">
        <v>452.4</v>
      </c>
      <c r="O44" s="99">
        <v>535.20000000000005</v>
      </c>
      <c r="P44" s="99">
        <v>608.9</v>
      </c>
      <c r="Q44" s="99">
        <v>566.70000000000005</v>
      </c>
      <c r="R44" s="99">
        <v>288.8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7464.3999999999987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326.8</v>
      </c>
      <c r="C48" s="88">
        <f t="shared" ref="C48:Z48" si="8">IF(LEN(C$2)&gt;0,SUM(C42:C47),"")</f>
        <v>715</v>
      </c>
      <c r="D48" s="88">
        <f t="shared" si="8"/>
        <v>649.79999999999995</v>
      </c>
      <c r="E48" s="88">
        <f t="shared" si="8"/>
        <v>715</v>
      </c>
      <c r="F48" s="88">
        <f t="shared" si="8"/>
        <v>583.6</v>
      </c>
      <c r="G48" s="88">
        <f t="shared" si="8"/>
        <v>358.7</v>
      </c>
      <c r="H48" s="88">
        <f t="shared" si="8"/>
        <v>499.8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461</v>
      </c>
      <c r="M48" s="88">
        <f t="shared" si="8"/>
        <v>702.7</v>
      </c>
      <c r="N48" s="88">
        <f t="shared" si="8"/>
        <v>452.4</v>
      </c>
      <c r="O48" s="88">
        <f t="shared" si="8"/>
        <v>535.20000000000005</v>
      </c>
      <c r="P48" s="88">
        <f t="shared" si="8"/>
        <v>608.9</v>
      </c>
      <c r="Q48" s="88">
        <f t="shared" si="8"/>
        <v>566.70000000000005</v>
      </c>
      <c r="R48" s="88">
        <f t="shared" si="8"/>
        <v>288.8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7464.3999999999987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4001.3069999999998</v>
      </c>
      <c r="C51" s="88">
        <f t="shared" si="10"/>
        <v>3931.1729999999998</v>
      </c>
      <c r="D51" s="88">
        <f t="shared" si="10"/>
        <v>3828.4639999999999</v>
      </c>
      <c r="E51" s="88">
        <f t="shared" si="10"/>
        <v>3866.3900000000003</v>
      </c>
      <c r="F51" s="88">
        <f t="shared" si="10"/>
        <v>3958.0139999999997</v>
      </c>
      <c r="G51" s="88">
        <f t="shared" si="10"/>
        <v>4172.5250000000005</v>
      </c>
      <c r="H51" s="88">
        <f t="shared" si="10"/>
        <v>5002.5370000000003</v>
      </c>
      <c r="I51" s="88">
        <f t="shared" si="10"/>
        <v>5522.5590000000002</v>
      </c>
      <c r="J51" s="88">
        <f t="shared" si="10"/>
        <v>6179.8810000000003</v>
      </c>
      <c r="K51" s="88">
        <f t="shared" si="10"/>
        <v>6249.7149999999992</v>
      </c>
      <c r="L51" s="88">
        <f t="shared" si="10"/>
        <v>6523.0150000000003</v>
      </c>
      <c r="M51" s="88">
        <f t="shared" si="10"/>
        <v>6678.7639999999983</v>
      </c>
      <c r="N51" s="88">
        <f t="shared" si="10"/>
        <v>6655.6839999999993</v>
      </c>
      <c r="O51" s="88">
        <f t="shared" si="10"/>
        <v>6476.2839999999987</v>
      </c>
      <c r="P51" s="88">
        <f t="shared" si="10"/>
        <v>6155.6530000000002</v>
      </c>
      <c r="Q51" s="88">
        <f t="shared" si="10"/>
        <v>5866.7949999999992</v>
      </c>
      <c r="R51" s="88">
        <f t="shared" si="10"/>
        <v>5558.2920000000004</v>
      </c>
      <c r="S51" s="88">
        <f t="shared" si="10"/>
        <v>5908.92</v>
      </c>
      <c r="T51" s="88">
        <f t="shared" si="10"/>
        <v>6355.4489999999996</v>
      </c>
      <c r="U51" s="88">
        <f t="shared" si="10"/>
        <v>6558.0510000000004</v>
      </c>
      <c r="V51" s="88">
        <f t="shared" si="10"/>
        <v>6724.5129999999999</v>
      </c>
      <c r="W51" s="88">
        <f t="shared" si="10"/>
        <v>6331.0069999999996</v>
      </c>
      <c r="X51" s="88">
        <f t="shared" si="10"/>
        <v>5777.3600000000006</v>
      </c>
      <c r="Y51" s="88">
        <f t="shared" si="10"/>
        <v>5173.4350000000004</v>
      </c>
      <c r="Z51" s="89" t="str">
        <f t="shared" si="10"/>
        <v/>
      </c>
      <c r="AA51" s="104">
        <f>SUM(B51:Z51)</f>
        <v>133455.78700000001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4001.3429999999994</v>
      </c>
      <c r="C4" s="18">
        <v>3931.1729999999989</v>
      </c>
      <c r="D4" s="18">
        <v>3828.5090000000005</v>
      </c>
      <c r="E4" s="18">
        <v>3866.389999999999</v>
      </c>
      <c r="F4" s="18">
        <v>3957.9819999999995</v>
      </c>
      <c r="G4" s="18">
        <v>4172.482</v>
      </c>
      <c r="H4" s="18">
        <v>5002.5679999999984</v>
      </c>
      <c r="I4" s="18">
        <v>5522.543999999999</v>
      </c>
      <c r="J4" s="18">
        <v>6179.8810000000012</v>
      </c>
      <c r="K4" s="18">
        <v>6249.7150000000001</v>
      </c>
      <c r="L4" s="18">
        <v>6523.0480000000007</v>
      </c>
      <c r="M4" s="18">
        <v>6678.7670000000026</v>
      </c>
      <c r="N4" s="18">
        <v>6655.6710000000012</v>
      </c>
      <c r="O4" s="18">
        <v>6476.268</v>
      </c>
      <c r="P4" s="18">
        <v>6155.6370000000024</v>
      </c>
      <c r="Q4" s="18">
        <v>5866.7730000000001</v>
      </c>
      <c r="R4" s="18">
        <v>5558.3110000000024</v>
      </c>
      <c r="S4" s="18">
        <v>5908.933</v>
      </c>
      <c r="T4" s="18">
        <v>6355.4490000000023</v>
      </c>
      <c r="U4" s="18">
        <v>6558.0510000000031</v>
      </c>
      <c r="V4" s="18">
        <v>6724.5130000000008</v>
      </c>
      <c r="W4" s="18">
        <v>6331.0070000000005</v>
      </c>
      <c r="X4" s="18">
        <v>5777.36</v>
      </c>
      <c r="Y4" s="18">
        <v>5173.4660000000013</v>
      </c>
      <c r="Z4" s="19"/>
      <c r="AA4" s="20">
        <f>SUM(B4:Z4)</f>
        <v>133455.84100000004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94.33</v>
      </c>
      <c r="C7" s="28">
        <v>87.65</v>
      </c>
      <c r="D7" s="28">
        <v>85.02</v>
      </c>
      <c r="E7" s="28">
        <v>83.78</v>
      </c>
      <c r="F7" s="28">
        <v>83.95</v>
      </c>
      <c r="G7" s="28">
        <v>87.13</v>
      </c>
      <c r="H7" s="28">
        <v>51.31</v>
      </c>
      <c r="I7" s="28">
        <v>101</v>
      </c>
      <c r="J7" s="28">
        <v>100.36</v>
      </c>
      <c r="K7" s="28">
        <v>101.46</v>
      </c>
      <c r="L7" s="28">
        <v>58.81</v>
      </c>
      <c r="M7" s="28">
        <v>59.12</v>
      </c>
      <c r="N7" s="28">
        <v>72.47</v>
      </c>
      <c r="O7" s="28">
        <v>70.8</v>
      </c>
      <c r="P7" s="28">
        <v>70.22</v>
      </c>
      <c r="Q7" s="28">
        <v>77.12</v>
      </c>
      <c r="R7" s="28">
        <v>84.82</v>
      </c>
      <c r="S7" s="28">
        <v>97.6</v>
      </c>
      <c r="T7" s="28">
        <v>98.08</v>
      </c>
      <c r="U7" s="28">
        <v>102.45</v>
      </c>
      <c r="V7" s="28">
        <v>103.11</v>
      </c>
      <c r="W7" s="28">
        <v>75.59</v>
      </c>
      <c r="X7" s="28">
        <v>89.99</v>
      </c>
      <c r="Y7" s="28">
        <v>93.87</v>
      </c>
      <c r="Z7" s="29"/>
      <c r="AA7" s="30">
        <f>IF(SUM(B7:Z7)&lt;&gt;0,AVERAGEIF(B7:Z7,"&lt;&gt;"""),"")</f>
        <v>84.58499999999998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730.47699999999998</v>
      </c>
      <c r="C19" s="72">
        <v>801.82999999999993</v>
      </c>
      <c r="D19" s="72">
        <v>799.93899999999996</v>
      </c>
      <c r="E19" s="72">
        <v>819.07899999999995</v>
      </c>
      <c r="F19" s="72">
        <v>825.80300000000011</v>
      </c>
      <c r="G19" s="72">
        <v>825.61</v>
      </c>
      <c r="H19" s="72">
        <v>836.94100000000003</v>
      </c>
      <c r="I19" s="72">
        <v>777.26900000000001</v>
      </c>
      <c r="J19" s="72">
        <v>792.85799999999995</v>
      </c>
      <c r="K19" s="72">
        <v>884.87400000000002</v>
      </c>
      <c r="L19" s="72">
        <v>889.43799999999999</v>
      </c>
      <c r="M19" s="72">
        <v>925.48099999999999</v>
      </c>
      <c r="N19" s="72">
        <v>930.93100000000004</v>
      </c>
      <c r="O19" s="72">
        <v>915.84999999999991</v>
      </c>
      <c r="P19" s="72">
        <v>902.64799999999991</v>
      </c>
      <c r="Q19" s="72">
        <v>924.98400000000004</v>
      </c>
      <c r="R19" s="72">
        <v>808.51300000000003</v>
      </c>
      <c r="S19" s="72">
        <v>806.20500000000004</v>
      </c>
      <c r="T19" s="72">
        <v>743.62200000000007</v>
      </c>
      <c r="U19" s="72">
        <v>747.101</v>
      </c>
      <c r="V19" s="72">
        <v>742.43099999999993</v>
      </c>
      <c r="W19" s="72">
        <v>713.9079999999999</v>
      </c>
      <c r="X19" s="72">
        <v>711.11099999999999</v>
      </c>
      <c r="Y19" s="72">
        <v>710.10299999999995</v>
      </c>
      <c r="Z19" s="73"/>
      <c r="AA19" s="74">
        <f t="shared" ref="AA19:AA24" si="2">SUM(B19:Z19)</f>
        <v>19567.005999999998</v>
      </c>
    </row>
    <row r="20" spans="1:27" ht="24.95" customHeight="1" x14ac:dyDescent="0.2">
      <c r="A20" s="75" t="s">
        <v>15</v>
      </c>
      <c r="B20" s="76">
        <v>844.57900000000006</v>
      </c>
      <c r="C20" s="77">
        <v>837.80100000000004</v>
      </c>
      <c r="D20" s="77">
        <v>832.89800000000014</v>
      </c>
      <c r="E20" s="77">
        <v>856.67799999999988</v>
      </c>
      <c r="F20" s="77">
        <v>906.42000000000007</v>
      </c>
      <c r="G20" s="77">
        <v>1024.9950000000001</v>
      </c>
      <c r="H20" s="77">
        <v>1184.492</v>
      </c>
      <c r="I20" s="77">
        <v>1263.3220000000003</v>
      </c>
      <c r="J20" s="77">
        <v>1237.2939999999999</v>
      </c>
      <c r="K20" s="77">
        <v>1214.1430000000003</v>
      </c>
      <c r="L20" s="77">
        <v>1467.4369999999997</v>
      </c>
      <c r="M20" s="77">
        <v>1484.0310000000002</v>
      </c>
      <c r="N20" s="77">
        <v>1491.2279999999998</v>
      </c>
      <c r="O20" s="77">
        <v>1477.6160000000004</v>
      </c>
      <c r="P20" s="77">
        <v>1428.5409999999999</v>
      </c>
      <c r="Q20" s="77">
        <v>1325.4940000000001</v>
      </c>
      <c r="R20" s="77">
        <v>1212.0930000000001</v>
      </c>
      <c r="S20" s="77">
        <v>1173.1469999999999</v>
      </c>
      <c r="T20" s="77">
        <v>1205.6220000000001</v>
      </c>
      <c r="U20" s="77">
        <v>1173.3809999999999</v>
      </c>
      <c r="V20" s="77">
        <v>1113.3659999999998</v>
      </c>
      <c r="W20" s="77">
        <v>1065.518</v>
      </c>
      <c r="X20" s="77">
        <v>1031.277</v>
      </c>
      <c r="Y20" s="77">
        <v>985.65900000000022</v>
      </c>
      <c r="Z20" s="78"/>
      <c r="AA20" s="79">
        <f t="shared" si="2"/>
        <v>27837.031999999999</v>
      </c>
    </row>
    <row r="21" spans="1:27" ht="24.95" customHeight="1" x14ac:dyDescent="0.2">
      <c r="A21" s="75" t="s">
        <v>16</v>
      </c>
      <c r="B21" s="80">
        <v>2060.7869999999998</v>
      </c>
      <c r="C21" s="81">
        <v>1945.0419999999997</v>
      </c>
      <c r="D21" s="81">
        <v>1856.172</v>
      </c>
      <c r="E21" s="81">
        <v>1852.133</v>
      </c>
      <c r="F21" s="81">
        <v>1880.7589999999998</v>
      </c>
      <c r="G21" s="81">
        <v>1951.8769999999997</v>
      </c>
      <c r="H21" s="81">
        <v>2326.6350000000002</v>
      </c>
      <c r="I21" s="81">
        <v>2683.453</v>
      </c>
      <c r="J21" s="81">
        <v>2900.2289999999998</v>
      </c>
      <c r="K21" s="81">
        <v>3125.1980000000003</v>
      </c>
      <c r="L21" s="81">
        <v>3425.6730000000002</v>
      </c>
      <c r="M21" s="81">
        <v>3593.7549999999997</v>
      </c>
      <c r="N21" s="81">
        <v>3657.0119999999997</v>
      </c>
      <c r="O21" s="81">
        <v>3487.3019999999997</v>
      </c>
      <c r="P21" s="81">
        <v>3253.4479999999999</v>
      </c>
      <c r="Q21" s="81">
        <v>3113.2950000000001</v>
      </c>
      <c r="R21" s="81">
        <v>3022.7049999999995</v>
      </c>
      <c r="S21" s="81">
        <v>3052.0809999999992</v>
      </c>
      <c r="T21" s="81">
        <v>3129.2050000000004</v>
      </c>
      <c r="U21" s="81">
        <v>3274.5689999999995</v>
      </c>
      <c r="V21" s="81">
        <v>3435.105</v>
      </c>
      <c r="W21" s="81">
        <v>3132.5519999999997</v>
      </c>
      <c r="X21" s="81">
        <v>2790.4719999999998</v>
      </c>
      <c r="Y21" s="81">
        <v>2381.1039999999998</v>
      </c>
      <c r="Z21" s="78"/>
      <c r="AA21" s="79">
        <f t="shared" si="2"/>
        <v>67330.563000000009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88.5</v>
      </c>
      <c r="C23" s="77">
        <v>83.5</v>
      </c>
      <c r="D23" s="77">
        <v>83.5</v>
      </c>
      <c r="E23" s="77">
        <v>83.5</v>
      </c>
      <c r="F23" s="77">
        <v>84</v>
      </c>
      <c r="G23" s="77">
        <v>92</v>
      </c>
      <c r="H23" s="77">
        <v>120.5</v>
      </c>
      <c r="I23" s="77">
        <v>125</v>
      </c>
      <c r="J23" s="77">
        <v>125</v>
      </c>
      <c r="K23" s="77">
        <v>132.5</v>
      </c>
      <c r="L23" s="77">
        <v>145.5</v>
      </c>
      <c r="M23" s="77">
        <v>147.5</v>
      </c>
      <c r="N23" s="77">
        <v>134.5</v>
      </c>
      <c r="O23" s="77">
        <v>127.5</v>
      </c>
      <c r="P23" s="77">
        <v>120</v>
      </c>
      <c r="Q23" s="77">
        <v>113</v>
      </c>
      <c r="R23" s="77">
        <v>115</v>
      </c>
      <c r="S23" s="77">
        <v>117</v>
      </c>
      <c r="T23" s="77">
        <v>111</v>
      </c>
      <c r="U23" s="77">
        <v>120</v>
      </c>
      <c r="V23" s="77">
        <v>122</v>
      </c>
      <c r="W23" s="77">
        <v>102</v>
      </c>
      <c r="X23" s="77">
        <v>94.5</v>
      </c>
      <c r="Y23" s="77">
        <v>94.5</v>
      </c>
      <c r="Z23" s="77"/>
      <c r="AA23" s="79">
        <f t="shared" si="2"/>
        <v>2682</v>
      </c>
    </row>
    <row r="24" spans="1:27" ht="24.95" customHeight="1" x14ac:dyDescent="0.2">
      <c r="A24" s="85" t="s">
        <v>19</v>
      </c>
      <c r="B24" s="77">
        <v>276.99999999999994</v>
      </c>
      <c r="C24" s="77">
        <v>263</v>
      </c>
      <c r="D24" s="77">
        <v>255.99999999999997</v>
      </c>
      <c r="E24" s="77">
        <v>255</v>
      </c>
      <c r="F24" s="77">
        <v>261</v>
      </c>
      <c r="G24" s="77">
        <v>278</v>
      </c>
      <c r="H24" s="77">
        <v>334</v>
      </c>
      <c r="I24" s="77">
        <v>387</v>
      </c>
      <c r="J24" s="77">
        <v>416</v>
      </c>
      <c r="K24" s="77">
        <v>423.00000000000006</v>
      </c>
      <c r="L24" s="77">
        <v>423.00000000000006</v>
      </c>
      <c r="M24" s="77">
        <v>427.00000000000006</v>
      </c>
      <c r="N24" s="77">
        <v>427.00000000000006</v>
      </c>
      <c r="O24" s="77">
        <v>412.99999999999994</v>
      </c>
      <c r="P24" s="77">
        <v>396.00000000000006</v>
      </c>
      <c r="Q24" s="77">
        <v>390.00000000000006</v>
      </c>
      <c r="R24" s="77">
        <v>400</v>
      </c>
      <c r="S24" s="77">
        <v>418</v>
      </c>
      <c r="T24" s="77">
        <v>425.99999999999994</v>
      </c>
      <c r="U24" s="77">
        <v>437.00000000000006</v>
      </c>
      <c r="V24" s="77">
        <v>430.99999999999994</v>
      </c>
      <c r="W24" s="77">
        <v>387</v>
      </c>
      <c r="X24" s="77">
        <v>344</v>
      </c>
      <c r="Y24" s="77">
        <v>305</v>
      </c>
      <c r="Z24" s="77"/>
      <c r="AA24" s="79">
        <f t="shared" si="2"/>
        <v>8774</v>
      </c>
    </row>
    <row r="25" spans="1:27" ht="30" customHeight="1" thickBot="1" x14ac:dyDescent="0.25">
      <c r="A25" s="86" t="s">
        <v>20</v>
      </c>
      <c r="B25" s="87">
        <f t="shared" ref="B25:AA25" si="3">SUM(B19:B24)</f>
        <v>4001.3429999999998</v>
      </c>
      <c r="C25" s="88">
        <f t="shared" si="3"/>
        <v>3931.1729999999998</v>
      </c>
      <c r="D25" s="88">
        <f t="shared" si="3"/>
        <v>3828.509</v>
      </c>
      <c r="E25" s="88">
        <f t="shared" si="3"/>
        <v>3866.39</v>
      </c>
      <c r="F25" s="88">
        <f t="shared" si="3"/>
        <v>3957.982</v>
      </c>
      <c r="G25" s="88">
        <f t="shared" si="3"/>
        <v>4172.482</v>
      </c>
      <c r="H25" s="88">
        <f t="shared" si="3"/>
        <v>4802.5680000000002</v>
      </c>
      <c r="I25" s="88">
        <f t="shared" si="3"/>
        <v>5236.0439999999999</v>
      </c>
      <c r="J25" s="88">
        <f t="shared" si="3"/>
        <v>5471.3809999999994</v>
      </c>
      <c r="K25" s="88">
        <f t="shared" si="3"/>
        <v>5779.7150000000001</v>
      </c>
      <c r="L25" s="88">
        <f t="shared" si="3"/>
        <v>6351.0479999999998</v>
      </c>
      <c r="M25" s="88">
        <f t="shared" si="3"/>
        <v>6577.7669999999998</v>
      </c>
      <c r="N25" s="88">
        <f t="shared" si="3"/>
        <v>6640.6709999999994</v>
      </c>
      <c r="O25" s="88">
        <f t="shared" si="3"/>
        <v>6421.268</v>
      </c>
      <c r="P25" s="88">
        <f t="shared" si="3"/>
        <v>6100.6369999999997</v>
      </c>
      <c r="Q25" s="88">
        <f t="shared" si="3"/>
        <v>5866.7730000000001</v>
      </c>
      <c r="R25" s="88">
        <f t="shared" si="3"/>
        <v>5558.3109999999997</v>
      </c>
      <c r="S25" s="88">
        <f t="shared" si="3"/>
        <v>5566.4329999999991</v>
      </c>
      <c r="T25" s="88">
        <f t="shared" si="3"/>
        <v>5615.4490000000005</v>
      </c>
      <c r="U25" s="88">
        <f t="shared" si="3"/>
        <v>5752.0509999999995</v>
      </c>
      <c r="V25" s="88">
        <f t="shared" si="3"/>
        <v>5843.902</v>
      </c>
      <c r="W25" s="88">
        <f t="shared" si="3"/>
        <v>5400.9779999999992</v>
      </c>
      <c r="X25" s="88">
        <f t="shared" si="3"/>
        <v>4971.3599999999997</v>
      </c>
      <c r="Y25" s="88">
        <f t="shared" si="3"/>
        <v>4476.366</v>
      </c>
      <c r="Z25" s="89">
        <f t="shared" si="3"/>
        <v>0</v>
      </c>
      <c r="AA25" s="90">
        <f t="shared" si="3"/>
        <v>126190.60100000001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531.5</v>
      </c>
      <c r="C28" s="72">
        <v>512.5</v>
      </c>
      <c r="D28" s="72">
        <v>505.5</v>
      </c>
      <c r="E28" s="72">
        <v>504.5</v>
      </c>
      <c r="F28" s="72">
        <v>511</v>
      </c>
      <c r="G28" s="72">
        <v>536.29999999999995</v>
      </c>
      <c r="H28" s="72">
        <v>623.80999999999995</v>
      </c>
      <c r="I28" s="72">
        <v>688.78</v>
      </c>
      <c r="J28" s="72">
        <v>723.98</v>
      </c>
      <c r="K28" s="72">
        <v>737.7</v>
      </c>
      <c r="L28" s="72">
        <v>755.62</v>
      </c>
      <c r="M28" s="72">
        <v>761.99</v>
      </c>
      <c r="N28" s="72">
        <v>751.01</v>
      </c>
      <c r="O28" s="72">
        <v>723.86</v>
      </c>
      <c r="P28" s="72">
        <v>695.38</v>
      </c>
      <c r="Q28" s="72">
        <v>680.04</v>
      </c>
      <c r="R28" s="72">
        <v>689.11</v>
      </c>
      <c r="S28" s="72">
        <v>705.6</v>
      </c>
      <c r="T28" s="72">
        <v>710.81</v>
      </c>
      <c r="U28" s="72">
        <v>730.05</v>
      </c>
      <c r="V28" s="72">
        <v>725</v>
      </c>
      <c r="W28" s="72">
        <v>660</v>
      </c>
      <c r="X28" s="72">
        <v>609.5</v>
      </c>
      <c r="Y28" s="72">
        <v>570.5</v>
      </c>
      <c r="Z28" s="73"/>
      <c r="AA28" s="74">
        <f>SUM(B28:Z28)</f>
        <v>15644.04</v>
      </c>
    </row>
    <row r="29" spans="1:27" ht="24.95" customHeight="1" x14ac:dyDescent="0.2">
      <c r="A29" s="75" t="s">
        <v>23</v>
      </c>
      <c r="B29" s="76">
        <v>3469.8429999999998</v>
      </c>
      <c r="C29" s="77">
        <v>3418.6729999999998</v>
      </c>
      <c r="D29" s="77">
        <v>3323.009</v>
      </c>
      <c r="E29" s="77">
        <v>3361.89</v>
      </c>
      <c r="F29" s="77">
        <v>3446.982</v>
      </c>
      <c r="G29" s="77">
        <v>3636.1819999999998</v>
      </c>
      <c r="H29" s="77">
        <v>4378.7579999999998</v>
      </c>
      <c r="I29" s="77">
        <v>4617.2640000000001</v>
      </c>
      <c r="J29" s="77">
        <v>4767.4009999999998</v>
      </c>
      <c r="K29" s="77">
        <v>5068.0150000000003</v>
      </c>
      <c r="L29" s="77">
        <v>5767.4279999999999</v>
      </c>
      <c r="M29" s="77">
        <v>5916.777</v>
      </c>
      <c r="N29" s="77">
        <v>5904.6610000000001</v>
      </c>
      <c r="O29" s="77">
        <v>5752.4080000000004</v>
      </c>
      <c r="P29" s="77">
        <v>5460.2569999999996</v>
      </c>
      <c r="Q29" s="77">
        <v>5186.7330000000002</v>
      </c>
      <c r="R29" s="77">
        <v>4869.201</v>
      </c>
      <c r="S29" s="77">
        <v>4860.8329999999996</v>
      </c>
      <c r="T29" s="77">
        <v>4909.6390000000001</v>
      </c>
      <c r="U29" s="77">
        <v>5093.0010000000002</v>
      </c>
      <c r="V29" s="77">
        <v>5264.5129999999999</v>
      </c>
      <c r="W29" s="77">
        <v>4936.0069999999996</v>
      </c>
      <c r="X29" s="77">
        <v>4432.8599999999997</v>
      </c>
      <c r="Y29" s="77">
        <v>3910.866</v>
      </c>
      <c r="Z29" s="78"/>
      <c r="AA29" s="79">
        <f>SUM(B29:Z29)</f>
        <v>111753.20100000002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4001.3429999999998</v>
      </c>
      <c r="C31" s="62">
        <f t="shared" si="4"/>
        <v>3931.1729999999998</v>
      </c>
      <c r="D31" s="62">
        <f t="shared" si="4"/>
        <v>3828.509</v>
      </c>
      <c r="E31" s="62">
        <f t="shared" si="4"/>
        <v>3866.39</v>
      </c>
      <c r="F31" s="62">
        <f t="shared" si="4"/>
        <v>3957.982</v>
      </c>
      <c r="G31" s="62">
        <f t="shared" si="4"/>
        <v>4172.482</v>
      </c>
      <c r="H31" s="62">
        <f t="shared" si="4"/>
        <v>5002.5679999999993</v>
      </c>
      <c r="I31" s="62">
        <f t="shared" si="4"/>
        <v>5306.0439999999999</v>
      </c>
      <c r="J31" s="62">
        <f t="shared" si="4"/>
        <v>5491.3809999999994</v>
      </c>
      <c r="K31" s="62">
        <f t="shared" si="4"/>
        <v>5805.7150000000001</v>
      </c>
      <c r="L31" s="62">
        <f t="shared" si="4"/>
        <v>6523.0479999999998</v>
      </c>
      <c r="M31" s="62">
        <f t="shared" si="4"/>
        <v>6678.7669999999998</v>
      </c>
      <c r="N31" s="62">
        <f t="shared" si="4"/>
        <v>6655.6710000000003</v>
      </c>
      <c r="O31" s="62">
        <f t="shared" si="4"/>
        <v>6476.268</v>
      </c>
      <c r="P31" s="62">
        <f t="shared" si="4"/>
        <v>6155.6369999999997</v>
      </c>
      <c r="Q31" s="62">
        <f t="shared" si="4"/>
        <v>5866.7730000000001</v>
      </c>
      <c r="R31" s="62">
        <f t="shared" si="4"/>
        <v>5558.3109999999997</v>
      </c>
      <c r="S31" s="62">
        <f t="shared" si="4"/>
        <v>5566.433</v>
      </c>
      <c r="T31" s="62">
        <f t="shared" si="4"/>
        <v>5620.4490000000005</v>
      </c>
      <c r="U31" s="62">
        <f t="shared" si="4"/>
        <v>5823.0510000000004</v>
      </c>
      <c r="V31" s="62">
        <f t="shared" si="4"/>
        <v>5989.5129999999999</v>
      </c>
      <c r="W31" s="62">
        <f t="shared" si="4"/>
        <v>5596.0069999999996</v>
      </c>
      <c r="X31" s="62">
        <f t="shared" si="4"/>
        <v>5042.3599999999997</v>
      </c>
      <c r="Y31" s="62">
        <f t="shared" si="4"/>
        <v>4481.366</v>
      </c>
      <c r="Z31" s="63">
        <f t="shared" si="4"/>
        <v>0</v>
      </c>
      <c r="AA31" s="64">
        <f t="shared" si="4"/>
        <v>127397.24100000001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>
        <v>90</v>
      </c>
      <c r="I34" s="95">
        <v>33</v>
      </c>
      <c r="J34" s="95">
        <v>15</v>
      </c>
      <c r="K34" s="95">
        <v>26</v>
      </c>
      <c r="L34" s="95">
        <v>86</v>
      </c>
      <c r="M34" s="95">
        <v>48</v>
      </c>
      <c r="N34" s="95">
        <v>15</v>
      </c>
      <c r="O34" s="95">
        <v>15</v>
      </c>
      <c r="P34" s="95">
        <v>15</v>
      </c>
      <c r="Q34" s="95"/>
      <c r="R34" s="95"/>
      <c r="S34" s="95"/>
      <c r="T34" s="95"/>
      <c r="U34" s="95">
        <v>33</v>
      </c>
      <c r="V34" s="95">
        <v>66</v>
      </c>
      <c r="W34" s="95">
        <v>90</v>
      </c>
      <c r="X34" s="95">
        <v>33</v>
      </c>
      <c r="Y34" s="95"/>
      <c r="Z34" s="96"/>
      <c r="AA34" s="74">
        <f t="shared" ref="AA34:AA39" si="5">SUM(B34:Z34)</f>
        <v>565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90</v>
      </c>
      <c r="I35" s="99">
        <v>37</v>
      </c>
      <c r="J35" s="99">
        <v>5</v>
      </c>
      <c r="K35" s="99"/>
      <c r="L35" s="99">
        <v>66</v>
      </c>
      <c r="M35" s="99">
        <v>33</v>
      </c>
      <c r="N35" s="99"/>
      <c r="O35" s="99"/>
      <c r="P35" s="99"/>
      <c r="Q35" s="99"/>
      <c r="R35" s="99"/>
      <c r="S35" s="99"/>
      <c r="T35" s="99">
        <v>5</v>
      </c>
      <c r="U35" s="99">
        <v>38</v>
      </c>
      <c r="V35" s="99">
        <v>79.611000000000004</v>
      </c>
      <c r="W35" s="99">
        <v>104</v>
      </c>
      <c r="X35" s="99">
        <v>38</v>
      </c>
      <c r="Y35" s="99">
        <v>5</v>
      </c>
      <c r="Z35" s="100"/>
      <c r="AA35" s="79">
        <f t="shared" si="5"/>
        <v>500.61099999999999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216.5</v>
      </c>
      <c r="J36" s="99">
        <v>688.5</v>
      </c>
      <c r="K36" s="99">
        <v>444</v>
      </c>
      <c r="L36" s="99"/>
      <c r="M36" s="99"/>
      <c r="N36" s="99"/>
      <c r="O36" s="99"/>
      <c r="P36" s="99"/>
      <c r="Q36" s="99"/>
      <c r="R36" s="99"/>
      <c r="S36" s="99">
        <v>342.5</v>
      </c>
      <c r="T36" s="99">
        <v>735</v>
      </c>
      <c r="U36" s="99">
        <v>735</v>
      </c>
      <c r="V36" s="99">
        <v>735</v>
      </c>
      <c r="W36" s="99">
        <v>735</v>
      </c>
      <c r="X36" s="99">
        <v>735</v>
      </c>
      <c r="Y36" s="99">
        <v>692.1</v>
      </c>
      <c r="Z36" s="100"/>
      <c r="AA36" s="79">
        <f t="shared" si="5"/>
        <v>6058.6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20</v>
      </c>
      <c r="I37" s="99"/>
      <c r="J37" s="99"/>
      <c r="K37" s="99"/>
      <c r="L37" s="99">
        <v>20</v>
      </c>
      <c r="M37" s="99">
        <v>20</v>
      </c>
      <c r="N37" s="99"/>
      <c r="O37" s="99">
        <v>40</v>
      </c>
      <c r="P37" s="99">
        <v>40</v>
      </c>
      <c r="Q37" s="99"/>
      <c r="R37" s="99"/>
      <c r="S37" s="99"/>
      <c r="T37" s="99"/>
      <c r="U37" s="99"/>
      <c r="V37" s="99"/>
      <c r="W37" s="99">
        <v>1.0289999999999999</v>
      </c>
      <c r="X37" s="99"/>
      <c r="Y37" s="99"/>
      <c r="Z37" s="100"/>
      <c r="AA37" s="79">
        <f t="shared" si="5"/>
        <v>141.029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200</v>
      </c>
      <c r="I39" s="88">
        <f t="shared" si="6"/>
        <v>286.5</v>
      </c>
      <c r="J39" s="88">
        <f t="shared" si="6"/>
        <v>708.5</v>
      </c>
      <c r="K39" s="88">
        <f t="shared" si="6"/>
        <v>470</v>
      </c>
      <c r="L39" s="88">
        <f t="shared" si="6"/>
        <v>172</v>
      </c>
      <c r="M39" s="88">
        <f t="shared" si="6"/>
        <v>101</v>
      </c>
      <c r="N39" s="88">
        <f t="shared" si="6"/>
        <v>15</v>
      </c>
      <c r="O39" s="88">
        <f t="shared" si="6"/>
        <v>55</v>
      </c>
      <c r="P39" s="88">
        <f t="shared" si="6"/>
        <v>55</v>
      </c>
      <c r="Q39" s="88">
        <f t="shared" si="6"/>
        <v>0</v>
      </c>
      <c r="R39" s="88">
        <f t="shared" si="6"/>
        <v>0</v>
      </c>
      <c r="S39" s="88">
        <f t="shared" si="6"/>
        <v>342.5</v>
      </c>
      <c r="T39" s="88">
        <f t="shared" si="6"/>
        <v>740</v>
      </c>
      <c r="U39" s="88">
        <f t="shared" si="6"/>
        <v>806</v>
      </c>
      <c r="V39" s="88">
        <f t="shared" si="6"/>
        <v>880.61099999999999</v>
      </c>
      <c r="W39" s="88">
        <f t="shared" si="6"/>
        <v>930.029</v>
      </c>
      <c r="X39" s="88">
        <f t="shared" si="6"/>
        <v>806</v>
      </c>
      <c r="Y39" s="88">
        <f t="shared" si="6"/>
        <v>697.1</v>
      </c>
      <c r="Z39" s="89">
        <f t="shared" si="6"/>
        <v>0</v>
      </c>
      <c r="AA39" s="90">
        <f t="shared" si="5"/>
        <v>7265.24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216.5</v>
      </c>
      <c r="J44" s="99">
        <v>688.5</v>
      </c>
      <c r="K44" s="99">
        <v>444</v>
      </c>
      <c r="L44" s="99"/>
      <c r="M44" s="99"/>
      <c r="N44" s="99"/>
      <c r="O44" s="99"/>
      <c r="P44" s="99"/>
      <c r="Q44" s="99"/>
      <c r="R44" s="99"/>
      <c r="S44" s="99">
        <v>342.5</v>
      </c>
      <c r="T44" s="99">
        <v>735</v>
      </c>
      <c r="U44" s="99">
        <v>735</v>
      </c>
      <c r="V44" s="99">
        <v>735</v>
      </c>
      <c r="W44" s="99">
        <v>735</v>
      </c>
      <c r="X44" s="99">
        <v>735</v>
      </c>
      <c r="Y44" s="99">
        <v>692.1</v>
      </c>
      <c r="Z44" s="100"/>
      <c r="AA44" s="79">
        <f t="shared" si="7"/>
        <v>6058.6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111</v>
      </c>
      <c r="C47" s="99">
        <v>98</v>
      </c>
      <c r="D47" s="99">
        <v>92</v>
      </c>
      <c r="E47" s="99">
        <v>91</v>
      </c>
      <c r="F47" s="99">
        <v>98</v>
      </c>
      <c r="G47" s="99">
        <v>113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141</v>
      </c>
      <c r="Z47" s="100"/>
      <c r="AA47" s="79">
        <f t="shared" si="7"/>
        <v>3294</v>
      </c>
    </row>
    <row r="48" spans="1:27" ht="30" customHeight="1" thickBot="1" x14ac:dyDescent="0.25">
      <c r="A48" s="86" t="s">
        <v>48</v>
      </c>
      <c r="B48" s="87">
        <f>SUM(B42:B47)</f>
        <v>111</v>
      </c>
      <c r="C48" s="88">
        <f t="shared" ref="C48:Z48" si="8">SUM(C42:C47)</f>
        <v>98</v>
      </c>
      <c r="D48" s="88">
        <f t="shared" si="8"/>
        <v>92</v>
      </c>
      <c r="E48" s="88">
        <f t="shared" si="8"/>
        <v>91</v>
      </c>
      <c r="F48" s="88">
        <f t="shared" si="8"/>
        <v>98</v>
      </c>
      <c r="G48" s="88">
        <f t="shared" si="8"/>
        <v>113</v>
      </c>
      <c r="H48" s="88">
        <f t="shared" si="8"/>
        <v>150</v>
      </c>
      <c r="I48" s="88">
        <f t="shared" si="8"/>
        <v>366.5</v>
      </c>
      <c r="J48" s="88">
        <f t="shared" si="8"/>
        <v>838.5</v>
      </c>
      <c r="K48" s="88">
        <f t="shared" si="8"/>
        <v>594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492.5</v>
      </c>
      <c r="T48" s="88">
        <f t="shared" si="8"/>
        <v>885</v>
      </c>
      <c r="U48" s="88">
        <f t="shared" si="8"/>
        <v>885</v>
      </c>
      <c r="V48" s="88">
        <f t="shared" si="8"/>
        <v>885</v>
      </c>
      <c r="W48" s="88">
        <f t="shared" si="8"/>
        <v>885</v>
      </c>
      <c r="X48" s="88">
        <f t="shared" si="8"/>
        <v>885</v>
      </c>
      <c r="Y48" s="88">
        <f t="shared" si="8"/>
        <v>833.1</v>
      </c>
      <c r="Z48" s="89">
        <f t="shared" si="8"/>
        <v>0</v>
      </c>
      <c r="AA48" s="90">
        <f t="shared" si="7"/>
        <v>9352.6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4001.3429999999998</v>
      </c>
      <c r="C51" s="88">
        <f t="shared" si="10"/>
        <v>3931.1729999999998</v>
      </c>
      <c r="D51" s="88">
        <f t="shared" si="10"/>
        <v>3828.509</v>
      </c>
      <c r="E51" s="88">
        <f t="shared" si="10"/>
        <v>3866.39</v>
      </c>
      <c r="F51" s="88">
        <f t="shared" si="10"/>
        <v>3957.982</v>
      </c>
      <c r="G51" s="88">
        <f t="shared" si="10"/>
        <v>4172.482</v>
      </c>
      <c r="H51" s="88">
        <f t="shared" si="10"/>
        <v>5002.5680000000002</v>
      </c>
      <c r="I51" s="88">
        <f t="shared" si="10"/>
        <v>5522.5439999999999</v>
      </c>
      <c r="J51" s="88">
        <f t="shared" si="10"/>
        <v>6179.8809999999994</v>
      </c>
      <c r="K51" s="88">
        <f t="shared" si="10"/>
        <v>6249.7150000000001</v>
      </c>
      <c r="L51" s="88">
        <f t="shared" si="10"/>
        <v>6523.0479999999998</v>
      </c>
      <c r="M51" s="88">
        <f t="shared" si="10"/>
        <v>6678.7669999999998</v>
      </c>
      <c r="N51" s="88">
        <f t="shared" si="10"/>
        <v>6655.6709999999994</v>
      </c>
      <c r="O51" s="88">
        <f t="shared" si="10"/>
        <v>6476.268</v>
      </c>
      <c r="P51" s="88">
        <f t="shared" si="10"/>
        <v>6155.6369999999997</v>
      </c>
      <c r="Q51" s="88">
        <f t="shared" si="10"/>
        <v>5866.7730000000001</v>
      </c>
      <c r="R51" s="88">
        <f t="shared" si="10"/>
        <v>5558.3109999999997</v>
      </c>
      <c r="S51" s="88">
        <f t="shared" si="10"/>
        <v>5908.9329999999991</v>
      </c>
      <c r="T51" s="88">
        <f t="shared" si="10"/>
        <v>6355.4490000000005</v>
      </c>
      <c r="U51" s="88">
        <f t="shared" si="10"/>
        <v>6558.0509999999995</v>
      </c>
      <c r="V51" s="88">
        <f t="shared" si="10"/>
        <v>6724.5129999999999</v>
      </c>
      <c r="W51" s="88">
        <f t="shared" si="10"/>
        <v>6331.0069999999996</v>
      </c>
      <c r="X51" s="88">
        <f t="shared" si="10"/>
        <v>5777.36</v>
      </c>
      <c r="Y51" s="88">
        <f t="shared" si="10"/>
        <v>5173.4660000000003</v>
      </c>
      <c r="Z51" s="89">
        <f t="shared" si="10"/>
        <v>0</v>
      </c>
      <c r="AA51" s="104">
        <f>SUM(B51:Z51)</f>
        <v>133455.84100000001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-326.8</v>
      </c>
      <c r="C4" s="18">
        <v>-715</v>
      </c>
      <c r="D4" s="18">
        <v>-649.79999999999995</v>
      </c>
      <c r="E4" s="18">
        <v>-715</v>
      </c>
      <c r="F4" s="18">
        <v>-583.6</v>
      </c>
      <c r="G4" s="18">
        <v>-358.7</v>
      </c>
      <c r="H4" s="18">
        <v>-499.8</v>
      </c>
      <c r="I4" s="18">
        <v>216.5</v>
      </c>
      <c r="J4" s="18">
        <v>688.5</v>
      </c>
      <c r="K4" s="18">
        <v>444</v>
      </c>
      <c r="L4" s="18">
        <v>-461</v>
      </c>
      <c r="M4" s="18">
        <v>-702.7</v>
      </c>
      <c r="N4" s="18">
        <v>-452.4</v>
      </c>
      <c r="O4" s="18">
        <v>-535.20000000000005</v>
      </c>
      <c r="P4" s="18">
        <v>-608.9</v>
      </c>
      <c r="Q4" s="18">
        <v>-566.70000000000005</v>
      </c>
      <c r="R4" s="18">
        <v>-288.8</v>
      </c>
      <c r="S4" s="18">
        <v>342.5</v>
      </c>
      <c r="T4" s="18">
        <v>735</v>
      </c>
      <c r="U4" s="18">
        <v>735</v>
      </c>
      <c r="V4" s="18">
        <v>735</v>
      </c>
      <c r="W4" s="18">
        <v>735</v>
      </c>
      <c r="X4" s="18">
        <v>735</v>
      </c>
      <c r="Y4" s="18">
        <v>692.1</v>
      </c>
      <c r="Z4" s="19"/>
      <c r="AA4" s="111">
        <f>SUM(B4:Z4)</f>
        <v>-1405.7999999999988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94.33</v>
      </c>
      <c r="C7" s="117">
        <v>87.65</v>
      </c>
      <c r="D7" s="117">
        <v>85.02</v>
      </c>
      <c r="E7" s="117">
        <v>83.78</v>
      </c>
      <c r="F7" s="117">
        <v>83.95</v>
      </c>
      <c r="G7" s="117">
        <v>87.13</v>
      </c>
      <c r="H7" s="117">
        <v>51.31</v>
      </c>
      <c r="I7" s="117">
        <v>101</v>
      </c>
      <c r="J7" s="117">
        <v>100.36</v>
      </c>
      <c r="K7" s="117">
        <v>101.46</v>
      </c>
      <c r="L7" s="117">
        <v>58.81</v>
      </c>
      <c r="M7" s="117">
        <v>59.12</v>
      </c>
      <c r="N7" s="117">
        <v>72.47</v>
      </c>
      <c r="O7" s="117">
        <v>70.8</v>
      </c>
      <c r="P7" s="117">
        <v>70.22</v>
      </c>
      <c r="Q7" s="117">
        <v>77.12</v>
      </c>
      <c r="R7" s="117">
        <v>84.82</v>
      </c>
      <c r="S7" s="117">
        <v>97.6</v>
      </c>
      <c r="T7" s="117">
        <v>98.08</v>
      </c>
      <c r="U7" s="117">
        <v>102.45</v>
      </c>
      <c r="V7" s="117">
        <v>103.11</v>
      </c>
      <c r="W7" s="117">
        <v>75.59</v>
      </c>
      <c r="X7" s="117">
        <v>89.99</v>
      </c>
      <c r="Y7" s="117">
        <v>93.87</v>
      </c>
      <c r="Z7" s="118"/>
      <c r="AA7" s="119">
        <f>IF(SUM(B7:Z7)&lt;&gt;0,AVERAGEIF(B7:Z7,"&lt;&gt;"""),"")</f>
        <v>84.58499999999998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326.8</v>
      </c>
      <c r="C13" s="129">
        <v>715</v>
      </c>
      <c r="D13" s="129">
        <v>649.79999999999995</v>
      </c>
      <c r="E13" s="129">
        <v>715</v>
      </c>
      <c r="F13" s="129">
        <v>583.6</v>
      </c>
      <c r="G13" s="129">
        <v>358.7</v>
      </c>
      <c r="H13" s="129">
        <v>499.8</v>
      </c>
      <c r="I13" s="129"/>
      <c r="J13" s="129"/>
      <c r="K13" s="129"/>
      <c r="L13" s="129">
        <v>461</v>
      </c>
      <c r="M13" s="129">
        <v>702.7</v>
      </c>
      <c r="N13" s="129">
        <v>452.4</v>
      </c>
      <c r="O13" s="129">
        <v>535.20000000000005</v>
      </c>
      <c r="P13" s="129">
        <v>608.9</v>
      </c>
      <c r="Q13" s="129">
        <v>566.70000000000005</v>
      </c>
      <c r="R13" s="129">
        <v>288.8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7464.3999999999987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326.8</v>
      </c>
      <c r="C16" s="135">
        <f t="shared" si="1"/>
        <v>715</v>
      </c>
      <c r="D16" s="135">
        <f t="shared" si="1"/>
        <v>649.79999999999995</v>
      </c>
      <c r="E16" s="135">
        <f t="shared" si="1"/>
        <v>715</v>
      </c>
      <c r="F16" s="135">
        <f t="shared" si="1"/>
        <v>583.6</v>
      </c>
      <c r="G16" s="135">
        <f t="shared" si="1"/>
        <v>358.7</v>
      </c>
      <c r="H16" s="135">
        <f t="shared" si="1"/>
        <v>499.8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461</v>
      </c>
      <c r="M16" s="135">
        <f t="shared" si="1"/>
        <v>702.7</v>
      </c>
      <c r="N16" s="135">
        <f t="shared" si="1"/>
        <v>452.4</v>
      </c>
      <c r="O16" s="135">
        <f t="shared" si="1"/>
        <v>535.20000000000005</v>
      </c>
      <c r="P16" s="135">
        <f t="shared" si="1"/>
        <v>608.9</v>
      </c>
      <c r="Q16" s="135">
        <f t="shared" si="1"/>
        <v>566.70000000000005</v>
      </c>
      <c r="R16" s="135">
        <f t="shared" si="1"/>
        <v>288.8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7464.3999999999987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216.5</v>
      </c>
      <c r="J21" s="129">
        <v>688.5</v>
      </c>
      <c r="K21" s="129">
        <v>444</v>
      </c>
      <c r="L21" s="129"/>
      <c r="M21" s="129"/>
      <c r="N21" s="129"/>
      <c r="O21" s="129"/>
      <c r="P21" s="129"/>
      <c r="Q21" s="129"/>
      <c r="R21" s="129"/>
      <c r="S21" s="129">
        <v>342.5</v>
      </c>
      <c r="T21" s="129">
        <v>735</v>
      </c>
      <c r="U21" s="129">
        <v>735</v>
      </c>
      <c r="V21" s="129">
        <v>735</v>
      </c>
      <c r="W21" s="129">
        <v>735</v>
      </c>
      <c r="X21" s="129">
        <v>735</v>
      </c>
      <c r="Y21" s="130">
        <v>692.1</v>
      </c>
      <c r="Z21" s="131"/>
      <c r="AA21" s="132">
        <f t="shared" si="2"/>
        <v>6058.6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216.5</v>
      </c>
      <c r="J24" s="135">
        <f t="shared" si="3"/>
        <v>688.5</v>
      </c>
      <c r="K24" s="135">
        <f t="shared" si="3"/>
        <v>444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342.5</v>
      </c>
      <c r="T24" s="135">
        <f t="shared" si="3"/>
        <v>735</v>
      </c>
      <c r="U24" s="135">
        <f t="shared" si="3"/>
        <v>735</v>
      </c>
      <c r="V24" s="135">
        <f t="shared" si="3"/>
        <v>735</v>
      </c>
      <c r="W24" s="135">
        <f t="shared" si="3"/>
        <v>735</v>
      </c>
      <c r="X24" s="135">
        <f t="shared" si="3"/>
        <v>735</v>
      </c>
      <c r="Y24" s="135">
        <f t="shared" si="3"/>
        <v>692.1</v>
      </c>
      <c r="Z24" s="136" t="str">
        <f t="shared" si="3"/>
        <v/>
      </c>
      <c r="AA24" s="90">
        <f t="shared" si="2"/>
        <v>6058.6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2023-06-11T11:36:37Z</dcterms:created>
  <dcterms:modified xsi:type="dcterms:W3CDTF">2023-06-11T11:36:37Z</dcterms:modified>
</cp:coreProperties>
</file>