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<sst xmlns="http://schemas.openxmlformats.org/spreadsheetml/2006/main" count="117" uniqueCount="53">
  <si>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10/06/2023 14:15:13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</si>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</sst>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465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465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2E-4350-843A-70D8233026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160</c:v>
                </c:pt>
                <c:pt idx="10">
                  <c:v>160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179</c:v>
                </c:pt>
                <c:pt idx="19">
                  <c:v>196</c:v>
                </c:pt>
                <c:pt idx="20">
                  <c:v>193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2E-4350-843A-70D8233026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1820.9059999999999</c:v>
                </c:pt>
                <c:pt idx="1">
                  <c:v>1641.923</c:v>
                </c:pt>
                <c:pt idx="2">
                  <c:v>1487.04</c:v>
                </c:pt>
                <c:pt idx="3">
                  <c:v>1413.779</c:v>
                </c:pt>
                <c:pt idx="4">
                  <c:v>1322.559</c:v>
                </c:pt>
                <c:pt idx="5">
                  <c:v>1024.193</c:v>
                </c:pt>
                <c:pt idx="6">
                  <c:v>592.59699999999998</c:v>
                </c:pt>
                <c:pt idx="7">
                  <c:v>500.9</c:v>
                </c:pt>
                <c:pt idx="8">
                  <c:v>307.89999999999998</c:v>
                </c:pt>
                <c:pt idx="9">
                  <c:v>307.89999999999998</c:v>
                </c:pt>
                <c:pt idx="10">
                  <c:v>325.89999999999998</c:v>
                </c:pt>
                <c:pt idx="11">
                  <c:v>307.89999999999998</c:v>
                </c:pt>
                <c:pt idx="12">
                  <c:v>457.9</c:v>
                </c:pt>
                <c:pt idx="13">
                  <c:v>487.9</c:v>
                </c:pt>
                <c:pt idx="14">
                  <c:v>507.9</c:v>
                </c:pt>
                <c:pt idx="15">
                  <c:v>659.25900000000001</c:v>
                </c:pt>
                <c:pt idx="16">
                  <c:v>1003.9</c:v>
                </c:pt>
                <c:pt idx="17">
                  <c:v>1343.867</c:v>
                </c:pt>
                <c:pt idx="18">
                  <c:v>1573.9649999999999</c:v>
                </c:pt>
                <c:pt idx="19">
                  <c:v>2233.2620000000002</c:v>
                </c:pt>
                <c:pt idx="20">
                  <c:v>2478.0720000000001</c:v>
                </c:pt>
                <c:pt idx="21">
                  <c:v>2362.4030000000002</c:v>
                </c:pt>
                <c:pt idx="22">
                  <c:v>2275.904</c:v>
                </c:pt>
                <c:pt idx="23">
                  <c:v>1952.2840000000001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2E-4350-843A-70D8233026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1419</c:v>
                </c:pt>
                <c:pt idx="1">
                  <c:v>1425</c:v>
                </c:pt>
                <c:pt idx="2">
                  <c:v>1425</c:v>
                </c:pt>
                <c:pt idx="3">
                  <c:v>1425</c:v>
                </c:pt>
                <c:pt idx="4">
                  <c:v>1425</c:v>
                </c:pt>
                <c:pt idx="5">
                  <c:v>1425</c:v>
                </c:pt>
                <c:pt idx="6">
                  <c:v>1425</c:v>
                </c:pt>
                <c:pt idx="7">
                  <c:v>1280.4000000000001</c:v>
                </c:pt>
                <c:pt idx="8">
                  <c:v>1227.5999999999999</c:v>
                </c:pt>
                <c:pt idx="9">
                  <c:v>1336.1759999999999</c:v>
                </c:pt>
                <c:pt idx="10">
                  <c:v>1346</c:v>
                </c:pt>
                <c:pt idx="11">
                  <c:v>1320</c:v>
                </c:pt>
                <c:pt idx="12">
                  <c:v>1310</c:v>
                </c:pt>
                <c:pt idx="13">
                  <c:v>1315</c:v>
                </c:pt>
                <c:pt idx="14">
                  <c:v>1320</c:v>
                </c:pt>
                <c:pt idx="15">
                  <c:v>1355</c:v>
                </c:pt>
                <c:pt idx="16">
                  <c:v>1405</c:v>
                </c:pt>
                <c:pt idx="17">
                  <c:v>1413</c:v>
                </c:pt>
                <c:pt idx="18">
                  <c:v>1044</c:v>
                </c:pt>
                <c:pt idx="19">
                  <c:v>712.4</c:v>
                </c:pt>
                <c:pt idx="20">
                  <c:v>710</c:v>
                </c:pt>
                <c:pt idx="21">
                  <c:v>710</c:v>
                </c:pt>
                <c:pt idx="22">
                  <c:v>710</c:v>
                </c:pt>
                <c:pt idx="23">
                  <c:v>1377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2E-4350-843A-70D8233026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456.94100000000014</c:v>
                </c:pt>
                <c:pt idx="1">
                  <c:v>449.27600000000007</c:v>
                </c:pt>
                <c:pt idx="2">
                  <c:v>470.464</c:v>
                </c:pt>
                <c:pt idx="3">
                  <c:v>502.55600000000004</c:v>
                </c:pt>
                <c:pt idx="4">
                  <c:v>528.14900000000011</c:v>
                </c:pt>
                <c:pt idx="5">
                  <c:v>587.32699999999988</c:v>
                </c:pt>
                <c:pt idx="6">
                  <c:v>869.8119999999999</c:v>
                </c:pt>
                <c:pt idx="7">
                  <c:v>1418.539</c:v>
                </c:pt>
                <c:pt idx="8">
                  <c:v>2015.9269999999999</c:v>
                </c:pt>
                <c:pt idx="9">
                  <c:v>2505.5550000000007</c:v>
                </c:pt>
                <c:pt idx="10">
                  <c:v>2845.2860000000005</c:v>
                </c:pt>
                <c:pt idx="11">
                  <c:v>3085.3589999999986</c:v>
                </c:pt>
                <c:pt idx="12">
                  <c:v>3117.9390000000008</c:v>
                </c:pt>
                <c:pt idx="13">
                  <c:v>2965.4410000000003</c:v>
                </c:pt>
                <c:pt idx="14">
                  <c:v>2656.3290000000006</c:v>
                </c:pt>
                <c:pt idx="15">
                  <c:v>2261.1680000000001</c:v>
                </c:pt>
                <c:pt idx="16">
                  <c:v>1777.0600000000004</c:v>
                </c:pt>
                <c:pt idx="17">
                  <c:v>1232.6510000000003</c:v>
                </c:pt>
                <c:pt idx="18">
                  <c:v>766.37800000000016</c:v>
                </c:pt>
                <c:pt idx="19">
                  <c:v>497.75200000000001</c:v>
                </c:pt>
                <c:pt idx="20">
                  <c:v>441.90600000000006</c:v>
                </c:pt>
                <c:pt idx="21">
                  <c:v>424.06400000000002</c:v>
                </c:pt>
                <c:pt idx="22">
                  <c:v>430.95099999999996</c:v>
                </c:pt>
                <c:pt idx="23">
                  <c:v>437.98799999999994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2E-4350-843A-70D8233026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36</c:v>
                </c:pt>
                <c:pt idx="2">
                  <c:v>35</c:v>
                </c:pt>
                <c:pt idx="3">
                  <c:v>32</c:v>
                </c:pt>
                <c:pt idx="4">
                  <c:v>29</c:v>
                </c:pt>
                <c:pt idx="5">
                  <c:v>28</c:v>
                </c:pt>
                <c:pt idx="6">
                  <c:v>38</c:v>
                </c:pt>
                <c:pt idx="7">
                  <c:v>55</c:v>
                </c:pt>
                <c:pt idx="8">
                  <c:v>67</c:v>
                </c:pt>
                <c:pt idx="9">
                  <c:v>74</c:v>
                </c:pt>
                <c:pt idx="10">
                  <c:v>79</c:v>
                </c:pt>
                <c:pt idx="11">
                  <c:v>81</c:v>
                </c:pt>
                <c:pt idx="12">
                  <c:v>81</c:v>
                </c:pt>
                <c:pt idx="13">
                  <c:v>77</c:v>
                </c:pt>
                <c:pt idx="14">
                  <c:v>69</c:v>
                </c:pt>
                <c:pt idx="15">
                  <c:v>60</c:v>
                </c:pt>
                <c:pt idx="16">
                  <c:v>52</c:v>
                </c:pt>
                <c:pt idx="17">
                  <c:v>41</c:v>
                </c:pt>
                <c:pt idx="18">
                  <c:v>27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19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2E-4350-843A-70D8233026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70</c:v>
                </c:pt>
                <c:pt idx="5">
                  <c:v>280</c:v>
                </c:pt>
                <c:pt idx="6">
                  <c:v>490</c:v>
                </c:pt>
                <c:pt idx="7">
                  <c:v>542</c:v>
                </c:pt>
                <c:pt idx="8">
                  <c:v>542</c:v>
                </c:pt>
                <c:pt idx="9">
                  <c:v>207</c:v>
                </c:pt>
                <c:pt idx="10">
                  <c:v>58</c:v>
                </c:pt>
                <c:pt idx="11">
                  <c:v>56</c:v>
                </c:pt>
                <c:pt idx="12">
                  <c:v>56</c:v>
                </c:pt>
                <c:pt idx="13">
                  <c:v>30</c:v>
                </c:pt>
                <c:pt idx="14">
                  <c:v>30</c:v>
                </c:pt>
                <c:pt idx="15">
                  <c:v>26</c:v>
                </c:pt>
                <c:pt idx="16">
                  <c:v>128.88</c:v>
                </c:pt>
                <c:pt idx="17">
                  <c:v>417</c:v>
                </c:pt>
                <c:pt idx="18">
                  <c:v>905</c:v>
                </c:pt>
                <c:pt idx="19">
                  <c:v>1094</c:v>
                </c:pt>
                <c:pt idx="20">
                  <c:v>1226</c:v>
                </c:pt>
                <c:pt idx="21">
                  <c:v>1154</c:v>
                </c:pt>
                <c:pt idx="22">
                  <c:v>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2E-4350-843A-70D823302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4201.8469999999979</c:v>
                </c:pt>
                <c:pt idx="1">
                  <c:v>4020.1989999999996</c:v>
                </c:pt>
                <c:pt idx="2">
                  <c:v>3885.5039999999985</c:v>
                </c:pt>
                <c:pt idx="3">
                  <c:v>3841.3349999999996</c:v>
                </c:pt>
                <c:pt idx="4">
                  <c:v>3842.7079999999996</c:v>
                </c:pt>
                <c:pt idx="5">
                  <c:v>3812.52</c:v>
                </c:pt>
                <c:pt idx="6">
                  <c:v>4040.4089999999992</c:v>
                </c:pt>
                <c:pt idx="7">
                  <c:v>4572.7969999999996</c:v>
                </c:pt>
                <c:pt idx="8">
                  <c:v>4936.3789999999999</c:v>
                </c:pt>
                <c:pt idx="9">
                  <c:v>5206.6310000000012</c:v>
                </c:pt>
                <c:pt idx="10">
                  <c:v>5430.1860000000015</c:v>
                </c:pt>
                <c:pt idx="11">
                  <c:v>5626.2590000000009</c:v>
                </c:pt>
                <c:pt idx="12">
                  <c:v>5798.8390000000027</c:v>
                </c:pt>
                <c:pt idx="13">
                  <c:v>5651.3410000000013</c:v>
                </c:pt>
                <c:pt idx="14">
                  <c:v>5359.2289999999994</c:v>
                </c:pt>
                <c:pt idx="15">
                  <c:v>5137.4270000000006</c:v>
                </c:pt>
                <c:pt idx="16">
                  <c:v>5142.84</c:v>
                </c:pt>
                <c:pt idx="17">
                  <c:v>5223.518</c:v>
                </c:pt>
                <c:pt idx="18">
                  <c:v>4960.3100000000004</c:v>
                </c:pt>
                <c:pt idx="19">
                  <c:v>5061.3940000000011</c:v>
                </c:pt>
                <c:pt idx="20">
                  <c:v>5376.9850000000006</c:v>
                </c:pt>
                <c:pt idx="21">
                  <c:v>5138.467999999998</c:v>
                </c:pt>
                <c:pt idx="22">
                  <c:v>4672.8560000000007</c:v>
                </c:pt>
                <c:pt idx="23">
                  <c:v>4252.2719999999999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2E-4350-843A-70D823302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104.06</c:v>
                </c:pt>
                <c:pt idx="1">
                  <c:v>97.63</c:v>
                </c:pt>
                <c:pt idx="2">
                  <c:v>96.01</c:v>
                </c:pt>
                <c:pt idx="3">
                  <c:v>92.74</c:v>
                </c:pt>
                <c:pt idx="4">
                  <c:v>92.61</c:v>
                </c:pt>
                <c:pt idx="5">
                  <c:v>104.64</c:v>
                </c:pt>
                <c:pt idx="6">
                  <c:v>82.89</c:v>
                </c:pt>
                <c:pt idx="7">
                  <c:v>30</c:v>
                </c:pt>
                <c:pt idx="8">
                  <c:v>28.44</c:v>
                </c:pt>
                <c:pt idx="9">
                  <c:v>35.619999999999997</c:v>
                </c:pt>
                <c:pt idx="10">
                  <c:v>80</c:v>
                </c:pt>
                <c:pt idx="11">
                  <c:v>76.010000000000005</c:v>
                </c:pt>
                <c:pt idx="12">
                  <c:v>15.93</c:v>
                </c:pt>
                <c:pt idx="13">
                  <c:v>15.16</c:v>
                </c:pt>
                <c:pt idx="14">
                  <c:v>36.29</c:v>
                </c:pt>
                <c:pt idx="15">
                  <c:v>90.32</c:v>
                </c:pt>
                <c:pt idx="16">
                  <c:v>144.47</c:v>
                </c:pt>
                <c:pt idx="17">
                  <c:v>112.25</c:v>
                </c:pt>
                <c:pt idx="18">
                  <c:v>83.82</c:v>
                </c:pt>
                <c:pt idx="19">
                  <c:v>99.91</c:v>
                </c:pt>
                <c:pt idx="20">
                  <c:v>107.01</c:v>
                </c:pt>
                <c:pt idx="21">
                  <c:v>104.47</c:v>
                </c:pt>
                <c:pt idx="22">
                  <c:v>100.71</c:v>
                </c:pt>
                <c:pt idx="23">
                  <c:v>93.09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2E-4350-843A-70D823302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4201.8470000000016</v>
      </c>
      <c r="C4" s="18">
        <v>4020.1989999999996</v>
      </c>
      <c r="D4" s="18">
        <v>3885.5040000000004</v>
      </c>
      <c r="E4" s="18">
        <v>3841.3349999999996</v>
      </c>
      <c r="F4" s="18">
        <v>3842.7079999999996</v>
      </c>
      <c r="G4" s="18">
        <v>3812.5200000000009</v>
      </c>
      <c r="H4" s="18">
        <v>4040.4090000000006</v>
      </c>
      <c r="I4" s="18">
        <v>4572.8389999999999</v>
      </c>
      <c r="J4" s="18">
        <v>4936.4269999999997</v>
      </c>
      <c r="K4" s="18">
        <v>5206.6310000000003</v>
      </c>
      <c r="L4" s="18">
        <v>5430.1860000000006</v>
      </c>
      <c r="M4" s="18">
        <v>5626.2590000000018</v>
      </c>
      <c r="N4" s="18">
        <v>5798.8389999999981</v>
      </c>
      <c r="O4" s="18">
        <v>5651.3410000000003</v>
      </c>
      <c r="P4" s="18">
        <v>5359.2290000000012</v>
      </c>
      <c r="Q4" s="18">
        <v>5137.4270000000006</v>
      </c>
      <c r="R4" s="18">
        <v>5142.8400000000011</v>
      </c>
      <c r="S4" s="18">
        <v>5223.5179999999991</v>
      </c>
      <c r="T4" s="18">
        <v>4960.3430000000017</v>
      </c>
      <c r="U4" s="18">
        <v>5061.4140000000016</v>
      </c>
      <c r="V4" s="18">
        <v>5376.9780000000001</v>
      </c>
      <c r="W4" s="18">
        <v>5138.4669999999996</v>
      </c>
      <c r="X4" s="18">
        <v>4672.8549999999996</v>
      </c>
      <c r="Y4" s="18">
        <v>4252.2720000000008</v>
      </c>
      <c r="Z4" s="19"/>
      <c r="AA4" s="20">
        <f>SUM(B4:Z4)</f>
        <v>115192.387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104.06</v>
      </c>
      <c r="C7" s="28">
        <v>97.63</v>
      </c>
      <c r="D7" s="28">
        <v>96.01</v>
      </c>
      <c r="E7" s="28">
        <v>92.74</v>
      </c>
      <c r="F7" s="28">
        <v>92.61</v>
      </c>
      <c r="G7" s="28">
        <v>104.64</v>
      </c>
      <c r="H7" s="28">
        <v>82.89</v>
      </c>
      <c r="I7" s="28">
        <v>30</v>
      </c>
      <c r="J7" s="28">
        <v>28.44</v>
      </c>
      <c r="K7" s="28">
        <v>35.619999999999997</v>
      </c>
      <c r="L7" s="28">
        <v>80</v>
      </c>
      <c r="M7" s="28">
        <v>76.010000000000005</v>
      </c>
      <c r="N7" s="28">
        <v>15.93</v>
      </c>
      <c r="O7" s="28">
        <v>15.16</v>
      </c>
      <c r="P7" s="28">
        <v>36.29</v>
      </c>
      <c r="Q7" s="28">
        <v>90.32</v>
      </c>
      <c r="R7" s="28">
        <v>144.47</v>
      </c>
      <c r="S7" s="28">
        <v>112.25</v>
      </c>
      <c r="T7" s="28">
        <v>83.82</v>
      </c>
      <c r="U7" s="28">
        <v>99.91</v>
      </c>
      <c r="V7" s="28">
        <v>107.01</v>
      </c>
      <c r="W7" s="28">
        <v>104.47</v>
      </c>
      <c r="X7" s="28">
        <v>100.71</v>
      </c>
      <c r="Y7" s="28">
        <v>93.09</v>
      </c>
      <c r="Z7" s="29"/>
      <c r="AA7" s="30">
        <f>IF(SUM(B7:Z7)&lt;&gt;0,AVERAGEIF(B7:Z7,"&lt;&gt;"""),"")</f>
        <v>80.17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465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465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11094</v>
      </c>
    </row>
    <row r="11" spans="1:27" ht="24.95" customHeight="1" x14ac:dyDescent="0.2">
      <c r="A11" s="45" t="s">
        <v>7</v>
      </c>
      <c r="B11" s="46">
        <v>160</v>
      </c>
      <c r="C11" s="47">
        <v>160</v>
      </c>
      <c r="D11" s="47">
        <v>160</v>
      </c>
      <c r="E11" s="47">
        <v>160</v>
      </c>
      <c r="F11" s="47">
        <v>160</v>
      </c>
      <c r="G11" s="47">
        <v>160</v>
      </c>
      <c r="H11" s="47">
        <v>160</v>
      </c>
      <c r="I11" s="47">
        <v>160</v>
      </c>
      <c r="J11" s="47">
        <v>160</v>
      </c>
      <c r="K11" s="47">
        <v>160</v>
      </c>
      <c r="L11" s="47">
        <v>160</v>
      </c>
      <c r="M11" s="47">
        <v>160</v>
      </c>
      <c r="N11" s="47">
        <v>160</v>
      </c>
      <c r="O11" s="47">
        <v>160</v>
      </c>
      <c r="P11" s="47">
        <v>160</v>
      </c>
      <c r="Q11" s="47">
        <v>160</v>
      </c>
      <c r="R11" s="47">
        <v>160</v>
      </c>
      <c r="S11" s="47">
        <v>160</v>
      </c>
      <c r="T11" s="47">
        <v>179</v>
      </c>
      <c r="U11" s="47">
        <v>196</v>
      </c>
      <c r="V11" s="47">
        <v>193</v>
      </c>
      <c r="W11" s="47">
        <v>160</v>
      </c>
      <c r="X11" s="47">
        <v>160</v>
      </c>
      <c r="Y11" s="47">
        <v>160</v>
      </c>
      <c r="Z11" s="48"/>
      <c r="AA11" s="49">
        <f t="shared" si="0"/>
        <v>3928</v>
      </c>
    </row>
    <row r="12" spans="1:27" ht="24.95" customHeight="1" x14ac:dyDescent="0.2">
      <c r="A12" s="50" t="s">
        <v>8</v>
      </c>
      <c r="B12" s="51">
        <v>1820.9059999999999</v>
      </c>
      <c r="C12" s="52">
        <v>1641.923</v>
      </c>
      <c r="D12" s="52">
        <v>1487.04</v>
      </c>
      <c r="E12" s="52">
        <v>1413.779</v>
      </c>
      <c r="F12" s="52">
        <v>1322.559</v>
      </c>
      <c r="G12" s="52">
        <v>1024.193</v>
      </c>
      <c r="H12" s="52">
        <v>592.59699999999998</v>
      </c>
      <c r="I12" s="52">
        <v>500.9</v>
      </c>
      <c r="J12" s="52">
        <v>307.89999999999998</v>
      </c>
      <c r="K12" s="52">
        <v>307.89999999999998</v>
      </c>
      <c r="L12" s="52">
        <v>325.89999999999998</v>
      </c>
      <c r="M12" s="52">
        <v>307.89999999999998</v>
      </c>
      <c r="N12" s="52">
        <v>457.9</v>
      </c>
      <c r="O12" s="52">
        <v>487.9</v>
      </c>
      <c r="P12" s="52">
        <v>507.9</v>
      </c>
      <c r="Q12" s="52">
        <v>659.25900000000001</v>
      </c>
      <c r="R12" s="52">
        <v>1003.9</v>
      </c>
      <c r="S12" s="52">
        <v>1343.867</v>
      </c>
      <c r="T12" s="52">
        <v>1573.9649999999999</v>
      </c>
      <c r="U12" s="52">
        <v>2233.2620000000002</v>
      </c>
      <c r="V12" s="52">
        <v>2478.0720000000001</v>
      </c>
      <c r="W12" s="52">
        <v>2362.4030000000002</v>
      </c>
      <c r="X12" s="52">
        <v>2275.904</v>
      </c>
      <c r="Y12" s="52">
        <v>1952.2840000000001</v>
      </c>
      <c r="Z12" s="53"/>
      <c r="AA12" s="54">
        <f t="shared" si="0"/>
        <v>28390.112999999994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70</v>
      </c>
      <c r="G13" s="52">
        <v>280</v>
      </c>
      <c r="H13" s="52">
        <v>490</v>
      </c>
      <c r="I13" s="52">
        <v>542</v>
      </c>
      <c r="J13" s="52">
        <v>542</v>
      </c>
      <c r="K13" s="52">
        <v>207</v>
      </c>
      <c r="L13" s="52">
        <v>58</v>
      </c>
      <c r="M13" s="52">
        <v>56</v>
      </c>
      <c r="N13" s="52">
        <v>56</v>
      </c>
      <c r="O13" s="52">
        <v>30</v>
      </c>
      <c r="P13" s="52">
        <v>30</v>
      </c>
      <c r="Q13" s="52">
        <v>26</v>
      </c>
      <c r="R13" s="52">
        <v>128.88</v>
      </c>
      <c r="S13" s="52">
        <v>417</v>
      </c>
      <c r="T13" s="52">
        <v>905</v>
      </c>
      <c r="U13" s="52">
        <v>1094</v>
      </c>
      <c r="V13" s="52">
        <v>1226</v>
      </c>
      <c r="W13" s="52">
        <v>1154</v>
      </c>
      <c r="X13" s="52">
        <v>769</v>
      </c>
      <c r="Y13" s="52"/>
      <c r="Z13" s="53"/>
      <c r="AA13" s="54">
        <f t="shared" si="0"/>
        <v>8080.88</v>
      </c>
    </row>
    <row r="14" spans="1:27" ht="24.95" customHeight="1" x14ac:dyDescent="0.2">
      <c r="A14" s="55" t="s">
        <v>10</v>
      </c>
      <c r="B14" s="56">
        <v>456.94100000000014</v>
      </c>
      <c r="C14" s="57">
        <v>449.27600000000007</v>
      </c>
      <c r="D14" s="57">
        <v>470.464</v>
      </c>
      <c r="E14" s="57">
        <v>502.55600000000004</v>
      </c>
      <c r="F14" s="57">
        <v>528.14900000000011</v>
      </c>
      <c r="G14" s="57">
        <v>587.32699999999988</v>
      </c>
      <c r="H14" s="57">
        <v>869.8119999999999</v>
      </c>
      <c r="I14" s="57">
        <v>1418.539</v>
      </c>
      <c r="J14" s="57">
        <v>2015.9269999999999</v>
      </c>
      <c r="K14" s="57">
        <v>2505.5550000000007</v>
      </c>
      <c r="L14" s="57">
        <v>2845.2860000000005</v>
      </c>
      <c r="M14" s="57">
        <v>3085.3589999999986</v>
      </c>
      <c r="N14" s="57">
        <v>3117.9390000000008</v>
      </c>
      <c r="O14" s="57">
        <v>2965.4410000000003</v>
      </c>
      <c r="P14" s="57">
        <v>2656.3290000000006</v>
      </c>
      <c r="Q14" s="57">
        <v>2261.1680000000001</v>
      </c>
      <c r="R14" s="57">
        <v>1777.0600000000004</v>
      </c>
      <c r="S14" s="57">
        <v>1232.6510000000003</v>
      </c>
      <c r="T14" s="57">
        <v>766.37800000000016</v>
      </c>
      <c r="U14" s="57">
        <v>497.75200000000001</v>
      </c>
      <c r="V14" s="57">
        <v>441.90600000000006</v>
      </c>
      <c r="W14" s="57">
        <v>424.06400000000002</v>
      </c>
      <c r="X14" s="57">
        <v>430.95099999999996</v>
      </c>
      <c r="Y14" s="57">
        <v>437.98799999999994</v>
      </c>
      <c r="Z14" s="58"/>
      <c r="AA14" s="59">
        <f t="shared" si="0"/>
        <v>32744.818000000007</v>
      </c>
    </row>
    <row r="15" spans="1:27" ht="24.95" customHeight="1" x14ac:dyDescent="0.2">
      <c r="A15" s="55" t="s">
        <v>11</v>
      </c>
      <c r="B15" s="56">
        <v>37</v>
      </c>
      <c r="C15" s="57">
        <v>36</v>
      </c>
      <c r="D15" s="57">
        <v>35</v>
      </c>
      <c r="E15" s="57">
        <v>32</v>
      </c>
      <c r="F15" s="57">
        <v>29</v>
      </c>
      <c r="G15" s="57">
        <v>28</v>
      </c>
      <c r="H15" s="57">
        <v>38</v>
      </c>
      <c r="I15" s="57">
        <v>55</v>
      </c>
      <c r="J15" s="57">
        <v>67</v>
      </c>
      <c r="K15" s="57">
        <v>74</v>
      </c>
      <c r="L15" s="57">
        <v>79</v>
      </c>
      <c r="M15" s="57">
        <v>81</v>
      </c>
      <c r="N15" s="57">
        <v>81</v>
      </c>
      <c r="O15" s="57">
        <v>77</v>
      </c>
      <c r="P15" s="57">
        <v>69</v>
      </c>
      <c r="Q15" s="57">
        <v>60</v>
      </c>
      <c r="R15" s="57">
        <v>52</v>
      </c>
      <c r="S15" s="57">
        <v>41</v>
      </c>
      <c r="T15" s="57">
        <v>27</v>
      </c>
      <c r="U15" s="57">
        <v>20</v>
      </c>
      <c r="V15" s="57">
        <v>20</v>
      </c>
      <c r="W15" s="57">
        <v>20</v>
      </c>
      <c r="X15" s="57">
        <v>19</v>
      </c>
      <c r="Y15" s="57">
        <v>17</v>
      </c>
      <c r="Z15" s="58"/>
      <c r="AA15" s="59">
        <f t="shared" si="0"/>
        <v>1094</v>
      </c>
    </row>
    <row r="16" spans="1:27" ht="30" customHeight="1" thickBot="1" x14ac:dyDescent="0.25">
      <c r="A16" s="60" t="s">
        <v>12</v>
      </c>
      <c r="B16" s="61">
        <f>IF(LEN(B$2)&gt;0,SUM(B10:B15),"")</f>
        <v>2782.8470000000002</v>
      </c>
      <c r="C16" s="62">
        <f t="shared" ref="C16:Z16" si="1">IF(LEN(C$2)&gt;0,SUM(C10:C15),"")</f>
        <v>2595.1989999999996</v>
      </c>
      <c r="D16" s="62">
        <f t="shared" si="1"/>
        <v>2460.5039999999999</v>
      </c>
      <c r="E16" s="62">
        <f t="shared" si="1"/>
        <v>2416.335</v>
      </c>
      <c r="F16" s="62">
        <f t="shared" si="1"/>
        <v>2417.7080000000001</v>
      </c>
      <c r="G16" s="62">
        <f t="shared" si="1"/>
        <v>2387.52</v>
      </c>
      <c r="H16" s="62">
        <f t="shared" si="1"/>
        <v>2615.4089999999997</v>
      </c>
      <c r="I16" s="62">
        <f t="shared" si="1"/>
        <v>3292.4390000000003</v>
      </c>
      <c r="J16" s="62">
        <f t="shared" si="1"/>
        <v>3708.8270000000002</v>
      </c>
      <c r="K16" s="62">
        <f t="shared" si="1"/>
        <v>3870.4550000000008</v>
      </c>
      <c r="L16" s="62">
        <f t="shared" si="1"/>
        <v>4084.1860000000006</v>
      </c>
      <c r="M16" s="62">
        <f t="shared" si="1"/>
        <v>4306.2589999999982</v>
      </c>
      <c r="N16" s="62">
        <f t="shared" si="1"/>
        <v>4488.8390000000009</v>
      </c>
      <c r="O16" s="62">
        <f t="shared" si="1"/>
        <v>4336.3410000000003</v>
      </c>
      <c r="P16" s="62">
        <f t="shared" si="1"/>
        <v>4039.2290000000007</v>
      </c>
      <c r="Q16" s="62">
        <f t="shared" si="1"/>
        <v>3782.4270000000001</v>
      </c>
      <c r="R16" s="62">
        <f t="shared" si="1"/>
        <v>3737.8400000000006</v>
      </c>
      <c r="S16" s="62">
        <f t="shared" si="1"/>
        <v>3810.5180000000005</v>
      </c>
      <c r="T16" s="62">
        <f t="shared" si="1"/>
        <v>3916.3430000000003</v>
      </c>
      <c r="U16" s="62">
        <f t="shared" si="1"/>
        <v>4349.0140000000001</v>
      </c>
      <c r="V16" s="62">
        <f t="shared" si="1"/>
        <v>4666.9780000000001</v>
      </c>
      <c r="W16" s="62">
        <f t="shared" si="1"/>
        <v>4428.4670000000006</v>
      </c>
      <c r="X16" s="62">
        <f t="shared" si="1"/>
        <v>3962.855</v>
      </c>
      <c r="Y16" s="62">
        <f t="shared" si="1"/>
        <v>2875.2719999999999</v>
      </c>
      <c r="Z16" s="63" t="str">
        <f t="shared" si="1"/>
        <v/>
      </c>
      <c r="AA16" s="64">
        <f>SUM(AA10:AA15)</f>
        <v>85331.811000000002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1423.9</v>
      </c>
      <c r="C28" s="72">
        <v>1422.9</v>
      </c>
      <c r="D28" s="72">
        <v>1427.9</v>
      </c>
      <c r="E28" s="72">
        <v>1442.9</v>
      </c>
      <c r="F28" s="72">
        <v>1517.9</v>
      </c>
      <c r="G28" s="72">
        <v>1754.05</v>
      </c>
      <c r="H28" s="72">
        <v>2234.37</v>
      </c>
      <c r="I28" s="72">
        <v>2732.43</v>
      </c>
      <c r="J28" s="72">
        <v>3055.86</v>
      </c>
      <c r="K28" s="72">
        <v>3000.23</v>
      </c>
      <c r="L28" s="72">
        <v>3084.52</v>
      </c>
      <c r="M28" s="72">
        <v>3185.93</v>
      </c>
      <c r="N28" s="72">
        <v>3395.38</v>
      </c>
      <c r="O28" s="72">
        <v>3343.48</v>
      </c>
      <c r="P28" s="72">
        <v>3240.65</v>
      </c>
      <c r="Q28" s="72">
        <v>3072.45</v>
      </c>
      <c r="R28" s="72">
        <v>2786.59</v>
      </c>
      <c r="S28" s="72">
        <v>2752.19</v>
      </c>
      <c r="T28" s="72">
        <v>2779.87</v>
      </c>
      <c r="U28" s="72">
        <v>2680.96</v>
      </c>
      <c r="V28" s="72">
        <v>2773.9</v>
      </c>
      <c r="W28" s="72">
        <v>2643.9</v>
      </c>
      <c r="X28" s="72">
        <v>2314.9</v>
      </c>
      <c r="Y28" s="72">
        <v>1673.9</v>
      </c>
      <c r="Z28" s="73"/>
      <c r="AA28" s="74">
        <f>SUM(B28:Z28)</f>
        <v>59741.060000000012</v>
      </c>
    </row>
    <row r="29" spans="1:27" ht="24.95" customHeight="1" x14ac:dyDescent="0.2">
      <c r="A29" s="75" t="s">
        <v>23</v>
      </c>
      <c r="B29" s="76">
        <v>983.947</v>
      </c>
      <c r="C29" s="77">
        <v>803.29899999999998</v>
      </c>
      <c r="D29" s="77">
        <v>833.60400000000004</v>
      </c>
      <c r="E29" s="77">
        <v>774.43499999999995</v>
      </c>
      <c r="F29" s="77">
        <v>853.80799999999999</v>
      </c>
      <c r="G29" s="77">
        <v>944.47</v>
      </c>
      <c r="H29" s="77">
        <v>812.03899999999999</v>
      </c>
      <c r="I29" s="77">
        <v>973.00900000000001</v>
      </c>
      <c r="J29" s="77">
        <v>1251.9670000000001</v>
      </c>
      <c r="K29" s="77">
        <v>1437.4010000000001</v>
      </c>
      <c r="L29" s="77">
        <v>1628.6659999999999</v>
      </c>
      <c r="M29" s="77">
        <v>1736.329</v>
      </c>
      <c r="N29" s="77">
        <v>1699.4590000000001</v>
      </c>
      <c r="O29" s="77">
        <v>1603.8610000000001</v>
      </c>
      <c r="P29" s="77">
        <v>1414.579</v>
      </c>
      <c r="Q29" s="77">
        <v>1290.9770000000001</v>
      </c>
      <c r="R29" s="77">
        <v>1412.25</v>
      </c>
      <c r="S29" s="77">
        <v>1206.328</v>
      </c>
      <c r="T29" s="77">
        <v>716.47299999999996</v>
      </c>
      <c r="U29" s="77">
        <v>1005.054</v>
      </c>
      <c r="V29" s="77">
        <v>1288.078</v>
      </c>
      <c r="W29" s="77">
        <v>1179.567</v>
      </c>
      <c r="X29" s="77">
        <v>1080.9549999999999</v>
      </c>
      <c r="Y29" s="77">
        <v>744.37199999999996</v>
      </c>
      <c r="Z29" s="78"/>
      <c r="AA29" s="79">
        <f>SUM(B29:Z29)</f>
        <v>27674.927000000007</v>
      </c>
    </row>
    <row r="30" spans="1:27" ht="24.95" customHeight="1" x14ac:dyDescent="0.2">
      <c r="A30" s="82" t="s">
        <v>24</v>
      </c>
      <c r="B30" s="80">
        <v>1079</v>
      </c>
      <c r="C30" s="81">
        <v>1079</v>
      </c>
      <c r="D30" s="81">
        <v>909</v>
      </c>
      <c r="E30" s="81">
        <v>909</v>
      </c>
      <c r="F30" s="81">
        <v>756</v>
      </c>
      <c r="G30" s="81">
        <v>399</v>
      </c>
      <c r="H30" s="81">
        <v>279</v>
      </c>
      <c r="I30" s="81">
        <v>247</v>
      </c>
      <c r="J30" s="81">
        <v>54</v>
      </c>
      <c r="K30" s="81">
        <v>54</v>
      </c>
      <c r="L30" s="81">
        <v>14</v>
      </c>
      <c r="M30" s="81">
        <v>14</v>
      </c>
      <c r="N30" s="81">
        <v>14</v>
      </c>
      <c r="O30" s="81">
        <v>14</v>
      </c>
      <c r="P30" s="81">
        <v>14</v>
      </c>
      <c r="Q30" s="81">
        <v>84</v>
      </c>
      <c r="R30" s="81">
        <v>254</v>
      </c>
      <c r="S30" s="81">
        <v>562</v>
      </c>
      <c r="T30" s="81">
        <v>1075</v>
      </c>
      <c r="U30" s="81">
        <v>1315</v>
      </c>
      <c r="V30" s="81">
        <v>1315</v>
      </c>
      <c r="W30" s="81">
        <v>1315</v>
      </c>
      <c r="X30" s="81">
        <v>1277</v>
      </c>
      <c r="Y30" s="81">
        <v>1119</v>
      </c>
      <c r="Z30" s="83"/>
      <c r="AA30" s="84">
        <f>SUM(B30:Z30)</f>
        <v>14151</v>
      </c>
    </row>
    <row r="31" spans="1:27" ht="30" customHeight="1" thickBot="1" x14ac:dyDescent="0.25">
      <c r="A31" s="60" t="s">
        <v>25</v>
      </c>
      <c r="B31" s="61">
        <f>IF(LEN(B$2)&gt;0,SUM(B28:B30),"")</f>
        <v>3486.8470000000002</v>
      </c>
      <c r="C31" s="62">
        <f t="shared" ref="C31:Z31" si="4">IF(LEN(C$2)&gt;0,SUM(C28:C30),"")</f>
        <v>3305.1990000000001</v>
      </c>
      <c r="D31" s="62">
        <f t="shared" si="4"/>
        <v>3170.5039999999999</v>
      </c>
      <c r="E31" s="62">
        <f t="shared" si="4"/>
        <v>3126.335</v>
      </c>
      <c r="F31" s="62">
        <f t="shared" si="4"/>
        <v>3127.7080000000001</v>
      </c>
      <c r="G31" s="62">
        <f t="shared" si="4"/>
        <v>3097.52</v>
      </c>
      <c r="H31" s="62">
        <f t="shared" si="4"/>
        <v>3325.4089999999997</v>
      </c>
      <c r="I31" s="62">
        <f t="shared" si="4"/>
        <v>3952.4389999999999</v>
      </c>
      <c r="J31" s="62">
        <f t="shared" si="4"/>
        <v>4361.8270000000002</v>
      </c>
      <c r="K31" s="62">
        <f t="shared" si="4"/>
        <v>4491.6310000000003</v>
      </c>
      <c r="L31" s="62">
        <f t="shared" si="4"/>
        <v>4727.1859999999997</v>
      </c>
      <c r="M31" s="62">
        <f t="shared" si="4"/>
        <v>4936.259</v>
      </c>
      <c r="N31" s="62">
        <f t="shared" si="4"/>
        <v>5108.8389999999999</v>
      </c>
      <c r="O31" s="62">
        <f t="shared" si="4"/>
        <v>4961.3410000000003</v>
      </c>
      <c r="P31" s="62">
        <f t="shared" si="4"/>
        <v>4669.2290000000003</v>
      </c>
      <c r="Q31" s="62">
        <f t="shared" si="4"/>
        <v>4447.4269999999997</v>
      </c>
      <c r="R31" s="62">
        <f t="shared" si="4"/>
        <v>4452.84</v>
      </c>
      <c r="S31" s="62">
        <f t="shared" si="4"/>
        <v>4520.518</v>
      </c>
      <c r="T31" s="62">
        <f t="shared" si="4"/>
        <v>4571.3429999999998</v>
      </c>
      <c r="U31" s="62">
        <f t="shared" si="4"/>
        <v>5001.0140000000001</v>
      </c>
      <c r="V31" s="62">
        <f t="shared" si="4"/>
        <v>5376.9780000000001</v>
      </c>
      <c r="W31" s="62">
        <f t="shared" si="4"/>
        <v>5138.4670000000006</v>
      </c>
      <c r="X31" s="62">
        <f t="shared" si="4"/>
        <v>4672.8549999999996</v>
      </c>
      <c r="Y31" s="62">
        <f t="shared" si="4"/>
        <v>3537.2719999999999</v>
      </c>
      <c r="Z31" s="63" t="str">
        <f t="shared" si="4"/>
        <v/>
      </c>
      <c r="AA31" s="64">
        <f>SUM(AA28:AA30)</f>
        <v>101566.98700000002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394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393</v>
      </c>
      <c r="K34" s="95">
        <v>327</v>
      </c>
      <c r="L34" s="95">
        <v>333</v>
      </c>
      <c r="M34" s="95">
        <v>315</v>
      </c>
      <c r="N34" s="95">
        <v>345</v>
      </c>
      <c r="O34" s="95">
        <v>350</v>
      </c>
      <c r="P34" s="95">
        <v>348</v>
      </c>
      <c r="Q34" s="95">
        <v>350</v>
      </c>
      <c r="R34" s="95">
        <v>400</v>
      </c>
      <c r="S34" s="95">
        <v>400</v>
      </c>
      <c r="T34" s="95">
        <v>360</v>
      </c>
      <c r="U34" s="95">
        <v>342</v>
      </c>
      <c r="V34" s="95">
        <v>400</v>
      </c>
      <c r="W34" s="95">
        <v>400</v>
      </c>
      <c r="X34" s="95">
        <v>400</v>
      </c>
      <c r="Y34" s="95">
        <v>352</v>
      </c>
      <c r="Z34" s="96"/>
      <c r="AA34" s="74">
        <f t="shared" ref="AA34:AA39" si="5">SUM(B34:Z34)</f>
        <v>9009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219</v>
      </c>
      <c r="J35" s="99">
        <v>219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5938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630.4</v>
      </c>
      <c r="J36" s="99">
        <v>584.6</v>
      </c>
      <c r="K36" s="99">
        <v>725</v>
      </c>
      <c r="L36" s="99">
        <v>713</v>
      </c>
      <c r="M36" s="99">
        <v>700</v>
      </c>
      <c r="N36" s="99">
        <v>700</v>
      </c>
      <c r="O36" s="99">
        <v>700</v>
      </c>
      <c r="P36" s="99">
        <v>700</v>
      </c>
      <c r="Q36" s="99">
        <v>700</v>
      </c>
      <c r="R36" s="99">
        <v>700</v>
      </c>
      <c r="S36" s="99">
        <v>713</v>
      </c>
      <c r="T36" s="99">
        <v>399</v>
      </c>
      <c r="U36" s="99">
        <v>70.400000000000006</v>
      </c>
      <c r="V36" s="99">
        <v>10</v>
      </c>
      <c r="W36" s="99">
        <v>10</v>
      </c>
      <c r="X36" s="99">
        <v>10</v>
      </c>
      <c r="Y36" s="99">
        <v>725</v>
      </c>
      <c r="Z36" s="100"/>
      <c r="AA36" s="79">
        <f t="shared" si="5"/>
        <v>13865.4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31</v>
      </c>
      <c r="J37" s="99">
        <v>31</v>
      </c>
      <c r="K37" s="99">
        <v>34.176000000000002</v>
      </c>
      <c r="L37" s="99">
        <v>50</v>
      </c>
      <c r="M37" s="99">
        <v>55</v>
      </c>
      <c r="N37" s="99">
        <v>15</v>
      </c>
      <c r="O37" s="99">
        <v>15</v>
      </c>
      <c r="P37" s="99">
        <v>22</v>
      </c>
      <c r="Q37" s="99">
        <v>55</v>
      </c>
      <c r="R37" s="99">
        <v>55</v>
      </c>
      <c r="S37" s="99">
        <v>50</v>
      </c>
      <c r="T37" s="99">
        <v>35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1048.1759999999999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1419</v>
      </c>
      <c r="C39" s="88">
        <f t="shared" si="6"/>
        <v>1425</v>
      </c>
      <c r="D39" s="88">
        <f t="shared" si="6"/>
        <v>1425</v>
      </c>
      <c r="E39" s="88">
        <f t="shared" si="6"/>
        <v>1425</v>
      </c>
      <c r="F39" s="88">
        <f t="shared" si="6"/>
        <v>1425</v>
      </c>
      <c r="G39" s="88">
        <f t="shared" si="6"/>
        <v>1425</v>
      </c>
      <c r="H39" s="88">
        <f t="shared" si="6"/>
        <v>1425</v>
      </c>
      <c r="I39" s="88">
        <f t="shared" si="6"/>
        <v>1280.4000000000001</v>
      </c>
      <c r="J39" s="88">
        <f t="shared" si="6"/>
        <v>1227.5999999999999</v>
      </c>
      <c r="K39" s="88">
        <f t="shared" si="6"/>
        <v>1336.1759999999999</v>
      </c>
      <c r="L39" s="88">
        <f t="shared" si="6"/>
        <v>1346</v>
      </c>
      <c r="M39" s="88">
        <f t="shared" si="6"/>
        <v>1320</v>
      </c>
      <c r="N39" s="88">
        <f t="shared" si="6"/>
        <v>1310</v>
      </c>
      <c r="O39" s="88">
        <f t="shared" si="6"/>
        <v>1315</v>
      </c>
      <c r="P39" s="88">
        <f t="shared" si="6"/>
        <v>1320</v>
      </c>
      <c r="Q39" s="88">
        <f t="shared" si="6"/>
        <v>1355</v>
      </c>
      <c r="R39" s="88">
        <f t="shared" si="6"/>
        <v>1405</v>
      </c>
      <c r="S39" s="88">
        <f t="shared" si="6"/>
        <v>1413</v>
      </c>
      <c r="T39" s="88">
        <f t="shared" si="6"/>
        <v>1044</v>
      </c>
      <c r="U39" s="88">
        <f t="shared" si="6"/>
        <v>712.4</v>
      </c>
      <c r="V39" s="88">
        <f t="shared" si="6"/>
        <v>710</v>
      </c>
      <c r="W39" s="88">
        <f t="shared" si="6"/>
        <v>710</v>
      </c>
      <c r="X39" s="88">
        <f t="shared" si="6"/>
        <v>710</v>
      </c>
      <c r="Y39" s="88">
        <f t="shared" si="6"/>
        <v>1377</v>
      </c>
      <c r="Z39" s="89" t="str">
        <f t="shared" si="6"/>
        <v/>
      </c>
      <c r="AA39" s="90">
        <f t="shared" si="5"/>
        <v>29860.576000000001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620.4</v>
      </c>
      <c r="J44" s="99">
        <v>574.6</v>
      </c>
      <c r="K44" s="99">
        <v>715</v>
      </c>
      <c r="L44" s="99">
        <v>703</v>
      </c>
      <c r="M44" s="99">
        <v>690</v>
      </c>
      <c r="N44" s="99">
        <v>690</v>
      </c>
      <c r="O44" s="99">
        <v>690</v>
      </c>
      <c r="P44" s="99">
        <v>690</v>
      </c>
      <c r="Q44" s="99">
        <v>690</v>
      </c>
      <c r="R44" s="99">
        <v>690</v>
      </c>
      <c r="S44" s="99">
        <v>703</v>
      </c>
      <c r="T44" s="99">
        <v>389</v>
      </c>
      <c r="U44" s="99">
        <v>60.4</v>
      </c>
      <c r="V44" s="99"/>
      <c r="W44" s="99"/>
      <c r="X44" s="99"/>
      <c r="Y44" s="99">
        <v>715</v>
      </c>
      <c r="Z44" s="100"/>
      <c r="AA44" s="79">
        <f t="shared" si="7"/>
        <v>13625.4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620.4</v>
      </c>
      <c r="J48" s="88">
        <f t="shared" si="8"/>
        <v>574.6</v>
      </c>
      <c r="K48" s="88">
        <f t="shared" si="8"/>
        <v>715</v>
      </c>
      <c r="L48" s="88">
        <f t="shared" si="8"/>
        <v>703</v>
      </c>
      <c r="M48" s="88">
        <f t="shared" si="8"/>
        <v>690</v>
      </c>
      <c r="N48" s="88">
        <f t="shared" si="8"/>
        <v>690</v>
      </c>
      <c r="O48" s="88">
        <f t="shared" si="8"/>
        <v>690</v>
      </c>
      <c r="P48" s="88">
        <f t="shared" si="8"/>
        <v>690</v>
      </c>
      <c r="Q48" s="88">
        <f t="shared" si="8"/>
        <v>690</v>
      </c>
      <c r="R48" s="88">
        <f t="shared" si="8"/>
        <v>690</v>
      </c>
      <c r="S48" s="88">
        <f t="shared" si="8"/>
        <v>703</v>
      </c>
      <c r="T48" s="88">
        <f t="shared" si="8"/>
        <v>389</v>
      </c>
      <c r="U48" s="88">
        <f t="shared" si="8"/>
        <v>60.4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715</v>
      </c>
      <c r="Z48" s="89" t="str">
        <f t="shared" si="8"/>
        <v/>
      </c>
      <c r="AA48" s="90">
        <f t="shared" si="7"/>
        <v>13625.4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4201.8469999999998</v>
      </c>
      <c r="C51" s="88">
        <f t="shared" si="10"/>
        <v>4020.1989999999996</v>
      </c>
      <c r="D51" s="88">
        <f t="shared" si="10"/>
        <v>3885.5039999999999</v>
      </c>
      <c r="E51" s="88">
        <f t="shared" si="10"/>
        <v>3841.335</v>
      </c>
      <c r="F51" s="88">
        <f t="shared" si="10"/>
        <v>3842.7080000000001</v>
      </c>
      <c r="G51" s="88">
        <f t="shared" si="10"/>
        <v>3812.52</v>
      </c>
      <c r="H51" s="88">
        <f t="shared" si="10"/>
        <v>4040.4089999999997</v>
      </c>
      <c r="I51" s="88">
        <f t="shared" si="10"/>
        <v>4572.8389999999999</v>
      </c>
      <c r="J51" s="88">
        <f t="shared" si="10"/>
        <v>4936.4269999999997</v>
      </c>
      <c r="K51" s="88">
        <f t="shared" si="10"/>
        <v>5206.6310000000012</v>
      </c>
      <c r="L51" s="88">
        <f t="shared" si="10"/>
        <v>5430.1860000000006</v>
      </c>
      <c r="M51" s="88">
        <f t="shared" si="10"/>
        <v>5626.2589999999982</v>
      </c>
      <c r="N51" s="88">
        <f t="shared" si="10"/>
        <v>5798.8390000000009</v>
      </c>
      <c r="O51" s="88">
        <f t="shared" si="10"/>
        <v>5651.3410000000003</v>
      </c>
      <c r="P51" s="88">
        <f t="shared" si="10"/>
        <v>5359.2290000000012</v>
      </c>
      <c r="Q51" s="88">
        <f t="shared" si="10"/>
        <v>5137.4269999999997</v>
      </c>
      <c r="R51" s="88">
        <f t="shared" si="10"/>
        <v>5142.84</v>
      </c>
      <c r="S51" s="88">
        <f t="shared" si="10"/>
        <v>5223.518</v>
      </c>
      <c r="T51" s="88">
        <f t="shared" si="10"/>
        <v>4960.3430000000008</v>
      </c>
      <c r="U51" s="88">
        <f t="shared" si="10"/>
        <v>5061.4139999999998</v>
      </c>
      <c r="V51" s="88">
        <f t="shared" si="10"/>
        <v>5376.9780000000001</v>
      </c>
      <c r="W51" s="88">
        <f t="shared" si="10"/>
        <v>5138.4670000000006</v>
      </c>
      <c r="X51" s="88">
        <f t="shared" si="10"/>
        <v>4672.8549999999996</v>
      </c>
      <c r="Y51" s="88">
        <f t="shared" si="10"/>
        <v>4252.2719999999999</v>
      </c>
      <c r="Z51" s="89" t="str">
        <f t="shared" si="10"/>
        <v/>
      </c>
      <c r="AA51" s="104">
        <f>SUM(B51:Z51)</f>
        <v>115192.38699999999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4201.8469999999979</v>
      </c>
      <c r="C4" s="18">
        <v>4020.1989999999996</v>
      </c>
      <c r="D4" s="18">
        <v>3885.5039999999985</v>
      </c>
      <c r="E4" s="18">
        <v>3841.3349999999996</v>
      </c>
      <c r="F4" s="18">
        <v>3842.7079999999996</v>
      </c>
      <c r="G4" s="18">
        <v>3812.52</v>
      </c>
      <c r="H4" s="18">
        <v>4040.4089999999992</v>
      </c>
      <c r="I4" s="18">
        <v>4572.7969999999996</v>
      </c>
      <c r="J4" s="18">
        <v>4936.3789999999999</v>
      </c>
      <c r="K4" s="18">
        <v>5206.6310000000012</v>
      </c>
      <c r="L4" s="18">
        <v>5430.1860000000015</v>
      </c>
      <c r="M4" s="18">
        <v>5626.2590000000009</v>
      </c>
      <c r="N4" s="18">
        <v>5798.8390000000027</v>
      </c>
      <c r="O4" s="18">
        <v>5651.3410000000013</v>
      </c>
      <c r="P4" s="18">
        <v>5359.2289999999994</v>
      </c>
      <c r="Q4" s="18">
        <v>5137.4270000000006</v>
      </c>
      <c r="R4" s="18">
        <v>5142.84</v>
      </c>
      <c r="S4" s="18">
        <v>5223.518</v>
      </c>
      <c r="T4" s="18">
        <v>4960.3100000000004</v>
      </c>
      <c r="U4" s="18">
        <v>5061.3940000000011</v>
      </c>
      <c r="V4" s="18">
        <v>5376.9850000000006</v>
      </c>
      <c r="W4" s="18">
        <v>5138.467999999998</v>
      </c>
      <c r="X4" s="18">
        <v>4672.8560000000007</v>
      </c>
      <c r="Y4" s="18">
        <v>4252.2719999999999</v>
      </c>
      <c r="Z4" s="19"/>
      <c r="AA4" s="20">
        <f>SUM(B4:Z4)</f>
        <v>115192.25299999997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104.06</v>
      </c>
      <c r="C7" s="28">
        <v>97.63</v>
      </c>
      <c r="D7" s="28">
        <v>96.01</v>
      </c>
      <c r="E7" s="28">
        <v>92.74</v>
      </c>
      <c r="F7" s="28">
        <v>92.61</v>
      </c>
      <c r="G7" s="28">
        <v>104.64</v>
      </c>
      <c r="H7" s="28">
        <v>82.89</v>
      </c>
      <c r="I7" s="28">
        <v>30</v>
      </c>
      <c r="J7" s="28">
        <v>28.44</v>
      </c>
      <c r="K7" s="28">
        <v>35.619999999999997</v>
      </c>
      <c r="L7" s="28">
        <v>80</v>
      </c>
      <c r="M7" s="28">
        <v>76.010000000000005</v>
      </c>
      <c r="N7" s="28">
        <v>15.93</v>
      </c>
      <c r="O7" s="28">
        <v>15.16</v>
      </c>
      <c r="P7" s="28">
        <v>36.29</v>
      </c>
      <c r="Q7" s="28">
        <v>90.32</v>
      </c>
      <c r="R7" s="28">
        <v>144.47</v>
      </c>
      <c r="S7" s="28">
        <v>112.25</v>
      </c>
      <c r="T7" s="28">
        <v>83.82</v>
      </c>
      <c r="U7" s="28">
        <v>99.91</v>
      </c>
      <c r="V7" s="28">
        <v>107.01</v>
      </c>
      <c r="W7" s="28">
        <v>104.47</v>
      </c>
      <c r="X7" s="28">
        <v>100.71</v>
      </c>
      <c r="Y7" s="28">
        <v>93.09</v>
      </c>
      <c r="Z7" s="29"/>
      <c r="AA7" s="30">
        <f>IF(SUM(B7:Z7)&lt;&gt;0,AVERAGEIF(B7:Z7,"&lt;&gt;"""),"")</f>
        <v>80.17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764.423</v>
      </c>
      <c r="C19" s="72">
        <v>796.43999999999994</v>
      </c>
      <c r="D19" s="72">
        <v>794.74299999999994</v>
      </c>
      <c r="E19" s="72">
        <v>798.23</v>
      </c>
      <c r="F19" s="72">
        <v>796.27299999999991</v>
      </c>
      <c r="G19" s="72">
        <v>778.16800000000001</v>
      </c>
      <c r="H19" s="72">
        <v>800.072</v>
      </c>
      <c r="I19" s="72">
        <v>825.76499999999999</v>
      </c>
      <c r="J19" s="72">
        <v>818.8420000000001</v>
      </c>
      <c r="K19" s="72">
        <v>857.99599999999998</v>
      </c>
      <c r="L19" s="72">
        <v>890.07799999999997</v>
      </c>
      <c r="M19" s="72">
        <v>912.97500000000002</v>
      </c>
      <c r="N19" s="72">
        <v>922.59800000000007</v>
      </c>
      <c r="O19" s="72">
        <v>934.78300000000002</v>
      </c>
      <c r="P19" s="72">
        <v>931.54900000000009</v>
      </c>
      <c r="Q19" s="72">
        <v>909.91</v>
      </c>
      <c r="R19" s="72">
        <v>941.4380000000001</v>
      </c>
      <c r="S19" s="72">
        <v>938.64599999999996</v>
      </c>
      <c r="T19" s="72">
        <v>752.92200000000003</v>
      </c>
      <c r="U19" s="72">
        <v>745.553</v>
      </c>
      <c r="V19" s="72">
        <v>730.39699999999993</v>
      </c>
      <c r="W19" s="72">
        <v>710.67399999999998</v>
      </c>
      <c r="X19" s="72">
        <v>700.25900000000001</v>
      </c>
      <c r="Y19" s="72">
        <v>718.43799999999987</v>
      </c>
      <c r="Z19" s="73"/>
      <c r="AA19" s="74">
        <f t="shared" ref="AA19:AA24" si="2">SUM(B19:Z19)</f>
        <v>19771.172000000002</v>
      </c>
    </row>
    <row r="20" spans="1:27" ht="24.95" customHeight="1" x14ac:dyDescent="0.2">
      <c r="A20" s="75" t="s">
        <v>15</v>
      </c>
      <c r="B20" s="76">
        <v>826.61099999999999</v>
      </c>
      <c r="C20" s="77">
        <v>805.86599999999999</v>
      </c>
      <c r="D20" s="77">
        <v>803.35099999999977</v>
      </c>
      <c r="E20" s="77">
        <v>795.23799999999994</v>
      </c>
      <c r="F20" s="77">
        <v>792.38600000000008</v>
      </c>
      <c r="G20" s="77">
        <v>791.9609999999999</v>
      </c>
      <c r="H20" s="77">
        <v>842.3359999999999</v>
      </c>
      <c r="I20" s="77">
        <v>934.0920000000001</v>
      </c>
      <c r="J20" s="77">
        <v>973.8900000000001</v>
      </c>
      <c r="K20" s="77">
        <v>1009.03</v>
      </c>
      <c r="L20" s="77">
        <v>1018.429</v>
      </c>
      <c r="M20" s="77">
        <v>1036.694</v>
      </c>
      <c r="N20" s="77">
        <v>1055.51</v>
      </c>
      <c r="O20" s="77">
        <v>1033.3009999999999</v>
      </c>
      <c r="P20" s="77">
        <v>1004.6289999999999</v>
      </c>
      <c r="Q20" s="77">
        <v>977.79000000000019</v>
      </c>
      <c r="R20" s="77">
        <v>948.26300000000003</v>
      </c>
      <c r="S20" s="77">
        <v>951.95799999999986</v>
      </c>
      <c r="T20" s="77">
        <v>872.83899999999994</v>
      </c>
      <c r="U20" s="77">
        <v>862.45200000000011</v>
      </c>
      <c r="V20" s="77">
        <v>860.84</v>
      </c>
      <c r="W20" s="77">
        <v>844.84800000000018</v>
      </c>
      <c r="X20" s="77">
        <v>827.94100000000003</v>
      </c>
      <c r="Y20" s="77">
        <v>821.94299999999998</v>
      </c>
      <c r="Z20" s="78"/>
      <c r="AA20" s="79">
        <f t="shared" si="2"/>
        <v>21692.198000000004</v>
      </c>
    </row>
    <row r="21" spans="1:27" ht="24.95" customHeight="1" x14ac:dyDescent="0.2">
      <c r="A21" s="75" t="s">
        <v>16</v>
      </c>
      <c r="B21" s="80">
        <v>2257.8129999999992</v>
      </c>
      <c r="C21" s="81">
        <v>2084.393</v>
      </c>
      <c r="D21" s="81">
        <v>1963.9099999999999</v>
      </c>
      <c r="E21" s="81">
        <v>1925.8669999999997</v>
      </c>
      <c r="F21" s="81">
        <v>1926.5490000000002</v>
      </c>
      <c r="G21" s="81">
        <v>1902.3910000000001</v>
      </c>
      <c r="H21" s="81">
        <v>2020.001</v>
      </c>
      <c r="I21" s="81">
        <v>2358.9400000000005</v>
      </c>
      <c r="J21" s="81">
        <v>2646.1469999999999</v>
      </c>
      <c r="K21" s="81">
        <v>2890.1049999999996</v>
      </c>
      <c r="L21" s="81">
        <v>3067.1790000000001</v>
      </c>
      <c r="M21" s="81">
        <v>3175.5899999999997</v>
      </c>
      <c r="N21" s="81">
        <v>3233.2309999999993</v>
      </c>
      <c r="O21" s="81">
        <v>3007.2670000000003</v>
      </c>
      <c r="P21" s="81">
        <v>2825.5119999999997</v>
      </c>
      <c r="Q21" s="81">
        <v>2765.2270000000003</v>
      </c>
      <c r="R21" s="81">
        <v>2760.6390000000001</v>
      </c>
      <c r="S21" s="81">
        <v>2867.4140000000002</v>
      </c>
      <c r="T21" s="81">
        <v>2853.5489999999995</v>
      </c>
      <c r="U21" s="81">
        <v>2967.3889999999992</v>
      </c>
      <c r="V21" s="81">
        <v>3227.848</v>
      </c>
      <c r="W21" s="81">
        <v>3014.6460000000002</v>
      </c>
      <c r="X21" s="81">
        <v>2717.7559999999999</v>
      </c>
      <c r="Y21" s="81">
        <v>2370.8910000000001</v>
      </c>
      <c r="Z21" s="78"/>
      <c r="AA21" s="79">
        <f t="shared" si="2"/>
        <v>62830.254000000001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97</v>
      </c>
      <c r="C23" s="77">
        <v>93.5</v>
      </c>
      <c r="D23" s="77">
        <v>92.5</v>
      </c>
      <c r="E23" s="77">
        <v>92</v>
      </c>
      <c r="F23" s="77">
        <v>92.5</v>
      </c>
      <c r="G23" s="77">
        <v>95</v>
      </c>
      <c r="H23" s="77">
        <v>98</v>
      </c>
      <c r="I23" s="77">
        <v>78</v>
      </c>
      <c r="J23" s="77">
        <v>75.5</v>
      </c>
      <c r="K23" s="77">
        <v>78.5</v>
      </c>
      <c r="L23" s="77">
        <v>88.5</v>
      </c>
      <c r="M23" s="77">
        <v>94</v>
      </c>
      <c r="N23" s="77">
        <v>107.5</v>
      </c>
      <c r="O23" s="77">
        <v>106.5</v>
      </c>
      <c r="P23" s="77">
        <v>115</v>
      </c>
      <c r="Q23" s="77">
        <v>128.5</v>
      </c>
      <c r="R23" s="77">
        <v>123.5</v>
      </c>
      <c r="S23" s="77">
        <v>118.5</v>
      </c>
      <c r="T23" s="77">
        <v>120</v>
      </c>
      <c r="U23" s="77">
        <v>120</v>
      </c>
      <c r="V23" s="77">
        <v>117.5</v>
      </c>
      <c r="W23" s="77">
        <v>99.5</v>
      </c>
      <c r="X23" s="77">
        <v>108.5</v>
      </c>
      <c r="Y23" s="77">
        <v>87</v>
      </c>
      <c r="Z23" s="77"/>
      <c r="AA23" s="79">
        <f t="shared" si="2"/>
        <v>2427</v>
      </c>
    </row>
    <row r="24" spans="1:27" ht="24.95" customHeight="1" x14ac:dyDescent="0.2">
      <c r="A24" s="85" t="s">
        <v>19</v>
      </c>
      <c r="B24" s="77">
        <v>255.99999999999997</v>
      </c>
      <c r="C24" s="77">
        <v>240</v>
      </c>
      <c r="D24" s="77">
        <v>231</v>
      </c>
      <c r="E24" s="77">
        <v>230.00000000000003</v>
      </c>
      <c r="F24" s="77">
        <v>235</v>
      </c>
      <c r="G24" s="77">
        <v>245</v>
      </c>
      <c r="H24" s="77">
        <v>280</v>
      </c>
      <c r="I24" s="77">
        <v>319</v>
      </c>
      <c r="J24" s="77">
        <v>352</v>
      </c>
      <c r="K24" s="77">
        <v>361.00000000000006</v>
      </c>
      <c r="L24" s="77">
        <v>366</v>
      </c>
      <c r="M24" s="77">
        <v>371.99999999999994</v>
      </c>
      <c r="N24" s="77">
        <v>368.99999999999994</v>
      </c>
      <c r="O24" s="77">
        <v>357.00000000000006</v>
      </c>
      <c r="P24" s="77">
        <v>343.00000000000006</v>
      </c>
      <c r="Q24" s="77">
        <v>330.99999999999994</v>
      </c>
      <c r="R24" s="77">
        <v>334</v>
      </c>
      <c r="S24" s="77">
        <v>347.00000000000006</v>
      </c>
      <c r="T24" s="77">
        <v>356.00000000000006</v>
      </c>
      <c r="U24" s="77">
        <v>366</v>
      </c>
      <c r="V24" s="77">
        <v>362.99999999999994</v>
      </c>
      <c r="W24" s="77">
        <v>325</v>
      </c>
      <c r="X24" s="77">
        <v>286.99999999999994</v>
      </c>
      <c r="Y24" s="77">
        <v>254.00000000000003</v>
      </c>
      <c r="Z24" s="77"/>
      <c r="AA24" s="79">
        <f t="shared" si="2"/>
        <v>7519</v>
      </c>
    </row>
    <row r="25" spans="1:27" ht="30" customHeight="1" thickBot="1" x14ac:dyDescent="0.25">
      <c r="A25" s="86" t="s">
        <v>20</v>
      </c>
      <c r="B25" s="87">
        <f t="shared" ref="B25:AA25" si="3">SUM(B19:B24)</f>
        <v>4201.8469999999988</v>
      </c>
      <c r="C25" s="88">
        <f t="shared" si="3"/>
        <v>4020.1990000000001</v>
      </c>
      <c r="D25" s="88">
        <f t="shared" si="3"/>
        <v>3885.5039999999995</v>
      </c>
      <c r="E25" s="88">
        <f t="shared" si="3"/>
        <v>3841.3349999999996</v>
      </c>
      <c r="F25" s="88">
        <f t="shared" si="3"/>
        <v>3842.7080000000005</v>
      </c>
      <c r="G25" s="88">
        <f t="shared" si="3"/>
        <v>3812.52</v>
      </c>
      <c r="H25" s="88">
        <f t="shared" si="3"/>
        <v>4040.4089999999997</v>
      </c>
      <c r="I25" s="88">
        <f t="shared" si="3"/>
        <v>4515.7970000000005</v>
      </c>
      <c r="J25" s="88">
        <f t="shared" si="3"/>
        <v>4866.3789999999999</v>
      </c>
      <c r="K25" s="88">
        <f t="shared" si="3"/>
        <v>5196.6309999999994</v>
      </c>
      <c r="L25" s="88">
        <f t="shared" si="3"/>
        <v>5430.1859999999997</v>
      </c>
      <c r="M25" s="88">
        <f t="shared" si="3"/>
        <v>5591.259</v>
      </c>
      <c r="N25" s="88">
        <f t="shared" si="3"/>
        <v>5687.8389999999999</v>
      </c>
      <c r="O25" s="88">
        <f t="shared" si="3"/>
        <v>5438.8510000000006</v>
      </c>
      <c r="P25" s="88">
        <f t="shared" si="3"/>
        <v>5219.6899999999996</v>
      </c>
      <c r="Q25" s="88">
        <f t="shared" si="3"/>
        <v>5112.4270000000006</v>
      </c>
      <c r="R25" s="88">
        <f t="shared" si="3"/>
        <v>5107.84</v>
      </c>
      <c r="S25" s="88">
        <f t="shared" si="3"/>
        <v>5223.518</v>
      </c>
      <c r="T25" s="88">
        <f t="shared" si="3"/>
        <v>4955.3099999999995</v>
      </c>
      <c r="U25" s="88">
        <f t="shared" si="3"/>
        <v>5061.3939999999993</v>
      </c>
      <c r="V25" s="88">
        <f t="shared" si="3"/>
        <v>5299.585</v>
      </c>
      <c r="W25" s="88">
        <f t="shared" si="3"/>
        <v>4994.6680000000006</v>
      </c>
      <c r="X25" s="88">
        <f t="shared" si="3"/>
        <v>4641.4560000000001</v>
      </c>
      <c r="Y25" s="88">
        <f t="shared" si="3"/>
        <v>4252.2719999999999</v>
      </c>
      <c r="Z25" s="89">
        <f t="shared" si="3"/>
        <v>0</v>
      </c>
      <c r="AA25" s="90">
        <f t="shared" si="3"/>
        <v>114239.62400000001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519</v>
      </c>
      <c r="C28" s="72">
        <v>499.5</v>
      </c>
      <c r="D28" s="72">
        <v>489.5</v>
      </c>
      <c r="E28" s="72">
        <v>488</v>
      </c>
      <c r="F28" s="72">
        <v>493.5</v>
      </c>
      <c r="G28" s="72">
        <v>506.15</v>
      </c>
      <c r="H28" s="72">
        <v>546.47</v>
      </c>
      <c r="I28" s="72">
        <v>568.53</v>
      </c>
      <c r="J28" s="72">
        <v>604.46</v>
      </c>
      <c r="K28" s="72">
        <v>621.83000000000004</v>
      </c>
      <c r="L28" s="72">
        <v>632.12</v>
      </c>
      <c r="M28" s="72">
        <v>651.03</v>
      </c>
      <c r="N28" s="72">
        <v>659.98</v>
      </c>
      <c r="O28" s="72">
        <v>647.08000000000004</v>
      </c>
      <c r="P28" s="72">
        <v>648.75</v>
      </c>
      <c r="Q28" s="72">
        <v>646.04999999999995</v>
      </c>
      <c r="R28" s="72">
        <v>633.19000000000005</v>
      </c>
      <c r="S28" s="72">
        <v>633.79</v>
      </c>
      <c r="T28" s="72">
        <v>644.97</v>
      </c>
      <c r="U28" s="72">
        <v>654.05999999999995</v>
      </c>
      <c r="V28" s="72">
        <v>646.5</v>
      </c>
      <c r="W28" s="72">
        <v>590.5</v>
      </c>
      <c r="X28" s="72">
        <v>561.5</v>
      </c>
      <c r="Y28" s="72">
        <v>507</v>
      </c>
      <c r="Z28" s="73"/>
      <c r="AA28" s="74">
        <f>SUM(B28:Z28)</f>
        <v>14093.46</v>
      </c>
    </row>
    <row r="29" spans="1:27" ht="24.95" customHeight="1" x14ac:dyDescent="0.2">
      <c r="A29" s="75" t="s">
        <v>23</v>
      </c>
      <c r="B29" s="76">
        <v>3682.8470000000002</v>
      </c>
      <c r="C29" s="77">
        <v>3520.6990000000001</v>
      </c>
      <c r="D29" s="77">
        <v>3396.0039999999999</v>
      </c>
      <c r="E29" s="77">
        <v>3353.335</v>
      </c>
      <c r="F29" s="77">
        <v>3349.2080000000001</v>
      </c>
      <c r="G29" s="77">
        <v>3306.37</v>
      </c>
      <c r="H29" s="77">
        <v>3493.9389999999999</v>
      </c>
      <c r="I29" s="77">
        <v>4004.2669999999998</v>
      </c>
      <c r="J29" s="77">
        <v>4331.9189999999999</v>
      </c>
      <c r="K29" s="77">
        <v>4584.8010000000004</v>
      </c>
      <c r="L29" s="77">
        <v>4798.0659999999998</v>
      </c>
      <c r="M29" s="77">
        <v>4975.2290000000003</v>
      </c>
      <c r="N29" s="77">
        <v>5138.8590000000004</v>
      </c>
      <c r="O29" s="77">
        <v>5004.2610000000004</v>
      </c>
      <c r="P29" s="77">
        <v>4710.4790000000003</v>
      </c>
      <c r="Q29" s="77">
        <v>4491.3770000000004</v>
      </c>
      <c r="R29" s="77">
        <v>4509.6499999999996</v>
      </c>
      <c r="S29" s="77">
        <v>4589.7280000000001</v>
      </c>
      <c r="T29" s="77">
        <v>4315.34</v>
      </c>
      <c r="U29" s="77">
        <v>4407.3339999999998</v>
      </c>
      <c r="V29" s="77">
        <v>4653.085</v>
      </c>
      <c r="W29" s="77">
        <v>4404.1679999999997</v>
      </c>
      <c r="X29" s="77">
        <v>4079.9560000000001</v>
      </c>
      <c r="Y29" s="77">
        <v>3745.2719999999999</v>
      </c>
      <c r="Z29" s="78"/>
      <c r="AA29" s="79">
        <f>SUM(B29:Z29)</f>
        <v>100846.193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4201.8469999999998</v>
      </c>
      <c r="C31" s="62">
        <f t="shared" si="4"/>
        <v>4020.1990000000001</v>
      </c>
      <c r="D31" s="62">
        <f t="shared" si="4"/>
        <v>3885.5039999999999</v>
      </c>
      <c r="E31" s="62">
        <f t="shared" si="4"/>
        <v>3841.335</v>
      </c>
      <c r="F31" s="62">
        <f t="shared" si="4"/>
        <v>3842.7080000000001</v>
      </c>
      <c r="G31" s="62">
        <f t="shared" si="4"/>
        <v>3812.52</v>
      </c>
      <c r="H31" s="62">
        <f t="shared" si="4"/>
        <v>4040.4089999999997</v>
      </c>
      <c r="I31" s="62">
        <f t="shared" si="4"/>
        <v>4572.7969999999996</v>
      </c>
      <c r="J31" s="62">
        <f t="shared" si="4"/>
        <v>4936.3789999999999</v>
      </c>
      <c r="K31" s="62">
        <f t="shared" si="4"/>
        <v>5206.6310000000003</v>
      </c>
      <c r="L31" s="62">
        <f t="shared" si="4"/>
        <v>5430.1859999999997</v>
      </c>
      <c r="M31" s="62">
        <f t="shared" si="4"/>
        <v>5626.259</v>
      </c>
      <c r="N31" s="62">
        <f t="shared" si="4"/>
        <v>5798.8389999999999</v>
      </c>
      <c r="O31" s="62">
        <f t="shared" si="4"/>
        <v>5651.3410000000003</v>
      </c>
      <c r="P31" s="62">
        <f t="shared" si="4"/>
        <v>5359.2290000000003</v>
      </c>
      <c r="Q31" s="62">
        <f t="shared" si="4"/>
        <v>5137.4270000000006</v>
      </c>
      <c r="R31" s="62">
        <f t="shared" si="4"/>
        <v>5142.84</v>
      </c>
      <c r="S31" s="62">
        <f t="shared" si="4"/>
        <v>5223.518</v>
      </c>
      <c r="T31" s="62">
        <f t="shared" si="4"/>
        <v>4960.3100000000004</v>
      </c>
      <c r="U31" s="62">
        <f t="shared" si="4"/>
        <v>5061.3940000000002</v>
      </c>
      <c r="V31" s="62">
        <f t="shared" si="4"/>
        <v>5299.585</v>
      </c>
      <c r="W31" s="62">
        <f t="shared" si="4"/>
        <v>4994.6679999999997</v>
      </c>
      <c r="X31" s="62">
        <f t="shared" si="4"/>
        <v>4641.4560000000001</v>
      </c>
      <c r="Y31" s="62">
        <f t="shared" si="4"/>
        <v>4252.2719999999999</v>
      </c>
      <c r="Z31" s="63">
        <f t="shared" si="4"/>
        <v>0</v>
      </c>
      <c r="AA31" s="64">
        <f t="shared" si="4"/>
        <v>114939.65299999999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10</v>
      </c>
      <c r="L34" s="95"/>
      <c r="M34" s="95"/>
      <c r="N34" s="95"/>
      <c r="O34" s="95">
        <v>31.49</v>
      </c>
      <c r="P34" s="95">
        <v>5</v>
      </c>
      <c r="Q34" s="95">
        <v>5</v>
      </c>
      <c r="R34" s="95"/>
      <c r="S34" s="95"/>
      <c r="T34" s="95">
        <v>5</v>
      </c>
      <c r="U34" s="95"/>
      <c r="V34" s="95"/>
      <c r="W34" s="95"/>
      <c r="X34" s="95"/>
      <c r="Y34" s="95"/>
      <c r="Z34" s="96"/>
      <c r="AA34" s="74">
        <f t="shared" ref="AA34:AA39" si="5">SUM(B34:Z34)</f>
        <v>56.489999999999995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77.400000000000006</v>
      </c>
      <c r="W36" s="99">
        <v>143.80000000000001</v>
      </c>
      <c r="X36" s="99">
        <v>31.4</v>
      </c>
      <c r="Y36" s="99"/>
      <c r="Z36" s="100"/>
      <c r="AA36" s="79">
        <f t="shared" si="5"/>
        <v>252.60000000000002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57</v>
      </c>
      <c r="J37" s="99">
        <v>70</v>
      </c>
      <c r="K37" s="99"/>
      <c r="L37" s="99"/>
      <c r="M37" s="99">
        <v>35</v>
      </c>
      <c r="N37" s="99">
        <v>111</v>
      </c>
      <c r="O37" s="99">
        <v>181</v>
      </c>
      <c r="P37" s="99">
        <v>134.53899999999999</v>
      </c>
      <c r="Q37" s="99">
        <v>20</v>
      </c>
      <c r="R37" s="99">
        <v>35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643.53899999999999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57</v>
      </c>
      <c r="J39" s="88">
        <f t="shared" si="6"/>
        <v>70</v>
      </c>
      <c r="K39" s="88">
        <f t="shared" si="6"/>
        <v>10</v>
      </c>
      <c r="L39" s="88">
        <f t="shared" si="6"/>
        <v>0</v>
      </c>
      <c r="M39" s="88">
        <f t="shared" si="6"/>
        <v>35</v>
      </c>
      <c r="N39" s="88">
        <f t="shared" si="6"/>
        <v>111</v>
      </c>
      <c r="O39" s="88">
        <f t="shared" si="6"/>
        <v>212.49</v>
      </c>
      <c r="P39" s="88">
        <f t="shared" si="6"/>
        <v>139.53899999999999</v>
      </c>
      <c r="Q39" s="88">
        <f t="shared" si="6"/>
        <v>25</v>
      </c>
      <c r="R39" s="88">
        <f t="shared" si="6"/>
        <v>35</v>
      </c>
      <c r="S39" s="88">
        <f t="shared" si="6"/>
        <v>0</v>
      </c>
      <c r="T39" s="88">
        <f t="shared" si="6"/>
        <v>5</v>
      </c>
      <c r="U39" s="88">
        <f t="shared" si="6"/>
        <v>0</v>
      </c>
      <c r="V39" s="88">
        <f t="shared" si="6"/>
        <v>77.400000000000006</v>
      </c>
      <c r="W39" s="88">
        <f t="shared" si="6"/>
        <v>143.80000000000001</v>
      </c>
      <c r="X39" s="88">
        <f t="shared" si="6"/>
        <v>31.4</v>
      </c>
      <c r="Y39" s="88">
        <f t="shared" si="6"/>
        <v>0</v>
      </c>
      <c r="Z39" s="89">
        <f t="shared" si="6"/>
        <v>0</v>
      </c>
      <c r="AA39" s="90">
        <f t="shared" si="5"/>
        <v>952.62900000000002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77.400000000000006</v>
      </c>
      <c r="W44" s="99">
        <v>143.80000000000001</v>
      </c>
      <c r="X44" s="99">
        <v>31.4</v>
      </c>
      <c r="Y44" s="99"/>
      <c r="Z44" s="100"/>
      <c r="AA44" s="79">
        <f t="shared" si="7"/>
        <v>252.60000000000002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59</v>
      </c>
      <c r="C47" s="99">
        <v>44</v>
      </c>
      <c r="D47" s="99">
        <v>36</v>
      </c>
      <c r="E47" s="99">
        <v>38</v>
      </c>
      <c r="F47" s="99">
        <v>46</v>
      </c>
      <c r="G47" s="99">
        <v>57</v>
      </c>
      <c r="H47" s="99">
        <v>82</v>
      </c>
      <c r="I47" s="99">
        <v>104</v>
      </c>
      <c r="J47" s="99">
        <v>125</v>
      </c>
      <c r="K47" s="99">
        <v>127</v>
      </c>
      <c r="L47" s="99">
        <v>127</v>
      </c>
      <c r="M47" s="99">
        <v>131</v>
      </c>
      <c r="N47" s="99">
        <v>128</v>
      </c>
      <c r="O47" s="99">
        <v>120</v>
      </c>
      <c r="P47" s="99">
        <v>114</v>
      </c>
      <c r="Q47" s="99">
        <v>111</v>
      </c>
      <c r="R47" s="99">
        <v>122</v>
      </c>
      <c r="S47" s="99">
        <v>146</v>
      </c>
      <c r="T47" s="99">
        <v>150</v>
      </c>
      <c r="U47" s="99">
        <v>150</v>
      </c>
      <c r="V47" s="99">
        <v>150</v>
      </c>
      <c r="W47" s="99">
        <v>145</v>
      </c>
      <c r="X47" s="99">
        <v>108</v>
      </c>
      <c r="Y47" s="99">
        <v>77</v>
      </c>
      <c r="Z47" s="100"/>
      <c r="AA47" s="79">
        <f t="shared" si="7"/>
        <v>2497</v>
      </c>
    </row>
    <row r="48" spans="1:27" ht="30" customHeight="1" thickBot="1" x14ac:dyDescent="0.25">
      <c r="A48" s="86" t="s">
        <v>48</v>
      </c>
      <c r="B48" s="87">
        <f>SUM(B42:B47)</f>
        <v>59</v>
      </c>
      <c r="C48" s="88">
        <f t="shared" ref="C48:Z48" si="8">SUM(C42:C47)</f>
        <v>44</v>
      </c>
      <c r="D48" s="88">
        <f t="shared" si="8"/>
        <v>36</v>
      </c>
      <c r="E48" s="88">
        <f t="shared" si="8"/>
        <v>38</v>
      </c>
      <c r="F48" s="88">
        <f t="shared" si="8"/>
        <v>46</v>
      </c>
      <c r="G48" s="88">
        <f t="shared" si="8"/>
        <v>57</v>
      </c>
      <c r="H48" s="88">
        <f t="shared" si="8"/>
        <v>82</v>
      </c>
      <c r="I48" s="88">
        <f t="shared" si="8"/>
        <v>104</v>
      </c>
      <c r="J48" s="88">
        <f t="shared" si="8"/>
        <v>125</v>
      </c>
      <c r="K48" s="88">
        <f t="shared" si="8"/>
        <v>127</v>
      </c>
      <c r="L48" s="88">
        <f t="shared" si="8"/>
        <v>127</v>
      </c>
      <c r="M48" s="88">
        <f t="shared" si="8"/>
        <v>131</v>
      </c>
      <c r="N48" s="88">
        <f t="shared" si="8"/>
        <v>128</v>
      </c>
      <c r="O48" s="88">
        <f t="shared" si="8"/>
        <v>120</v>
      </c>
      <c r="P48" s="88">
        <f t="shared" si="8"/>
        <v>114</v>
      </c>
      <c r="Q48" s="88">
        <f t="shared" si="8"/>
        <v>111</v>
      </c>
      <c r="R48" s="88">
        <f t="shared" si="8"/>
        <v>122</v>
      </c>
      <c r="S48" s="88">
        <f t="shared" si="8"/>
        <v>146</v>
      </c>
      <c r="T48" s="88">
        <f t="shared" si="8"/>
        <v>150</v>
      </c>
      <c r="U48" s="88">
        <f t="shared" si="8"/>
        <v>150</v>
      </c>
      <c r="V48" s="88">
        <f t="shared" si="8"/>
        <v>227.4</v>
      </c>
      <c r="W48" s="88">
        <f t="shared" si="8"/>
        <v>288.8</v>
      </c>
      <c r="X48" s="88">
        <f t="shared" si="8"/>
        <v>139.4</v>
      </c>
      <c r="Y48" s="88">
        <f t="shared" si="8"/>
        <v>77</v>
      </c>
      <c r="Z48" s="89">
        <f t="shared" si="8"/>
        <v>0</v>
      </c>
      <c r="AA48" s="90">
        <f t="shared" si="7"/>
        <v>2749.6000000000004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4201.8469999999988</v>
      </c>
      <c r="C51" s="88">
        <f t="shared" si="10"/>
        <v>4020.1990000000001</v>
      </c>
      <c r="D51" s="88">
        <f t="shared" si="10"/>
        <v>3885.5039999999995</v>
      </c>
      <c r="E51" s="88">
        <f t="shared" si="10"/>
        <v>3841.3349999999996</v>
      </c>
      <c r="F51" s="88">
        <f t="shared" si="10"/>
        <v>3842.7080000000005</v>
      </c>
      <c r="G51" s="88">
        <f t="shared" si="10"/>
        <v>3812.52</v>
      </c>
      <c r="H51" s="88">
        <f t="shared" si="10"/>
        <v>4040.4089999999997</v>
      </c>
      <c r="I51" s="88">
        <f t="shared" si="10"/>
        <v>4572.7970000000005</v>
      </c>
      <c r="J51" s="88">
        <f t="shared" si="10"/>
        <v>4936.3789999999999</v>
      </c>
      <c r="K51" s="88">
        <f t="shared" si="10"/>
        <v>5206.6309999999994</v>
      </c>
      <c r="L51" s="88">
        <f t="shared" si="10"/>
        <v>5430.1859999999997</v>
      </c>
      <c r="M51" s="88">
        <f t="shared" si="10"/>
        <v>5626.259</v>
      </c>
      <c r="N51" s="88">
        <f t="shared" si="10"/>
        <v>5798.8389999999999</v>
      </c>
      <c r="O51" s="88">
        <f t="shared" si="10"/>
        <v>5651.3410000000003</v>
      </c>
      <c r="P51" s="88">
        <f t="shared" si="10"/>
        <v>5359.2289999999994</v>
      </c>
      <c r="Q51" s="88">
        <f t="shared" si="10"/>
        <v>5137.4270000000006</v>
      </c>
      <c r="R51" s="88">
        <f t="shared" si="10"/>
        <v>5142.84</v>
      </c>
      <c r="S51" s="88">
        <f t="shared" si="10"/>
        <v>5223.518</v>
      </c>
      <c r="T51" s="88">
        <f t="shared" si="10"/>
        <v>4960.3099999999995</v>
      </c>
      <c r="U51" s="88">
        <f t="shared" si="10"/>
        <v>5061.3939999999993</v>
      </c>
      <c r="V51" s="88">
        <f t="shared" si="10"/>
        <v>5376.9849999999997</v>
      </c>
      <c r="W51" s="88">
        <f t="shared" si="10"/>
        <v>5138.4680000000008</v>
      </c>
      <c r="X51" s="88">
        <f t="shared" si="10"/>
        <v>4672.8559999999998</v>
      </c>
      <c r="Y51" s="88">
        <f t="shared" si="10"/>
        <v>4252.2719999999999</v>
      </c>
      <c r="Z51" s="89">
        <f t="shared" si="10"/>
        <v>0</v>
      </c>
      <c r="AA51" s="104">
        <f>SUM(B51:Z51)</f>
        <v>115192.25299999997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-620.4</v>
      </c>
      <c r="J4" s="18">
        <v>-574.6</v>
      </c>
      <c r="K4" s="18">
        <v>-715</v>
      </c>
      <c r="L4" s="18">
        <v>-703</v>
      </c>
      <c r="M4" s="18">
        <v>-690</v>
      </c>
      <c r="N4" s="18">
        <v>-690</v>
      </c>
      <c r="O4" s="18">
        <v>-690</v>
      </c>
      <c r="P4" s="18">
        <v>-690</v>
      </c>
      <c r="Q4" s="18">
        <v>-690</v>
      </c>
      <c r="R4" s="18">
        <v>-690</v>
      </c>
      <c r="S4" s="18">
        <v>-703</v>
      </c>
      <c r="T4" s="18">
        <v>-389</v>
      </c>
      <c r="U4" s="18">
        <v>-60.4</v>
      </c>
      <c r="V4" s="18">
        <v>77.400000000000006</v>
      </c>
      <c r="W4" s="18">
        <v>143.80000000000001</v>
      </c>
      <c r="X4" s="18">
        <v>31.4</v>
      </c>
      <c r="Y4" s="18">
        <v>-715</v>
      </c>
      <c r="Z4" s="19"/>
      <c r="AA4" s="111">
        <f>SUM(B4:Z4)</f>
        <v>-13372.800000000001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104.06</v>
      </c>
      <c r="C7" s="117">
        <v>97.63</v>
      </c>
      <c r="D7" s="117">
        <v>96.01</v>
      </c>
      <c r="E7" s="117">
        <v>92.74</v>
      </c>
      <c r="F7" s="117">
        <v>92.61</v>
      </c>
      <c r="G7" s="117">
        <v>104.64</v>
      </c>
      <c r="H7" s="117">
        <v>82.89</v>
      </c>
      <c r="I7" s="117">
        <v>30</v>
      </c>
      <c r="J7" s="117">
        <v>28.44</v>
      </c>
      <c r="K7" s="117">
        <v>35.619999999999997</v>
      </c>
      <c r="L7" s="117">
        <v>80</v>
      </c>
      <c r="M7" s="117">
        <v>76.010000000000005</v>
      </c>
      <c r="N7" s="117">
        <v>15.93</v>
      </c>
      <c r="O7" s="117">
        <v>15.16</v>
      </c>
      <c r="P7" s="117">
        <v>36.29</v>
      </c>
      <c r="Q7" s="117">
        <v>90.32</v>
      </c>
      <c r="R7" s="117">
        <v>144.47</v>
      </c>
      <c r="S7" s="117">
        <v>112.25</v>
      </c>
      <c r="T7" s="117">
        <v>83.82</v>
      </c>
      <c r="U7" s="117">
        <v>99.91</v>
      </c>
      <c r="V7" s="117">
        <v>107.01</v>
      </c>
      <c r="W7" s="117">
        <v>104.47</v>
      </c>
      <c r="X7" s="117">
        <v>100.71</v>
      </c>
      <c r="Y7" s="117">
        <v>93.09</v>
      </c>
      <c r="Z7" s="118"/>
      <c r="AA7" s="119">
        <f>IF(SUM(B7:Z7)&lt;&gt;0,AVERAGEIF(B7:Z7,"&lt;&gt;"""),"")</f>
        <v>80.17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620.4</v>
      </c>
      <c r="J13" s="129">
        <v>574.6</v>
      </c>
      <c r="K13" s="129">
        <v>715</v>
      </c>
      <c r="L13" s="129">
        <v>703</v>
      </c>
      <c r="M13" s="129">
        <v>690</v>
      </c>
      <c r="N13" s="129">
        <v>690</v>
      </c>
      <c r="O13" s="129">
        <v>690</v>
      </c>
      <c r="P13" s="129">
        <v>690</v>
      </c>
      <c r="Q13" s="129">
        <v>690</v>
      </c>
      <c r="R13" s="129">
        <v>690</v>
      </c>
      <c r="S13" s="129">
        <v>703</v>
      </c>
      <c r="T13" s="129">
        <v>389</v>
      </c>
      <c r="U13" s="129">
        <v>60.4</v>
      </c>
      <c r="V13" s="129"/>
      <c r="W13" s="129"/>
      <c r="X13" s="129"/>
      <c r="Y13" s="130">
        <v>715</v>
      </c>
      <c r="Z13" s="131"/>
      <c r="AA13" s="132">
        <f t="shared" si="0"/>
        <v>13625.4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620.4</v>
      </c>
      <c r="J16" s="135">
        <f t="shared" si="1"/>
        <v>574.6</v>
      </c>
      <c r="K16" s="135">
        <f t="shared" si="1"/>
        <v>715</v>
      </c>
      <c r="L16" s="135">
        <f t="shared" si="1"/>
        <v>703</v>
      </c>
      <c r="M16" s="135">
        <f t="shared" si="1"/>
        <v>690</v>
      </c>
      <c r="N16" s="135">
        <f t="shared" si="1"/>
        <v>690</v>
      </c>
      <c r="O16" s="135">
        <f t="shared" si="1"/>
        <v>690</v>
      </c>
      <c r="P16" s="135">
        <f t="shared" si="1"/>
        <v>690</v>
      </c>
      <c r="Q16" s="135">
        <f t="shared" si="1"/>
        <v>690</v>
      </c>
      <c r="R16" s="135">
        <f t="shared" si="1"/>
        <v>690</v>
      </c>
      <c r="S16" s="135">
        <f t="shared" si="1"/>
        <v>703</v>
      </c>
      <c r="T16" s="135">
        <f t="shared" si="1"/>
        <v>389</v>
      </c>
      <c r="U16" s="135">
        <f t="shared" si="1"/>
        <v>60.4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715</v>
      </c>
      <c r="Z16" s="136" t="str">
        <f t="shared" si="1"/>
        <v/>
      </c>
      <c r="AA16" s="90">
        <f t="shared" si="0"/>
        <v>13625.4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77.400000000000006</v>
      </c>
      <c r="W21" s="129">
        <v>143.80000000000001</v>
      </c>
      <c r="X21" s="129">
        <v>31.4</v>
      </c>
      <c r="Y21" s="130"/>
      <c r="Z21" s="131"/>
      <c r="AA21" s="132">
        <f t="shared" si="2"/>
        <v>252.60000000000002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77.400000000000006</v>
      </c>
      <c r="W24" s="135">
        <f t="shared" si="3"/>
        <v>143.80000000000001</v>
      </c>
      <c r="X24" s="135">
        <f t="shared" si="3"/>
        <v>31.4</v>
      </c>
      <c r="Y24" s="135">
        <f t="shared" si="3"/>
        <v>0</v>
      </c>
      <c r="Z24" s="136" t="str">
        <f t="shared" si="3"/>
        <v/>
      </c>
      <c r="AA24" s="90">
        <f t="shared" si="2"/>
        <v>252.60000000000002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2023-06-10T11:15:13Z</dcterms:created>
  <dcterms:modified xsi:type="dcterms:W3CDTF">2023-06-10T11:15:14Z</dcterms:modified>
</cp:coreProperties>
</file>