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<sst xmlns="http://schemas.openxmlformats.org/spreadsheetml/2006/main" count="117" uniqueCount="53">
  <si>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09/06/2023 14:05:30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</si>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</sst>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463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465</c:v>
                </c:pt>
                <c:pt idx="7">
                  <c:v>465</c:v>
                </c:pt>
                <c:pt idx="8">
                  <c:v>465</c:v>
                </c:pt>
                <c:pt idx="9">
                  <c:v>465</c:v>
                </c:pt>
                <c:pt idx="10">
                  <c:v>465</c:v>
                </c:pt>
                <c:pt idx="11">
                  <c:v>465</c:v>
                </c:pt>
                <c:pt idx="12">
                  <c:v>465</c:v>
                </c:pt>
                <c:pt idx="13">
                  <c:v>465</c:v>
                </c:pt>
                <c:pt idx="14">
                  <c:v>465</c:v>
                </c:pt>
                <c:pt idx="15">
                  <c:v>465</c:v>
                </c:pt>
                <c:pt idx="16">
                  <c:v>465</c:v>
                </c:pt>
                <c:pt idx="17">
                  <c:v>465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18-4669-AD40-EB80EE9140B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143</c:v>
                </c:pt>
                <c:pt idx="1">
                  <c:v>143</c:v>
                </c:pt>
                <c:pt idx="2">
                  <c:v>143</c:v>
                </c:pt>
                <c:pt idx="3">
                  <c:v>143</c:v>
                </c:pt>
                <c:pt idx="4">
                  <c:v>143</c:v>
                </c:pt>
                <c:pt idx="5">
                  <c:v>143</c:v>
                </c:pt>
                <c:pt idx="6">
                  <c:v>143</c:v>
                </c:pt>
                <c:pt idx="7">
                  <c:v>153</c:v>
                </c:pt>
                <c:pt idx="8">
                  <c:v>166</c:v>
                </c:pt>
                <c:pt idx="9">
                  <c:v>163</c:v>
                </c:pt>
                <c:pt idx="10">
                  <c:v>156</c:v>
                </c:pt>
                <c:pt idx="11">
                  <c:v>151</c:v>
                </c:pt>
                <c:pt idx="12">
                  <c:v>151</c:v>
                </c:pt>
                <c:pt idx="13">
                  <c:v>148</c:v>
                </c:pt>
                <c:pt idx="14">
                  <c:v>143</c:v>
                </c:pt>
                <c:pt idx="15">
                  <c:v>144</c:v>
                </c:pt>
                <c:pt idx="16">
                  <c:v>166</c:v>
                </c:pt>
                <c:pt idx="17">
                  <c:v>192</c:v>
                </c:pt>
                <c:pt idx="18">
                  <c:v>221</c:v>
                </c:pt>
                <c:pt idx="19">
                  <c:v>240</c:v>
                </c:pt>
                <c:pt idx="20">
                  <c:v>230</c:v>
                </c:pt>
                <c:pt idx="21">
                  <c:v>187</c:v>
                </c:pt>
                <c:pt idx="22">
                  <c:v>160</c:v>
                </c:pt>
                <c:pt idx="23">
                  <c:v>160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18-4669-AD40-EB80EE9140B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1795.0430000000001</c:v>
                </c:pt>
                <c:pt idx="1">
                  <c:v>1794.8210000000001</c:v>
                </c:pt>
                <c:pt idx="2">
                  <c:v>1715.2179999999998</c:v>
                </c:pt>
                <c:pt idx="3">
                  <c:v>1699.9589999999998</c:v>
                </c:pt>
                <c:pt idx="4">
                  <c:v>1644.1480000000001</c:v>
                </c:pt>
                <c:pt idx="5">
                  <c:v>1543.6669999999997</c:v>
                </c:pt>
                <c:pt idx="6">
                  <c:v>1099.5640000000001</c:v>
                </c:pt>
                <c:pt idx="7">
                  <c:v>1153.154</c:v>
                </c:pt>
                <c:pt idx="8">
                  <c:v>982.9</c:v>
                </c:pt>
                <c:pt idx="9">
                  <c:v>750.9</c:v>
                </c:pt>
                <c:pt idx="10">
                  <c:v>547.9</c:v>
                </c:pt>
                <c:pt idx="11">
                  <c:v>547.9</c:v>
                </c:pt>
                <c:pt idx="12">
                  <c:v>547.9</c:v>
                </c:pt>
                <c:pt idx="13">
                  <c:v>547.9</c:v>
                </c:pt>
                <c:pt idx="14">
                  <c:v>547.9</c:v>
                </c:pt>
                <c:pt idx="15">
                  <c:v>617.9</c:v>
                </c:pt>
                <c:pt idx="16">
                  <c:v>1070.5360000000001</c:v>
                </c:pt>
                <c:pt idx="17">
                  <c:v>1316.3139999999999</c:v>
                </c:pt>
                <c:pt idx="18">
                  <c:v>1647.0090000000002</c:v>
                </c:pt>
                <c:pt idx="19">
                  <c:v>1971.424</c:v>
                </c:pt>
                <c:pt idx="20">
                  <c:v>2232.5540000000001</c:v>
                </c:pt>
                <c:pt idx="21">
                  <c:v>2332.4530000000004</c:v>
                </c:pt>
                <c:pt idx="22">
                  <c:v>2013.3590000000002</c:v>
                </c:pt>
                <c:pt idx="23">
                  <c:v>1956.8529999999998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718-4669-AD40-EB80EE9140B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1395</c:v>
                </c:pt>
                <c:pt idx="1">
                  <c:v>1425</c:v>
                </c:pt>
                <c:pt idx="2">
                  <c:v>1415</c:v>
                </c:pt>
                <c:pt idx="3">
                  <c:v>1415</c:v>
                </c:pt>
                <c:pt idx="4">
                  <c:v>1415</c:v>
                </c:pt>
                <c:pt idx="5">
                  <c:v>1415</c:v>
                </c:pt>
                <c:pt idx="6">
                  <c:v>1405</c:v>
                </c:pt>
                <c:pt idx="7">
                  <c:v>934.4</c:v>
                </c:pt>
                <c:pt idx="8">
                  <c:v>773.84400000000005</c:v>
                </c:pt>
                <c:pt idx="9">
                  <c:v>820.40100000000007</c:v>
                </c:pt>
                <c:pt idx="10">
                  <c:v>1079.3</c:v>
                </c:pt>
                <c:pt idx="11">
                  <c:v>1082.7</c:v>
                </c:pt>
                <c:pt idx="12">
                  <c:v>1340.4</c:v>
                </c:pt>
                <c:pt idx="13">
                  <c:v>1350.7</c:v>
                </c:pt>
                <c:pt idx="14">
                  <c:v>1360</c:v>
                </c:pt>
                <c:pt idx="15">
                  <c:v>1402</c:v>
                </c:pt>
                <c:pt idx="16">
                  <c:v>1389</c:v>
                </c:pt>
                <c:pt idx="17">
                  <c:v>1377</c:v>
                </c:pt>
                <c:pt idx="18">
                  <c:v>1400</c:v>
                </c:pt>
                <c:pt idx="19">
                  <c:v>1400</c:v>
                </c:pt>
                <c:pt idx="20">
                  <c:v>1282.8</c:v>
                </c:pt>
                <c:pt idx="21">
                  <c:v>905.4</c:v>
                </c:pt>
                <c:pt idx="22">
                  <c:v>1425</c:v>
                </c:pt>
                <c:pt idx="23">
                  <c:v>1425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718-4669-AD40-EB80EE9140B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458.57800000000009</c:v>
                </c:pt>
                <c:pt idx="1">
                  <c:v>447.59800000000001</c:v>
                </c:pt>
                <c:pt idx="2">
                  <c:v>450.83599999999996</c:v>
                </c:pt>
                <c:pt idx="3">
                  <c:v>455.64600000000007</c:v>
                </c:pt>
                <c:pt idx="4">
                  <c:v>445.22800000000001</c:v>
                </c:pt>
                <c:pt idx="5">
                  <c:v>497.39499999999998</c:v>
                </c:pt>
                <c:pt idx="6">
                  <c:v>737.84000000000026</c:v>
                </c:pt>
                <c:pt idx="7">
                  <c:v>1474.8909999999996</c:v>
                </c:pt>
                <c:pt idx="8">
                  <c:v>2372.4600000000005</c:v>
                </c:pt>
                <c:pt idx="9">
                  <c:v>3047.1170000000002</c:v>
                </c:pt>
                <c:pt idx="10">
                  <c:v>3499.8009999999999</c:v>
                </c:pt>
                <c:pt idx="11">
                  <c:v>3692.8160000000003</c:v>
                </c:pt>
                <c:pt idx="12">
                  <c:v>3679.1789999999996</c:v>
                </c:pt>
                <c:pt idx="13">
                  <c:v>3434.1679999999997</c:v>
                </c:pt>
                <c:pt idx="14">
                  <c:v>3153.0560000000005</c:v>
                </c:pt>
                <c:pt idx="15">
                  <c:v>2661.8219999999997</c:v>
                </c:pt>
                <c:pt idx="16">
                  <c:v>2066.473</c:v>
                </c:pt>
                <c:pt idx="17">
                  <c:v>1442.5179999999996</c:v>
                </c:pt>
                <c:pt idx="18">
                  <c:v>823.298</c:v>
                </c:pt>
                <c:pt idx="19">
                  <c:v>589.66699999999992</c:v>
                </c:pt>
                <c:pt idx="20">
                  <c:v>534.37899999999991</c:v>
                </c:pt>
                <c:pt idx="21">
                  <c:v>515.06700000000001</c:v>
                </c:pt>
                <c:pt idx="22">
                  <c:v>498.173</c:v>
                </c:pt>
                <c:pt idx="23">
                  <c:v>490.47999999999985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718-4669-AD40-EB80EE9140B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48</c:v>
                </c:pt>
                <c:pt idx="1">
                  <c:v>46</c:v>
                </c:pt>
                <c:pt idx="2">
                  <c:v>42</c:v>
                </c:pt>
                <c:pt idx="3">
                  <c:v>39</c:v>
                </c:pt>
                <c:pt idx="4">
                  <c:v>37</c:v>
                </c:pt>
                <c:pt idx="5">
                  <c:v>39</c:v>
                </c:pt>
                <c:pt idx="6">
                  <c:v>53</c:v>
                </c:pt>
                <c:pt idx="7">
                  <c:v>73</c:v>
                </c:pt>
                <c:pt idx="8">
                  <c:v>88</c:v>
                </c:pt>
                <c:pt idx="9">
                  <c:v>100</c:v>
                </c:pt>
                <c:pt idx="10">
                  <c:v>110</c:v>
                </c:pt>
                <c:pt idx="11">
                  <c:v>117</c:v>
                </c:pt>
                <c:pt idx="12">
                  <c:v>117</c:v>
                </c:pt>
                <c:pt idx="13">
                  <c:v>111</c:v>
                </c:pt>
                <c:pt idx="14">
                  <c:v>101</c:v>
                </c:pt>
                <c:pt idx="15">
                  <c:v>89</c:v>
                </c:pt>
                <c:pt idx="16">
                  <c:v>75</c:v>
                </c:pt>
                <c:pt idx="17">
                  <c:v>58</c:v>
                </c:pt>
                <c:pt idx="18">
                  <c:v>39</c:v>
                </c:pt>
                <c:pt idx="19">
                  <c:v>31</c:v>
                </c:pt>
                <c:pt idx="20">
                  <c:v>33</c:v>
                </c:pt>
                <c:pt idx="21">
                  <c:v>34</c:v>
                </c:pt>
                <c:pt idx="22">
                  <c:v>34</c:v>
                </c:pt>
                <c:pt idx="23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718-4669-AD40-EB80EE9140B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80</c:v>
                </c:pt>
                <c:pt idx="5">
                  <c:v>145</c:v>
                </c:pt>
                <c:pt idx="6">
                  <c:v>465</c:v>
                </c:pt>
                <c:pt idx="7">
                  <c:v>587</c:v>
                </c:pt>
                <c:pt idx="8">
                  <c:v>577</c:v>
                </c:pt>
                <c:pt idx="9">
                  <c:v>393</c:v>
                </c:pt>
                <c:pt idx="10">
                  <c:v>143</c:v>
                </c:pt>
                <c:pt idx="11">
                  <c:v>136</c:v>
                </c:pt>
                <c:pt idx="12">
                  <c:v>136</c:v>
                </c:pt>
                <c:pt idx="13">
                  <c:v>110</c:v>
                </c:pt>
                <c:pt idx="14">
                  <c:v>110</c:v>
                </c:pt>
                <c:pt idx="15">
                  <c:v>110</c:v>
                </c:pt>
                <c:pt idx="16">
                  <c:v>126</c:v>
                </c:pt>
                <c:pt idx="17">
                  <c:v>704</c:v>
                </c:pt>
                <c:pt idx="18">
                  <c:v>931</c:v>
                </c:pt>
                <c:pt idx="19">
                  <c:v>977</c:v>
                </c:pt>
                <c:pt idx="20">
                  <c:v>980</c:v>
                </c:pt>
                <c:pt idx="21">
                  <c:v>900</c:v>
                </c:pt>
                <c:pt idx="22">
                  <c:v>359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718-4669-AD40-EB80EE9140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4302.6210000000001</c:v>
                </c:pt>
                <c:pt idx="1">
                  <c:v>4164.418999999999</c:v>
                </c:pt>
                <c:pt idx="2">
                  <c:v>4074.0539999999992</c:v>
                </c:pt>
                <c:pt idx="3">
                  <c:v>4060.6049999999996</c:v>
                </c:pt>
                <c:pt idx="4">
                  <c:v>4072.3759999999997</c:v>
                </c:pt>
                <c:pt idx="5">
                  <c:v>4091.0619999999985</c:v>
                </c:pt>
                <c:pt idx="6">
                  <c:v>4368.4040000000005</c:v>
                </c:pt>
                <c:pt idx="7">
                  <c:v>4840.4880000000003</c:v>
                </c:pt>
                <c:pt idx="8">
                  <c:v>5425.1979999999994</c:v>
                </c:pt>
                <c:pt idx="9">
                  <c:v>5739.4649999999992</c:v>
                </c:pt>
                <c:pt idx="10">
                  <c:v>6001.0430000000015</c:v>
                </c:pt>
                <c:pt idx="11">
                  <c:v>6192.4000000000015</c:v>
                </c:pt>
                <c:pt idx="12">
                  <c:v>6436.5110000000013</c:v>
                </c:pt>
                <c:pt idx="13">
                  <c:v>6166.7259999999987</c:v>
                </c:pt>
                <c:pt idx="14">
                  <c:v>5879.956000000001</c:v>
                </c:pt>
                <c:pt idx="15">
                  <c:v>5489.7220000000007</c:v>
                </c:pt>
                <c:pt idx="16">
                  <c:v>5358.009</c:v>
                </c:pt>
                <c:pt idx="17">
                  <c:v>5554.8319999999985</c:v>
                </c:pt>
                <c:pt idx="18">
                  <c:v>5369.3070000000025</c:v>
                </c:pt>
                <c:pt idx="19">
                  <c:v>5517.0909999999994</c:v>
                </c:pt>
                <c:pt idx="20">
                  <c:v>5600.6859999999997</c:v>
                </c:pt>
                <c:pt idx="21">
                  <c:v>5181.9459999999999</c:v>
                </c:pt>
                <c:pt idx="22">
                  <c:v>4797.5320000000011</c:v>
                </c:pt>
                <c:pt idx="23">
                  <c:v>4373.3330000000005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718-4669-AD40-EB80EE9140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93.57</c:v>
                </c:pt>
                <c:pt idx="1">
                  <c:v>95.11</c:v>
                </c:pt>
                <c:pt idx="2">
                  <c:v>92.17</c:v>
                </c:pt>
                <c:pt idx="3">
                  <c:v>89.63</c:v>
                </c:pt>
                <c:pt idx="4">
                  <c:v>93.95</c:v>
                </c:pt>
                <c:pt idx="5">
                  <c:v>94.58</c:v>
                </c:pt>
                <c:pt idx="6">
                  <c:v>84.65</c:v>
                </c:pt>
                <c:pt idx="7">
                  <c:v>85</c:v>
                </c:pt>
                <c:pt idx="8">
                  <c:v>67.91</c:v>
                </c:pt>
                <c:pt idx="9">
                  <c:v>49.87</c:v>
                </c:pt>
                <c:pt idx="10">
                  <c:v>28.15</c:v>
                </c:pt>
                <c:pt idx="11">
                  <c:v>15.13</c:v>
                </c:pt>
                <c:pt idx="12">
                  <c:v>5.1100000000000003</c:v>
                </c:pt>
                <c:pt idx="13">
                  <c:v>10.32</c:v>
                </c:pt>
                <c:pt idx="14">
                  <c:v>15.1</c:v>
                </c:pt>
                <c:pt idx="15">
                  <c:v>53.09</c:v>
                </c:pt>
                <c:pt idx="16">
                  <c:v>96.17</c:v>
                </c:pt>
                <c:pt idx="17">
                  <c:v>84.67</c:v>
                </c:pt>
                <c:pt idx="18">
                  <c:v>93.83</c:v>
                </c:pt>
                <c:pt idx="19">
                  <c:v>93.43</c:v>
                </c:pt>
                <c:pt idx="20">
                  <c:v>103.44</c:v>
                </c:pt>
                <c:pt idx="21">
                  <c:v>108.15</c:v>
                </c:pt>
                <c:pt idx="22">
                  <c:v>93.78</c:v>
                </c:pt>
                <c:pt idx="23">
                  <c:v>93.79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718-4669-AD40-EB80EE9140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4302.6210000000001</v>
      </c>
      <c r="C4" s="18">
        <v>4164.4190000000008</v>
      </c>
      <c r="D4" s="18">
        <v>4074.054000000001</v>
      </c>
      <c r="E4" s="18">
        <v>4060.6049999999996</v>
      </c>
      <c r="F4" s="18">
        <v>4072.3759999999988</v>
      </c>
      <c r="G4" s="18">
        <v>4091.0620000000008</v>
      </c>
      <c r="H4" s="18">
        <v>4368.4039999999995</v>
      </c>
      <c r="I4" s="18">
        <v>4840.4450000000006</v>
      </c>
      <c r="J4" s="18">
        <v>5425.2039999999997</v>
      </c>
      <c r="K4" s="18">
        <v>5739.4179999999997</v>
      </c>
      <c r="L4" s="18">
        <v>6001.0010000000002</v>
      </c>
      <c r="M4" s="18">
        <v>6192.4159999999993</v>
      </c>
      <c r="N4" s="18">
        <v>6436.4789999999966</v>
      </c>
      <c r="O4" s="18">
        <v>6166.7680000000009</v>
      </c>
      <c r="P4" s="18">
        <v>5879.9560000000001</v>
      </c>
      <c r="Q4" s="18">
        <v>5489.7219999999998</v>
      </c>
      <c r="R4" s="18">
        <v>5358.009</v>
      </c>
      <c r="S4" s="18">
        <v>5554.8320000000012</v>
      </c>
      <c r="T4" s="18">
        <v>5369.306999999998</v>
      </c>
      <c r="U4" s="18">
        <v>5517.0910000000003</v>
      </c>
      <c r="V4" s="18">
        <v>5600.7329999999993</v>
      </c>
      <c r="W4" s="18">
        <v>5181.9199999999992</v>
      </c>
      <c r="X4" s="18">
        <v>4797.5319999999992</v>
      </c>
      <c r="Y4" s="18">
        <v>4373.3329999999996</v>
      </c>
      <c r="Z4" s="19"/>
      <c r="AA4" s="20">
        <f>SUM(B4:Z4)</f>
        <v>123057.70699999998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93.57</v>
      </c>
      <c r="C7" s="28">
        <v>95.11</v>
      </c>
      <c r="D7" s="28">
        <v>92.17</v>
      </c>
      <c r="E7" s="28">
        <v>89.63</v>
      </c>
      <c r="F7" s="28">
        <v>93.95</v>
      </c>
      <c r="G7" s="28">
        <v>94.58</v>
      </c>
      <c r="H7" s="28">
        <v>84.65</v>
      </c>
      <c r="I7" s="28">
        <v>85</v>
      </c>
      <c r="J7" s="28">
        <v>67.91</v>
      </c>
      <c r="K7" s="28">
        <v>49.87</v>
      </c>
      <c r="L7" s="28">
        <v>28.15</v>
      </c>
      <c r="M7" s="28">
        <v>15.13</v>
      </c>
      <c r="N7" s="28">
        <v>5.1100000000000003</v>
      </c>
      <c r="O7" s="28">
        <v>10.32</v>
      </c>
      <c r="P7" s="28">
        <v>15.1</v>
      </c>
      <c r="Q7" s="28">
        <v>53.09</v>
      </c>
      <c r="R7" s="28">
        <v>96.17</v>
      </c>
      <c r="S7" s="28">
        <v>84.67</v>
      </c>
      <c r="T7" s="28">
        <v>93.83</v>
      </c>
      <c r="U7" s="28">
        <v>93.43</v>
      </c>
      <c r="V7" s="28">
        <v>103.44</v>
      </c>
      <c r="W7" s="28">
        <v>108.15</v>
      </c>
      <c r="X7" s="28">
        <v>93.78</v>
      </c>
      <c r="Y7" s="28">
        <v>93.79</v>
      </c>
      <c r="Z7" s="29"/>
      <c r="AA7" s="30">
        <f>IF(SUM(B7:Z7)&lt;&gt;0,AVERAGEIF(B7:Z7,"&lt;&gt;"""),"")</f>
        <v>72.525000000000006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463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465</v>
      </c>
      <c r="I10" s="42">
        <v>465</v>
      </c>
      <c r="J10" s="42">
        <v>465</v>
      </c>
      <c r="K10" s="42">
        <v>465</v>
      </c>
      <c r="L10" s="42">
        <v>465</v>
      </c>
      <c r="M10" s="42">
        <v>465</v>
      </c>
      <c r="N10" s="42">
        <v>465</v>
      </c>
      <c r="O10" s="42">
        <v>465</v>
      </c>
      <c r="P10" s="42">
        <v>465</v>
      </c>
      <c r="Q10" s="42">
        <v>465</v>
      </c>
      <c r="R10" s="42">
        <v>465</v>
      </c>
      <c r="S10" s="42">
        <v>465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9431</v>
      </c>
    </row>
    <row r="11" spans="1:27" ht="24.95" customHeight="1" x14ac:dyDescent="0.2">
      <c r="A11" s="45" t="s">
        <v>7</v>
      </c>
      <c r="B11" s="46">
        <v>143</v>
      </c>
      <c r="C11" s="47">
        <v>143</v>
      </c>
      <c r="D11" s="47">
        <v>143</v>
      </c>
      <c r="E11" s="47">
        <v>143</v>
      </c>
      <c r="F11" s="47">
        <v>143</v>
      </c>
      <c r="G11" s="47">
        <v>143</v>
      </c>
      <c r="H11" s="47">
        <v>143</v>
      </c>
      <c r="I11" s="47">
        <v>153</v>
      </c>
      <c r="J11" s="47">
        <v>166</v>
      </c>
      <c r="K11" s="47">
        <v>163</v>
      </c>
      <c r="L11" s="47">
        <v>156</v>
      </c>
      <c r="M11" s="47">
        <v>151</v>
      </c>
      <c r="N11" s="47">
        <v>151</v>
      </c>
      <c r="O11" s="47">
        <v>148</v>
      </c>
      <c r="P11" s="47">
        <v>143</v>
      </c>
      <c r="Q11" s="47">
        <v>144</v>
      </c>
      <c r="R11" s="47">
        <v>166</v>
      </c>
      <c r="S11" s="47">
        <v>192</v>
      </c>
      <c r="T11" s="47">
        <v>221</v>
      </c>
      <c r="U11" s="47">
        <v>240</v>
      </c>
      <c r="V11" s="47">
        <v>230</v>
      </c>
      <c r="W11" s="47">
        <v>187</v>
      </c>
      <c r="X11" s="47">
        <v>160</v>
      </c>
      <c r="Y11" s="47">
        <v>160</v>
      </c>
      <c r="Z11" s="48"/>
      <c r="AA11" s="49">
        <f t="shared" si="0"/>
        <v>3932</v>
      </c>
    </row>
    <row r="12" spans="1:27" ht="24.95" customHeight="1" x14ac:dyDescent="0.2">
      <c r="A12" s="50" t="s">
        <v>8</v>
      </c>
      <c r="B12" s="51">
        <v>1795.0430000000001</v>
      </c>
      <c r="C12" s="52">
        <v>1794.8210000000001</v>
      </c>
      <c r="D12" s="52">
        <v>1715.2179999999998</v>
      </c>
      <c r="E12" s="52">
        <v>1699.9589999999998</v>
      </c>
      <c r="F12" s="52">
        <v>1644.1480000000001</v>
      </c>
      <c r="G12" s="52">
        <v>1543.6669999999997</v>
      </c>
      <c r="H12" s="52">
        <v>1099.5640000000001</v>
      </c>
      <c r="I12" s="52">
        <v>1153.154</v>
      </c>
      <c r="J12" s="52">
        <v>982.9</v>
      </c>
      <c r="K12" s="52">
        <v>750.9</v>
      </c>
      <c r="L12" s="52">
        <v>547.9</v>
      </c>
      <c r="M12" s="52">
        <v>547.9</v>
      </c>
      <c r="N12" s="52">
        <v>547.9</v>
      </c>
      <c r="O12" s="52">
        <v>547.9</v>
      </c>
      <c r="P12" s="52">
        <v>547.9</v>
      </c>
      <c r="Q12" s="52">
        <v>617.9</v>
      </c>
      <c r="R12" s="52">
        <v>1070.5360000000001</v>
      </c>
      <c r="S12" s="52">
        <v>1316.3139999999999</v>
      </c>
      <c r="T12" s="52">
        <v>1647.0090000000002</v>
      </c>
      <c r="U12" s="52">
        <v>1971.424</v>
      </c>
      <c r="V12" s="52">
        <v>2232.5540000000001</v>
      </c>
      <c r="W12" s="52">
        <v>2332.4530000000004</v>
      </c>
      <c r="X12" s="52">
        <v>2013.3590000000002</v>
      </c>
      <c r="Y12" s="52">
        <v>1956.8529999999998</v>
      </c>
      <c r="Z12" s="53"/>
      <c r="AA12" s="54">
        <f t="shared" si="0"/>
        <v>32077.276000000002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80</v>
      </c>
      <c r="G13" s="52">
        <v>145</v>
      </c>
      <c r="H13" s="52">
        <v>465</v>
      </c>
      <c r="I13" s="52">
        <v>587</v>
      </c>
      <c r="J13" s="52">
        <v>577</v>
      </c>
      <c r="K13" s="52">
        <v>393</v>
      </c>
      <c r="L13" s="52">
        <v>143</v>
      </c>
      <c r="M13" s="52">
        <v>136</v>
      </c>
      <c r="N13" s="52">
        <v>136</v>
      </c>
      <c r="O13" s="52">
        <v>110</v>
      </c>
      <c r="P13" s="52">
        <v>110</v>
      </c>
      <c r="Q13" s="52">
        <v>110</v>
      </c>
      <c r="R13" s="52">
        <v>126</v>
      </c>
      <c r="S13" s="52">
        <v>704</v>
      </c>
      <c r="T13" s="52">
        <v>931</v>
      </c>
      <c r="U13" s="52">
        <v>977</v>
      </c>
      <c r="V13" s="52">
        <v>980</v>
      </c>
      <c r="W13" s="52">
        <v>900</v>
      </c>
      <c r="X13" s="52">
        <v>359</v>
      </c>
      <c r="Y13" s="52"/>
      <c r="Z13" s="53"/>
      <c r="AA13" s="54">
        <f t="shared" si="0"/>
        <v>7969</v>
      </c>
    </row>
    <row r="14" spans="1:27" ht="24.95" customHeight="1" x14ac:dyDescent="0.2">
      <c r="A14" s="55" t="s">
        <v>10</v>
      </c>
      <c r="B14" s="56">
        <v>458.57800000000009</v>
      </c>
      <c r="C14" s="57">
        <v>447.59800000000001</v>
      </c>
      <c r="D14" s="57">
        <v>450.83599999999996</v>
      </c>
      <c r="E14" s="57">
        <v>455.64600000000007</v>
      </c>
      <c r="F14" s="57">
        <v>445.22800000000001</v>
      </c>
      <c r="G14" s="57">
        <v>497.39499999999998</v>
      </c>
      <c r="H14" s="57">
        <v>737.84000000000026</v>
      </c>
      <c r="I14" s="57">
        <v>1474.8909999999996</v>
      </c>
      <c r="J14" s="57">
        <v>2372.4600000000005</v>
      </c>
      <c r="K14" s="57">
        <v>3047.1170000000002</v>
      </c>
      <c r="L14" s="57">
        <v>3499.8009999999999</v>
      </c>
      <c r="M14" s="57">
        <v>3692.8160000000003</v>
      </c>
      <c r="N14" s="57">
        <v>3679.1789999999996</v>
      </c>
      <c r="O14" s="57">
        <v>3434.1679999999997</v>
      </c>
      <c r="P14" s="57">
        <v>3153.0560000000005</v>
      </c>
      <c r="Q14" s="57">
        <v>2661.8219999999997</v>
      </c>
      <c r="R14" s="57">
        <v>2066.473</v>
      </c>
      <c r="S14" s="57">
        <v>1442.5179999999996</v>
      </c>
      <c r="T14" s="57">
        <v>823.298</v>
      </c>
      <c r="U14" s="57">
        <v>589.66699999999992</v>
      </c>
      <c r="V14" s="57">
        <v>534.37899999999991</v>
      </c>
      <c r="W14" s="57">
        <v>515.06700000000001</v>
      </c>
      <c r="X14" s="57">
        <v>498.173</v>
      </c>
      <c r="Y14" s="57">
        <v>490.47999999999985</v>
      </c>
      <c r="Z14" s="58"/>
      <c r="AA14" s="59">
        <f t="shared" si="0"/>
        <v>37468.486000000012</v>
      </c>
    </row>
    <row r="15" spans="1:27" ht="24.95" customHeight="1" x14ac:dyDescent="0.2">
      <c r="A15" s="55" t="s">
        <v>11</v>
      </c>
      <c r="B15" s="56">
        <v>48</v>
      </c>
      <c r="C15" s="57">
        <v>46</v>
      </c>
      <c r="D15" s="57">
        <v>42</v>
      </c>
      <c r="E15" s="57">
        <v>39</v>
      </c>
      <c r="F15" s="57">
        <v>37</v>
      </c>
      <c r="G15" s="57">
        <v>39</v>
      </c>
      <c r="H15" s="57">
        <v>53</v>
      </c>
      <c r="I15" s="57">
        <v>73</v>
      </c>
      <c r="J15" s="57">
        <v>88</v>
      </c>
      <c r="K15" s="57">
        <v>100</v>
      </c>
      <c r="L15" s="57">
        <v>110</v>
      </c>
      <c r="M15" s="57">
        <v>117</v>
      </c>
      <c r="N15" s="57">
        <v>117</v>
      </c>
      <c r="O15" s="57">
        <v>111</v>
      </c>
      <c r="P15" s="57">
        <v>101</v>
      </c>
      <c r="Q15" s="57">
        <v>89</v>
      </c>
      <c r="R15" s="57">
        <v>75</v>
      </c>
      <c r="S15" s="57">
        <v>58</v>
      </c>
      <c r="T15" s="57">
        <v>39</v>
      </c>
      <c r="U15" s="57">
        <v>31</v>
      </c>
      <c r="V15" s="57">
        <v>33</v>
      </c>
      <c r="W15" s="57">
        <v>34</v>
      </c>
      <c r="X15" s="57">
        <v>34</v>
      </c>
      <c r="Y15" s="57">
        <v>33</v>
      </c>
      <c r="Z15" s="58"/>
      <c r="AA15" s="59">
        <f t="shared" si="0"/>
        <v>1547</v>
      </c>
    </row>
    <row r="16" spans="1:27" ht="30" customHeight="1" thickBot="1" x14ac:dyDescent="0.25">
      <c r="A16" s="60" t="s">
        <v>12</v>
      </c>
      <c r="B16" s="61">
        <f>IF(LEN(B$2)&gt;0,SUM(B10:B15),"")</f>
        <v>2907.6210000000001</v>
      </c>
      <c r="C16" s="62">
        <f t="shared" ref="C16:Z16" si="1">IF(LEN(C$2)&gt;0,SUM(C10:C15),"")</f>
        <v>2739.4189999999999</v>
      </c>
      <c r="D16" s="62">
        <f t="shared" si="1"/>
        <v>2659.0539999999996</v>
      </c>
      <c r="E16" s="62">
        <f t="shared" si="1"/>
        <v>2645.605</v>
      </c>
      <c r="F16" s="62">
        <f t="shared" si="1"/>
        <v>2657.3760000000002</v>
      </c>
      <c r="G16" s="62">
        <f t="shared" si="1"/>
        <v>2676.0619999999994</v>
      </c>
      <c r="H16" s="62">
        <f t="shared" si="1"/>
        <v>2963.4040000000005</v>
      </c>
      <c r="I16" s="62">
        <f t="shared" si="1"/>
        <v>3906.0449999999996</v>
      </c>
      <c r="J16" s="62">
        <f t="shared" si="1"/>
        <v>4651.3600000000006</v>
      </c>
      <c r="K16" s="62">
        <f t="shared" si="1"/>
        <v>4919.0169999999998</v>
      </c>
      <c r="L16" s="62">
        <f t="shared" si="1"/>
        <v>4921.701</v>
      </c>
      <c r="M16" s="62">
        <f t="shared" si="1"/>
        <v>5109.7160000000003</v>
      </c>
      <c r="N16" s="62">
        <f t="shared" si="1"/>
        <v>5096.0789999999997</v>
      </c>
      <c r="O16" s="62">
        <f t="shared" si="1"/>
        <v>4816.0679999999993</v>
      </c>
      <c r="P16" s="62">
        <f t="shared" si="1"/>
        <v>4519.9560000000001</v>
      </c>
      <c r="Q16" s="62">
        <f t="shared" si="1"/>
        <v>4087.7219999999998</v>
      </c>
      <c r="R16" s="62">
        <f t="shared" si="1"/>
        <v>3969.009</v>
      </c>
      <c r="S16" s="62">
        <f t="shared" si="1"/>
        <v>4177.8319999999994</v>
      </c>
      <c r="T16" s="62">
        <f t="shared" si="1"/>
        <v>3969.3069999999998</v>
      </c>
      <c r="U16" s="62">
        <f t="shared" si="1"/>
        <v>4117.0910000000003</v>
      </c>
      <c r="V16" s="62">
        <f t="shared" si="1"/>
        <v>4317.933</v>
      </c>
      <c r="W16" s="62">
        <f t="shared" si="1"/>
        <v>4276.5200000000004</v>
      </c>
      <c r="X16" s="62">
        <f t="shared" si="1"/>
        <v>3372.5320000000002</v>
      </c>
      <c r="Y16" s="62">
        <f t="shared" si="1"/>
        <v>2948.3330000000001</v>
      </c>
      <c r="Z16" s="63" t="str">
        <f t="shared" si="1"/>
        <v/>
      </c>
      <c r="AA16" s="64">
        <f>SUM(AA10:AA15)</f>
        <v>92424.762000000017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1431.9</v>
      </c>
      <c r="C28" s="72">
        <v>1425.9</v>
      </c>
      <c r="D28" s="72">
        <v>1422.9</v>
      </c>
      <c r="E28" s="72">
        <v>1422.9</v>
      </c>
      <c r="F28" s="72">
        <v>1494.9</v>
      </c>
      <c r="G28" s="72">
        <v>1582.27</v>
      </c>
      <c r="H28" s="72">
        <v>2246.7800000000002</v>
      </c>
      <c r="I28" s="72">
        <v>2755.32</v>
      </c>
      <c r="J28" s="72">
        <v>3153.46</v>
      </c>
      <c r="K28" s="72">
        <v>3289.35</v>
      </c>
      <c r="L28" s="72">
        <v>3266.97</v>
      </c>
      <c r="M28" s="72">
        <v>3353.03</v>
      </c>
      <c r="N28" s="72">
        <v>3347.08</v>
      </c>
      <c r="O28" s="72">
        <v>3211.11</v>
      </c>
      <c r="P28" s="72">
        <v>3058.4</v>
      </c>
      <c r="Q28" s="72">
        <v>2831.07</v>
      </c>
      <c r="R28" s="72">
        <v>2578.06</v>
      </c>
      <c r="S28" s="72">
        <v>2744.59</v>
      </c>
      <c r="T28" s="72">
        <v>2495.46</v>
      </c>
      <c r="U28" s="72">
        <v>2430.84</v>
      </c>
      <c r="V28" s="72">
        <v>2377.9</v>
      </c>
      <c r="W28" s="72">
        <v>2246.9</v>
      </c>
      <c r="X28" s="72">
        <v>1783.9</v>
      </c>
      <c r="Y28" s="72">
        <v>1504.9</v>
      </c>
      <c r="Z28" s="73"/>
      <c r="AA28" s="74">
        <f>SUM(B28:Z28)</f>
        <v>57455.890000000014</v>
      </c>
    </row>
    <row r="29" spans="1:27" ht="24.95" customHeight="1" x14ac:dyDescent="0.2">
      <c r="A29" s="75" t="s">
        <v>23</v>
      </c>
      <c r="B29" s="76">
        <v>619.721</v>
      </c>
      <c r="C29" s="77">
        <v>744.51900000000001</v>
      </c>
      <c r="D29" s="77">
        <v>657.154</v>
      </c>
      <c r="E29" s="77">
        <v>643.70500000000004</v>
      </c>
      <c r="F29" s="77">
        <v>738.476</v>
      </c>
      <c r="G29" s="77">
        <v>892.79200000000003</v>
      </c>
      <c r="H29" s="77">
        <v>687.62400000000002</v>
      </c>
      <c r="I29" s="77">
        <v>1058.7249999999999</v>
      </c>
      <c r="J29" s="77">
        <v>1414.0440000000001</v>
      </c>
      <c r="K29" s="77">
        <v>1774.268</v>
      </c>
      <c r="L29" s="77">
        <v>1975.731</v>
      </c>
      <c r="M29" s="77">
        <v>2092.6860000000001</v>
      </c>
      <c r="N29" s="77">
        <v>2149.9989999999998</v>
      </c>
      <c r="O29" s="77">
        <v>2009.9580000000001</v>
      </c>
      <c r="P29" s="77">
        <v>1852.556</v>
      </c>
      <c r="Q29" s="77">
        <v>1626.652</v>
      </c>
      <c r="R29" s="77">
        <v>1478.9490000000001</v>
      </c>
      <c r="S29" s="77">
        <v>1070.242</v>
      </c>
      <c r="T29" s="77">
        <v>953.84699999999998</v>
      </c>
      <c r="U29" s="77">
        <v>756.25099999999998</v>
      </c>
      <c r="V29" s="77">
        <v>1010.033</v>
      </c>
      <c r="W29" s="77">
        <v>1099.6199999999999</v>
      </c>
      <c r="X29" s="77">
        <v>819.63199999999995</v>
      </c>
      <c r="Y29" s="77">
        <v>808.43299999999999</v>
      </c>
      <c r="Z29" s="78"/>
      <c r="AA29" s="79">
        <f>SUM(B29:Z29)</f>
        <v>28935.617000000002</v>
      </c>
    </row>
    <row r="30" spans="1:27" ht="24.95" customHeight="1" x14ac:dyDescent="0.2">
      <c r="A30" s="82" t="s">
        <v>24</v>
      </c>
      <c r="B30" s="80">
        <v>1536</v>
      </c>
      <c r="C30" s="81">
        <v>1279</v>
      </c>
      <c r="D30" s="81">
        <v>1279</v>
      </c>
      <c r="E30" s="81">
        <v>1279</v>
      </c>
      <c r="F30" s="81">
        <v>1124</v>
      </c>
      <c r="G30" s="81">
        <v>901</v>
      </c>
      <c r="H30" s="81">
        <v>719</v>
      </c>
      <c r="I30" s="81">
        <v>749</v>
      </c>
      <c r="J30" s="81">
        <v>689</v>
      </c>
      <c r="K30" s="81">
        <v>457</v>
      </c>
      <c r="L30" s="81">
        <v>254</v>
      </c>
      <c r="M30" s="81">
        <v>254</v>
      </c>
      <c r="N30" s="81">
        <v>254</v>
      </c>
      <c r="O30" s="81">
        <v>254</v>
      </c>
      <c r="P30" s="81">
        <v>254</v>
      </c>
      <c r="Q30" s="81">
        <v>324</v>
      </c>
      <c r="R30" s="81">
        <v>606</v>
      </c>
      <c r="S30" s="81">
        <v>1025</v>
      </c>
      <c r="T30" s="81">
        <v>1205</v>
      </c>
      <c r="U30" s="81">
        <v>1615</v>
      </c>
      <c r="V30" s="81">
        <v>1615</v>
      </c>
      <c r="W30" s="81">
        <v>1615</v>
      </c>
      <c r="X30" s="81">
        <v>1479</v>
      </c>
      <c r="Y30" s="81">
        <v>1345</v>
      </c>
      <c r="Z30" s="83"/>
      <c r="AA30" s="84">
        <f>SUM(B30:Z30)</f>
        <v>22111</v>
      </c>
    </row>
    <row r="31" spans="1:27" ht="30" customHeight="1" thickBot="1" x14ac:dyDescent="0.25">
      <c r="A31" s="60" t="s">
        <v>25</v>
      </c>
      <c r="B31" s="61">
        <f>IF(LEN(B$2)&gt;0,SUM(B28:B30),"")</f>
        <v>3587.6210000000001</v>
      </c>
      <c r="C31" s="62">
        <f t="shared" ref="C31:Z31" si="4">IF(LEN(C$2)&gt;0,SUM(C28:C30),"")</f>
        <v>3449.4189999999999</v>
      </c>
      <c r="D31" s="62">
        <f t="shared" si="4"/>
        <v>3359.0540000000001</v>
      </c>
      <c r="E31" s="62">
        <f t="shared" si="4"/>
        <v>3345.605</v>
      </c>
      <c r="F31" s="62">
        <f t="shared" si="4"/>
        <v>3357.3760000000002</v>
      </c>
      <c r="G31" s="62">
        <f t="shared" si="4"/>
        <v>3376.0619999999999</v>
      </c>
      <c r="H31" s="62">
        <f t="shared" si="4"/>
        <v>3653.4040000000005</v>
      </c>
      <c r="I31" s="62">
        <f t="shared" si="4"/>
        <v>4563.0450000000001</v>
      </c>
      <c r="J31" s="62">
        <f t="shared" si="4"/>
        <v>5256.5039999999999</v>
      </c>
      <c r="K31" s="62">
        <f t="shared" si="4"/>
        <v>5520.6180000000004</v>
      </c>
      <c r="L31" s="62">
        <f t="shared" si="4"/>
        <v>5496.701</v>
      </c>
      <c r="M31" s="62">
        <f t="shared" si="4"/>
        <v>5699.7160000000003</v>
      </c>
      <c r="N31" s="62">
        <f t="shared" si="4"/>
        <v>5751.0789999999997</v>
      </c>
      <c r="O31" s="62">
        <f t="shared" si="4"/>
        <v>5475.0680000000002</v>
      </c>
      <c r="P31" s="62">
        <f t="shared" si="4"/>
        <v>5164.9560000000001</v>
      </c>
      <c r="Q31" s="62">
        <f t="shared" si="4"/>
        <v>4781.7219999999998</v>
      </c>
      <c r="R31" s="62">
        <f t="shared" si="4"/>
        <v>4663.009</v>
      </c>
      <c r="S31" s="62">
        <f t="shared" si="4"/>
        <v>4839.8320000000003</v>
      </c>
      <c r="T31" s="62">
        <f t="shared" si="4"/>
        <v>4654.3069999999998</v>
      </c>
      <c r="U31" s="62">
        <f t="shared" si="4"/>
        <v>4802.0910000000003</v>
      </c>
      <c r="V31" s="62">
        <f t="shared" si="4"/>
        <v>5002.933</v>
      </c>
      <c r="W31" s="62">
        <f t="shared" si="4"/>
        <v>4961.5200000000004</v>
      </c>
      <c r="X31" s="62">
        <f t="shared" si="4"/>
        <v>4082.5320000000002</v>
      </c>
      <c r="Y31" s="62">
        <f t="shared" si="4"/>
        <v>3658.3330000000001</v>
      </c>
      <c r="Z31" s="63" t="str">
        <f t="shared" si="4"/>
        <v/>
      </c>
      <c r="AA31" s="64">
        <f>SUM(AA28:AA30)</f>
        <v>108502.50700000001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400</v>
      </c>
      <c r="C34" s="95">
        <v>400</v>
      </c>
      <c r="D34" s="95">
        <v>390</v>
      </c>
      <c r="E34" s="95">
        <v>390</v>
      </c>
      <c r="F34" s="95">
        <v>390</v>
      </c>
      <c r="G34" s="95">
        <v>390</v>
      </c>
      <c r="H34" s="95">
        <v>380</v>
      </c>
      <c r="I34" s="95">
        <v>375</v>
      </c>
      <c r="J34" s="95">
        <v>318</v>
      </c>
      <c r="K34" s="95">
        <v>302</v>
      </c>
      <c r="L34" s="95">
        <v>283</v>
      </c>
      <c r="M34" s="95">
        <v>287</v>
      </c>
      <c r="N34" s="95">
        <v>352</v>
      </c>
      <c r="O34" s="95">
        <v>356</v>
      </c>
      <c r="P34" s="95">
        <v>342</v>
      </c>
      <c r="Q34" s="95">
        <v>391</v>
      </c>
      <c r="R34" s="95">
        <v>384</v>
      </c>
      <c r="S34" s="95">
        <v>365</v>
      </c>
      <c r="T34" s="95">
        <v>375</v>
      </c>
      <c r="U34" s="95">
        <v>375</v>
      </c>
      <c r="V34" s="95">
        <v>375</v>
      </c>
      <c r="W34" s="95">
        <v>375</v>
      </c>
      <c r="X34" s="95">
        <v>400</v>
      </c>
      <c r="Y34" s="95">
        <v>400</v>
      </c>
      <c r="Z34" s="96"/>
      <c r="AA34" s="74">
        <f t="shared" ref="AA34:AA39" si="5">SUM(B34:Z34)</f>
        <v>8795</v>
      </c>
    </row>
    <row r="35" spans="1:27" ht="24.95" customHeight="1" x14ac:dyDescent="0.2">
      <c r="A35" s="97" t="s">
        <v>28</v>
      </c>
      <c r="B35" s="98">
        <v>220</v>
      </c>
      <c r="C35" s="99">
        <v>250</v>
      </c>
      <c r="D35" s="99">
        <v>250</v>
      </c>
      <c r="E35" s="99">
        <v>250</v>
      </c>
      <c r="F35" s="99">
        <v>250</v>
      </c>
      <c r="G35" s="99">
        <v>250</v>
      </c>
      <c r="H35" s="99">
        <v>250</v>
      </c>
      <c r="I35" s="99">
        <v>222</v>
      </c>
      <c r="J35" s="99">
        <v>232.14400000000001</v>
      </c>
      <c r="K35" s="99">
        <v>242.601</v>
      </c>
      <c r="L35" s="99">
        <v>239</v>
      </c>
      <c r="M35" s="99">
        <v>250</v>
      </c>
      <c r="N35" s="99">
        <v>250</v>
      </c>
      <c r="O35" s="99">
        <v>250</v>
      </c>
      <c r="P35" s="99">
        <v>250</v>
      </c>
      <c r="Q35" s="99">
        <v>250</v>
      </c>
      <c r="R35" s="99">
        <v>250</v>
      </c>
      <c r="S35" s="99">
        <v>237</v>
      </c>
      <c r="T35" s="99">
        <v>250</v>
      </c>
      <c r="U35" s="99">
        <v>250</v>
      </c>
      <c r="V35" s="99">
        <v>250</v>
      </c>
      <c r="W35" s="99">
        <v>250</v>
      </c>
      <c r="X35" s="99">
        <v>250</v>
      </c>
      <c r="Y35" s="99">
        <v>250</v>
      </c>
      <c r="Z35" s="100"/>
      <c r="AA35" s="79">
        <f t="shared" si="5"/>
        <v>5892.7450000000008</v>
      </c>
    </row>
    <row r="36" spans="1:27" ht="24.95" customHeight="1" x14ac:dyDescent="0.2">
      <c r="A36" s="97" t="s">
        <v>29</v>
      </c>
      <c r="B36" s="98">
        <v>725</v>
      </c>
      <c r="C36" s="99">
        <v>725</v>
      </c>
      <c r="D36" s="99">
        <v>725</v>
      </c>
      <c r="E36" s="99">
        <v>725</v>
      </c>
      <c r="F36" s="99">
        <v>725</v>
      </c>
      <c r="G36" s="99">
        <v>725</v>
      </c>
      <c r="H36" s="99">
        <v>725</v>
      </c>
      <c r="I36" s="99">
        <v>287.39999999999998</v>
      </c>
      <c r="J36" s="99">
        <v>178.7</v>
      </c>
      <c r="K36" s="99">
        <v>228.8</v>
      </c>
      <c r="L36" s="99">
        <v>514.29999999999995</v>
      </c>
      <c r="M36" s="99">
        <v>502.7</v>
      </c>
      <c r="N36" s="99">
        <v>695.4</v>
      </c>
      <c r="O36" s="99">
        <v>701.7</v>
      </c>
      <c r="P36" s="99">
        <v>725</v>
      </c>
      <c r="Q36" s="99">
        <v>718</v>
      </c>
      <c r="R36" s="99">
        <v>705</v>
      </c>
      <c r="S36" s="99">
        <v>725</v>
      </c>
      <c r="T36" s="99">
        <v>725</v>
      </c>
      <c r="U36" s="99">
        <v>725</v>
      </c>
      <c r="V36" s="99">
        <v>607.79999999999995</v>
      </c>
      <c r="W36" s="99">
        <v>230.4</v>
      </c>
      <c r="X36" s="99">
        <v>725</v>
      </c>
      <c r="Y36" s="99">
        <v>725</v>
      </c>
      <c r="Z36" s="100"/>
      <c r="AA36" s="79">
        <f t="shared" si="5"/>
        <v>14795.199999999999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45</v>
      </c>
      <c r="K37" s="99">
        <v>47</v>
      </c>
      <c r="L37" s="99">
        <v>43</v>
      </c>
      <c r="M37" s="99">
        <v>43</v>
      </c>
      <c r="N37" s="99">
        <v>43</v>
      </c>
      <c r="O37" s="99">
        <v>43</v>
      </c>
      <c r="P37" s="99">
        <v>43</v>
      </c>
      <c r="Q37" s="99">
        <v>43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1150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1395</v>
      </c>
      <c r="C39" s="88">
        <f t="shared" si="6"/>
        <v>1425</v>
      </c>
      <c r="D39" s="88">
        <f t="shared" si="6"/>
        <v>1415</v>
      </c>
      <c r="E39" s="88">
        <f t="shared" si="6"/>
        <v>1415</v>
      </c>
      <c r="F39" s="88">
        <f t="shared" si="6"/>
        <v>1415</v>
      </c>
      <c r="G39" s="88">
        <f t="shared" si="6"/>
        <v>1415</v>
      </c>
      <c r="H39" s="88">
        <f t="shared" si="6"/>
        <v>1405</v>
      </c>
      <c r="I39" s="88">
        <f t="shared" si="6"/>
        <v>934.4</v>
      </c>
      <c r="J39" s="88">
        <f t="shared" si="6"/>
        <v>773.84400000000005</v>
      </c>
      <c r="K39" s="88">
        <f t="shared" si="6"/>
        <v>820.40100000000007</v>
      </c>
      <c r="L39" s="88">
        <f t="shared" si="6"/>
        <v>1079.3</v>
      </c>
      <c r="M39" s="88">
        <f t="shared" si="6"/>
        <v>1082.7</v>
      </c>
      <c r="N39" s="88">
        <f t="shared" si="6"/>
        <v>1340.4</v>
      </c>
      <c r="O39" s="88">
        <f t="shared" si="6"/>
        <v>1350.7</v>
      </c>
      <c r="P39" s="88">
        <f t="shared" si="6"/>
        <v>1360</v>
      </c>
      <c r="Q39" s="88">
        <f t="shared" si="6"/>
        <v>1402</v>
      </c>
      <c r="R39" s="88">
        <f t="shared" si="6"/>
        <v>1389</v>
      </c>
      <c r="S39" s="88">
        <f t="shared" si="6"/>
        <v>1377</v>
      </c>
      <c r="T39" s="88">
        <f t="shared" si="6"/>
        <v>1400</v>
      </c>
      <c r="U39" s="88">
        <f t="shared" si="6"/>
        <v>1400</v>
      </c>
      <c r="V39" s="88">
        <f t="shared" si="6"/>
        <v>1282.8</v>
      </c>
      <c r="W39" s="88">
        <f t="shared" si="6"/>
        <v>905.4</v>
      </c>
      <c r="X39" s="88">
        <f t="shared" si="6"/>
        <v>1425</v>
      </c>
      <c r="Y39" s="88">
        <f t="shared" si="6"/>
        <v>1425</v>
      </c>
      <c r="Z39" s="89" t="str">
        <f t="shared" si="6"/>
        <v/>
      </c>
      <c r="AA39" s="90">
        <f t="shared" si="5"/>
        <v>30632.945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715</v>
      </c>
      <c r="C44" s="99">
        <v>715</v>
      </c>
      <c r="D44" s="99">
        <v>715</v>
      </c>
      <c r="E44" s="99">
        <v>715</v>
      </c>
      <c r="F44" s="99">
        <v>715</v>
      </c>
      <c r="G44" s="99">
        <v>715</v>
      </c>
      <c r="H44" s="99">
        <v>715</v>
      </c>
      <c r="I44" s="99">
        <v>277.39999999999998</v>
      </c>
      <c r="J44" s="99">
        <v>168.7</v>
      </c>
      <c r="K44" s="99">
        <v>218.8</v>
      </c>
      <c r="L44" s="99">
        <v>504.3</v>
      </c>
      <c r="M44" s="99">
        <v>492.7</v>
      </c>
      <c r="N44" s="99">
        <v>685.4</v>
      </c>
      <c r="O44" s="99">
        <v>691.7</v>
      </c>
      <c r="P44" s="99">
        <v>715</v>
      </c>
      <c r="Q44" s="99">
        <v>708</v>
      </c>
      <c r="R44" s="99">
        <v>695</v>
      </c>
      <c r="S44" s="99">
        <v>715</v>
      </c>
      <c r="T44" s="99">
        <v>715</v>
      </c>
      <c r="U44" s="99">
        <v>715</v>
      </c>
      <c r="V44" s="99">
        <v>597.79999999999995</v>
      </c>
      <c r="W44" s="99">
        <v>220.4</v>
      </c>
      <c r="X44" s="99">
        <v>715</v>
      </c>
      <c r="Y44" s="99">
        <v>715</v>
      </c>
      <c r="Z44" s="100"/>
      <c r="AA44" s="79">
        <f t="shared" si="7"/>
        <v>14555.199999999999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715</v>
      </c>
      <c r="C48" s="88">
        <f t="shared" ref="C48:Z48" si="8">IF(LEN(C$2)&gt;0,SUM(C42:C47),"")</f>
        <v>715</v>
      </c>
      <c r="D48" s="88">
        <f t="shared" si="8"/>
        <v>715</v>
      </c>
      <c r="E48" s="88">
        <f t="shared" si="8"/>
        <v>715</v>
      </c>
      <c r="F48" s="88">
        <f t="shared" si="8"/>
        <v>715</v>
      </c>
      <c r="G48" s="88">
        <f t="shared" si="8"/>
        <v>715</v>
      </c>
      <c r="H48" s="88">
        <f t="shared" si="8"/>
        <v>715</v>
      </c>
      <c r="I48" s="88">
        <f t="shared" si="8"/>
        <v>277.39999999999998</v>
      </c>
      <c r="J48" s="88">
        <f t="shared" si="8"/>
        <v>168.7</v>
      </c>
      <c r="K48" s="88">
        <f t="shared" si="8"/>
        <v>218.8</v>
      </c>
      <c r="L48" s="88">
        <f t="shared" si="8"/>
        <v>504.3</v>
      </c>
      <c r="M48" s="88">
        <f t="shared" si="8"/>
        <v>492.7</v>
      </c>
      <c r="N48" s="88">
        <f t="shared" si="8"/>
        <v>685.4</v>
      </c>
      <c r="O48" s="88">
        <f t="shared" si="8"/>
        <v>691.7</v>
      </c>
      <c r="P48" s="88">
        <f t="shared" si="8"/>
        <v>715</v>
      </c>
      <c r="Q48" s="88">
        <f t="shared" si="8"/>
        <v>708</v>
      </c>
      <c r="R48" s="88">
        <f t="shared" si="8"/>
        <v>695</v>
      </c>
      <c r="S48" s="88">
        <f t="shared" si="8"/>
        <v>715</v>
      </c>
      <c r="T48" s="88">
        <f t="shared" si="8"/>
        <v>715</v>
      </c>
      <c r="U48" s="88">
        <f t="shared" si="8"/>
        <v>715</v>
      </c>
      <c r="V48" s="88">
        <f t="shared" si="8"/>
        <v>597.79999999999995</v>
      </c>
      <c r="W48" s="88">
        <f t="shared" si="8"/>
        <v>220.4</v>
      </c>
      <c r="X48" s="88">
        <f t="shared" si="8"/>
        <v>715</v>
      </c>
      <c r="Y48" s="88">
        <f t="shared" si="8"/>
        <v>715</v>
      </c>
      <c r="Z48" s="89" t="str">
        <f t="shared" si="8"/>
        <v/>
      </c>
      <c r="AA48" s="90">
        <f t="shared" si="7"/>
        <v>14555.199999999999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4302.6210000000001</v>
      </c>
      <c r="C51" s="88">
        <f t="shared" si="10"/>
        <v>4164.4189999999999</v>
      </c>
      <c r="D51" s="88">
        <f t="shared" si="10"/>
        <v>4074.0539999999996</v>
      </c>
      <c r="E51" s="88">
        <f t="shared" si="10"/>
        <v>4060.605</v>
      </c>
      <c r="F51" s="88">
        <f t="shared" si="10"/>
        <v>4072.3760000000002</v>
      </c>
      <c r="G51" s="88">
        <f t="shared" si="10"/>
        <v>4091.0619999999994</v>
      </c>
      <c r="H51" s="88">
        <f t="shared" si="10"/>
        <v>4368.4040000000005</v>
      </c>
      <c r="I51" s="88">
        <f t="shared" si="10"/>
        <v>4840.4449999999997</v>
      </c>
      <c r="J51" s="88">
        <f t="shared" si="10"/>
        <v>5425.2040000000006</v>
      </c>
      <c r="K51" s="88">
        <f t="shared" si="10"/>
        <v>5739.4179999999997</v>
      </c>
      <c r="L51" s="88">
        <f t="shared" si="10"/>
        <v>6001.0010000000002</v>
      </c>
      <c r="M51" s="88">
        <f t="shared" si="10"/>
        <v>6192.4160000000002</v>
      </c>
      <c r="N51" s="88">
        <f t="shared" si="10"/>
        <v>6436.4789999999994</v>
      </c>
      <c r="O51" s="88">
        <f t="shared" si="10"/>
        <v>6166.7679999999991</v>
      </c>
      <c r="P51" s="88">
        <f t="shared" si="10"/>
        <v>5879.9560000000001</v>
      </c>
      <c r="Q51" s="88">
        <f t="shared" si="10"/>
        <v>5489.7219999999998</v>
      </c>
      <c r="R51" s="88">
        <f t="shared" si="10"/>
        <v>5358.009</v>
      </c>
      <c r="S51" s="88">
        <f t="shared" si="10"/>
        <v>5554.8319999999994</v>
      </c>
      <c r="T51" s="88">
        <f t="shared" si="10"/>
        <v>5369.3069999999998</v>
      </c>
      <c r="U51" s="88">
        <f t="shared" si="10"/>
        <v>5517.0910000000003</v>
      </c>
      <c r="V51" s="88">
        <f t="shared" si="10"/>
        <v>5600.7330000000002</v>
      </c>
      <c r="W51" s="88">
        <f t="shared" si="10"/>
        <v>5181.92</v>
      </c>
      <c r="X51" s="88">
        <f t="shared" si="10"/>
        <v>4797.5320000000002</v>
      </c>
      <c r="Y51" s="88">
        <f t="shared" si="10"/>
        <v>4373.3330000000005</v>
      </c>
      <c r="Z51" s="89" t="str">
        <f t="shared" si="10"/>
        <v/>
      </c>
      <c r="AA51" s="104">
        <f>SUM(B51:Z51)</f>
        <v>123057.70699999999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4302.6210000000001</v>
      </c>
      <c r="C4" s="18">
        <v>4164.418999999999</v>
      </c>
      <c r="D4" s="18">
        <v>4074.0539999999992</v>
      </c>
      <c r="E4" s="18">
        <v>4060.6049999999996</v>
      </c>
      <c r="F4" s="18">
        <v>4072.3759999999997</v>
      </c>
      <c r="G4" s="18">
        <v>4091.0619999999985</v>
      </c>
      <c r="H4" s="18">
        <v>4368.4040000000005</v>
      </c>
      <c r="I4" s="18">
        <v>4840.4880000000003</v>
      </c>
      <c r="J4" s="18">
        <v>5425.1979999999994</v>
      </c>
      <c r="K4" s="18">
        <v>5739.4649999999992</v>
      </c>
      <c r="L4" s="18">
        <v>6001.0430000000015</v>
      </c>
      <c r="M4" s="18">
        <v>6192.4000000000015</v>
      </c>
      <c r="N4" s="18">
        <v>6436.5110000000013</v>
      </c>
      <c r="O4" s="18">
        <v>6166.7259999999987</v>
      </c>
      <c r="P4" s="18">
        <v>5879.956000000001</v>
      </c>
      <c r="Q4" s="18">
        <v>5489.7220000000007</v>
      </c>
      <c r="R4" s="18">
        <v>5358.009</v>
      </c>
      <c r="S4" s="18">
        <v>5554.8319999999985</v>
      </c>
      <c r="T4" s="18">
        <v>5369.3070000000025</v>
      </c>
      <c r="U4" s="18">
        <v>5517.0909999999994</v>
      </c>
      <c r="V4" s="18">
        <v>5600.6859999999997</v>
      </c>
      <c r="W4" s="18">
        <v>5181.9459999999999</v>
      </c>
      <c r="X4" s="18">
        <v>4797.5320000000011</v>
      </c>
      <c r="Y4" s="18">
        <v>4373.3330000000005</v>
      </c>
      <c r="Z4" s="19"/>
      <c r="AA4" s="20">
        <f>SUM(B4:Z4)</f>
        <v>123057.78599999999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93.57</v>
      </c>
      <c r="C7" s="28">
        <v>95.11</v>
      </c>
      <c r="D7" s="28">
        <v>92.17</v>
      </c>
      <c r="E7" s="28">
        <v>89.63</v>
      </c>
      <c r="F7" s="28">
        <v>93.95</v>
      </c>
      <c r="G7" s="28">
        <v>94.58</v>
      </c>
      <c r="H7" s="28">
        <v>84.65</v>
      </c>
      <c r="I7" s="28">
        <v>85</v>
      </c>
      <c r="J7" s="28">
        <v>67.91</v>
      </c>
      <c r="K7" s="28">
        <v>49.87</v>
      </c>
      <c r="L7" s="28">
        <v>28.15</v>
      </c>
      <c r="M7" s="28">
        <v>15.13</v>
      </c>
      <c r="N7" s="28">
        <v>5.1100000000000003</v>
      </c>
      <c r="O7" s="28">
        <v>10.32</v>
      </c>
      <c r="P7" s="28">
        <v>15.1</v>
      </c>
      <c r="Q7" s="28">
        <v>53.09</v>
      </c>
      <c r="R7" s="28">
        <v>96.17</v>
      </c>
      <c r="S7" s="28">
        <v>84.67</v>
      </c>
      <c r="T7" s="28">
        <v>93.83</v>
      </c>
      <c r="U7" s="28">
        <v>93.43</v>
      </c>
      <c r="V7" s="28">
        <v>103.44</v>
      </c>
      <c r="W7" s="28">
        <v>108.15</v>
      </c>
      <c r="X7" s="28">
        <v>93.78</v>
      </c>
      <c r="Y7" s="28">
        <v>93.79</v>
      </c>
      <c r="Z7" s="29"/>
      <c r="AA7" s="30">
        <f>IF(SUM(B7:Z7)&lt;&gt;0,AVERAGEIF(B7:Z7,"&lt;&gt;"""),"")</f>
        <v>72.525000000000006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701.67499999999995</v>
      </c>
      <c r="C19" s="72">
        <v>780.71100000000001</v>
      </c>
      <c r="D19" s="72">
        <v>777.51699999999994</v>
      </c>
      <c r="E19" s="72">
        <v>808.41699999999992</v>
      </c>
      <c r="F19" s="72">
        <v>807.57799999999997</v>
      </c>
      <c r="G19" s="72">
        <v>788.44399999999996</v>
      </c>
      <c r="H19" s="72">
        <v>806.50900000000001</v>
      </c>
      <c r="I19" s="72">
        <v>822.76599999999996</v>
      </c>
      <c r="J19" s="72">
        <v>867.15300000000002</v>
      </c>
      <c r="K19" s="72">
        <v>857.91199999999992</v>
      </c>
      <c r="L19" s="72">
        <v>909.6819999999999</v>
      </c>
      <c r="M19" s="72">
        <v>911.92699999999991</v>
      </c>
      <c r="N19" s="72">
        <v>921.04299999999989</v>
      </c>
      <c r="O19" s="72">
        <v>934.20799999999997</v>
      </c>
      <c r="P19" s="72">
        <v>929.12099999999998</v>
      </c>
      <c r="Q19" s="72">
        <v>904.99899999999991</v>
      </c>
      <c r="R19" s="72">
        <v>867.53200000000004</v>
      </c>
      <c r="S19" s="72">
        <v>862.25199999999995</v>
      </c>
      <c r="T19" s="72">
        <v>774.17599999999993</v>
      </c>
      <c r="U19" s="72">
        <v>779.54199999999992</v>
      </c>
      <c r="V19" s="72">
        <v>735.88</v>
      </c>
      <c r="W19" s="72">
        <v>714.18599999999992</v>
      </c>
      <c r="X19" s="72">
        <v>703.97</v>
      </c>
      <c r="Y19" s="72">
        <v>722.53899999999999</v>
      </c>
      <c r="Z19" s="73"/>
      <c r="AA19" s="74">
        <f t="shared" ref="AA19:AA24" si="2">SUM(B19:Z19)</f>
        <v>19689.739000000001</v>
      </c>
    </row>
    <row r="20" spans="1:27" ht="24.95" customHeight="1" x14ac:dyDescent="0.2">
      <c r="A20" s="75" t="s">
        <v>15</v>
      </c>
      <c r="B20" s="76">
        <v>980.55499999999995</v>
      </c>
      <c r="C20" s="77">
        <v>962.32899999999995</v>
      </c>
      <c r="D20" s="77">
        <v>962.048</v>
      </c>
      <c r="E20" s="77">
        <v>951.09199999999998</v>
      </c>
      <c r="F20" s="77">
        <v>943.39400000000012</v>
      </c>
      <c r="G20" s="77">
        <v>959.56099999999992</v>
      </c>
      <c r="H20" s="77">
        <v>1002.5750000000002</v>
      </c>
      <c r="I20" s="77">
        <v>1094.578</v>
      </c>
      <c r="J20" s="77">
        <v>1193.9169999999997</v>
      </c>
      <c r="K20" s="77">
        <v>1231.3539999999998</v>
      </c>
      <c r="L20" s="77">
        <v>1247.3669999999997</v>
      </c>
      <c r="M20" s="77">
        <v>1258.2529999999997</v>
      </c>
      <c r="N20" s="77">
        <v>1253.7209999999998</v>
      </c>
      <c r="O20" s="77">
        <v>1211.028</v>
      </c>
      <c r="P20" s="77">
        <v>1181.616</v>
      </c>
      <c r="Q20" s="77">
        <v>1142.2090000000001</v>
      </c>
      <c r="R20" s="77">
        <v>1097.768</v>
      </c>
      <c r="S20" s="77">
        <v>1107.396</v>
      </c>
      <c r="T20" s="77">
        <v>969.18799999999999</v>
      </c>
      <c r="U20" s="77">
        <v>930.82200000000012</v>
      </c>
      <c r="V20" s="77">
        <v>911.39799999999991</v>
      </c>
      <c r="W20" s="77">
        <v>875.44599999999991</v>
      </c>
      <c r="X20" s="77">
        <v>855.83100000000002</v>
      </c>
      <c r="Y20" s="77">
        <v>834.11200000000008</v>
      </c>
      <c r="Z20" s="78"/>
      <c r="AA20" s="79">
        <f t="shared" si="2"/>
        <v>25157.557999999997</v>
      </c>
    </row>
    <row r="21" spans="1:27" ht="24.95" customHeight="1" x14ac:dyDescent="0.2">
      <c r="A21" s="75" t="s">
        <v>16</v>
      </c>
      <c r="B21" s="80">
        <v>2229.3910000000005</v>
      </c>
      <c r="C21" s="81">
        <v>2062.8789999999999</v>
      </c>
      <c r="D21" s="81">
        <v>1983.989</v>
      </c>
      <c r="E21" s="81">
        <v>1957.0959999999998</v>
      </c>
      <c r="F21" s="81">
        <v>1974.404</v>
      </c>
      <c r="G21" s="81">
        <v>1987.5569999999998</v>
      </c>
      <c r="H21" s="81">
        <v>2149.3200000000002</v>
      </c>
      <c r="I21" s="81">
        <v>2464.6440000000002</v>
      </c>
      <c r="J21" s="81">
        <v>2831.1280000000002</v>
      </c>
      <c r="K21" s="81">
        <v>3071.6990000000001</v>
      </c>
      <c r="L21" s="81">
        <v>3189.4939999999997</v>
      </c>
      <c r="M21" s="81">
        <v>3333.7199999999993</v>
      </c>
      <c r="N21" s="81">
        <v>3377.7470000000003</v>
      </c>
      <c r="O21" s="81">
        <v>3159.4900000000002</v>
      </c>
      <c r="P21" s="81">
        <v>2966.3269999999998</v>
      </c>
      <c r="Q21" s="81">
        <v>2856.5630000000001</v>
      </c>
      <c r="R21" s="81">
        <v>2902.7090000000003</v>
      </c>
      <c r="S21" s="81">
        <v>3060.1839999999997</v>
      </c>
      <c r="T21" s="81">
        <v>3089.4429999999998</v>
      </c>
      <c r="U21" s="81">
        <v>3236.7269999999999</v>
      </c>
      <c r="V21" s="81">
        <v>3411.9079999999999</v>
      </c>
      <c r="W21" s="81">
        <v>3112.8140000000003</v>
      </c>
      <c r="X21" s="81">
        <v>2800.7309999999998</v>
      </c>
      <c r="Y21" s="81">
        <v>2429.6820000000002</v>
      </c>
      <c r="Z21" s="78"/>
      <c r="AA21" s="79">
        <f t="shared" si="2"/>
        <v>65639.645999999993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97</v>
      </c>
      <c r="C23" s="77">
        <v>97.5</v>
      </c>
      <c r="D23" s="77">
        <v>96.5</v>
      </c>
      <c r="E23" s="77">
        <v>91</v>
      </c>
      <c r="F23" s="77">
        <v>89</v>
      </c>
      <c r="G23" s="77">
        <v>80.5</v>
      </c>
      <c r="H23" s="77">
        <v>81</v>
      </c>
      <c r="I23" s="77">
        <v>82.5</v>
      </c>
      <c r="J23" s="77">
        <v>79</v>
      </c>
      <c r="K23" s="77">
        <v>68.5</v>
      </c>
      <c r="L23" s="77">
        <v>71.5</v>
      </c>
      <c r="M23" s="77">
        <v>80.5</v>
      </c>
      <c r="N23" s="77">
        <v>87</v>
      </c>
      <c r="O23" s="77">
        <v>94</v>
      </c>
      <c r="P23" s="77">
        <v>92</v>
      </c>
      <c r="Q23" s="77">
        <v>83.5</v>
      </c>
      <c r="R23" s="77">
        <v>99</v>
      </c>
      <c r="S23" s="77">
        <v>125</v>
      </c>
      <c r="T23" s="77">
        <v>126.5</v>
      </c>
      <c r="U23" s="77">
        <v>129</v>
      </c>
      <c r="V23" s="77">
        <v>128.5</v>
      </c>
      <c r="W23" s="77">
        <v>108.5</v>
      </c>
      <c r="X23" s="77">
        <v>109</v>
      </c>
      <c r="Y23" s="77">
        <v>96</v>
      </c>
      <c r="Z23" s="77"/>
      <c r="AA23" s="79">
        <f t="shared" si="2"/>
        <v>2292.5</v>
      </c>
    </row>
    <row r="24" spans="1:27" ht="24.95" customHeight="1" x14ac:dyDescent="0.2">
      <c r="A24" s="85" t="s">
        <v>19</v>
      </c>
      <c r="B24" s="77">
        <v>274</v>
      </c>
      <c r="C24" s="77">
        <v>261</v>
      </c>
      <c r="D24" s="77">
        <v>254.00000000000003</v>
      </c>
      <c r="E24" s="77">
        <v>253</v>
      </c>
      <c r="F24" s="77">
        <v>258.00000000000006</v>
      </c>
      <c r="G24" s="77">
        <v>275.00000000000006</v>
      </c>
      <c r="H24" s="77">
        <v>328.99999999999994</v>
      </c>
      <c r="I24" s="77">
        <v>376</v>
      </c>
      <c r="J24" s="77">
        <v>404.00000000000006</v>
      </c>
      <c r="K24" s="77">
        <v>412.99999999999994</v>
      </c>
      <c r="L24" s="77">
        <v>416</v>
      </c>
      <c r="M24" s="77">
        <v>418</v>
      </c>
      <c r="N24" s="77">
        <v>418</v>
      </c>
      <c r="O24" s="77">
        <v>409.00000000000006</v>
      </c>
      <c r="P24" s="77">
        <v>388</v>
      </c>
      <c r="Q24" s="77">
        <v>383</v>
      </c>
      <c r="R24" s="77">
        <v>391</v>
      </c>
      <c r="S24" s="77">
        <v>400</v>
      </c>
      <c r="T24" s="77">
        <v>410</v>
      </c>
      <c r="U24" s="77">
        <v>420.99999999999994</v>
      </c>
      <c r="V24" s="77">
        <v>412.99999999999994</v>
      </c>
      <c r="W24" s="77">
        <v>370.99999999999994</v>
      </c>
      <c r="X24" s="77">
        <v>328.00000000000006</v>
      </c>
      <c r="Y24" s="77">
        <v>291.00000000000006</v>
      </c>
      <c r="Z24" s="77"/>
      <c r="AA24" s="79">
        <f t="shared" si="2"/>
        <v>8554</v>
      </c>
    </row>
    <row r="25" spans="1:27" ht="30" customHeight="1" thickBot="1" x14ac:dyDescent="0.25">
      <c r="A25" s="86" t="s">
        <v>20</v>
      </c>
      <c r="B25" s="87">
        <f t="shared" ref="B25:AA25" si="3">SUM(B19:B24)</f>
        <v>4282.621000000001</v>
      </c>
      <c r="C25" s="88">
        <f t="shared" si="3"/>
        <v>4164.4189999999999</v>
      </c>
      <c r="D25" s="88">
        <f t="shared" si="3"/>
        <v>4074.0540000000001</v>
      </c>
      <c r="E25" s="88">
        <f t="shared" si="3"/>
        <v>4060.6049999999996</v>
      </c>
      <c r="F25" s="88">
        <f t="shared" si="3"/>
        <v>4072.3760000000002</v>
      </c>
      <c r="G25" s="88">
        <f t="shared" si="3"/>
        <v>4091.0619999999999</v>
      </c>
      <c r="H25" s="88">
        <f t="shared" si="3"/>
        <v>4368.4040000000005</v>
      </c>
      <c r="I25" s="88">
        <f t="shared" si="3"/>
        <v>4840.4880000000003</v>
      </c>
      <c r="J25" s="88">
        <f t="shared" si="3"/>
        <v>5375.1980000000003</v>
      </c>
      <c r="K25" s="88">
        <f t="shared" si="3"/>
        <v>5642.4650000000001</v>
      </c>
      <c r="L25" s="88">
        <f t="shared" si="3"/>
        <v>5834.0429999999997</v>
      </c>
      <c r="M25" s="88">
        <f t="shared" si="3"/>
        <v>6002.3999999999987</v>
      </c>
      <c r="N25" s="88">
        <f t="shared" si="3"/>
        <v>6057.5110000000004</v>
      </c>
      <c r="O25" s="88">
        <f t="shared" si="3"/>
        <v>5807.7260000000006</v>
      </c>
      <c r="P25" s="88">
        <f t="shared" si="3"/>
        <v>5557.0640000000003</v>
      </c>
      <c r="Q25" s="88">
        <f t="shared" si="3"/>
        <v>5370.2710000000006</v>
      </c>
      <c r="R25" s="88">
        <f t="shared" si="3"/>
        <v>5358.009</v>
      </c>
      <c r="S25" s="88">
        <f t="shared" si="3"/>
        <v>5554.8319999999994</v>
      </c>
      <c r="T25" s="88">
        <f t="shared" si="3"/>
        <v>5369.3069999999998</v>
      </c>
      <c r="U25" s="88">
        <f t="shared" si="3"/>
        <v>5497.0910000000003</v>
      </c>
      <c r="V25" s="88">
        <f t="shared" si="3"/>
        <v>5600.6859999999997</v>
      </c>
      <c r="W25" s="88">
        <f t="shared" si="3"/>
        <v>5181.9459999999999</v>
      </c>
      <c r="X25" s="88">
        <f t="shared" si="3"/>
        <v>4797.5319999999992</v>
      </c>
      <c r="Y25" s="88">
        <f t="shared" si="3"/>
        <v>4373.3330000000005</v>
      </c>
      <c r="Z25" s="89">
        <f t="shared" si="3"/>
        <v>0</v>
      </c>
      <c r="AA25" s="90">
        <f t="shared" si="3"/>
        <v>121333.443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537</v>
      </c>
      <c r="C28" s="72">
        <v>524.5</v>
      </c>
      <c r="D28" s="72">
        <v>516.5</v>
      </c>
      <c r="E28" s="72">
        <v>510</v>
      </c>
      <c r="F28" s="72">
        <v>513</v>
      </c>
      <c r="G28" s="72">
        <v>521.87</v>
      </c>
      <c r="H28" s="72">
        <v>579.88</v>
      </c>
      <c r="I28" s="72">
        <v>632.91999999999996</v>
      </c>
      <c r="J28" s="72">
        <v>662.56</v>
      </c>
      <c r="K28" s="72">
        <v>665.95</v>
      </c>
      <c r="L28" s="72">
        <v>675.57</v>
      </c>
      <c r="M28" s="72">
        <v>685.63</v>
      </c>
      <c r="N28" s="72">
        <v>690.18</v>
      </c>
      <c r="O28" s="72">
        <v>690.21</v>
      </c>
      <c r="P28" s="72">
        <v>662.5</v>
      </c>
      <c r="Q28" s="72">
        <v>648.66999999999996</v>
      </c>
      <c r="R28" s="72">
        <v>667.16</v>
      </c>
      <c r="S28" s="72">
        <v>697.69</v>
      </c>
      <c r="T28" s="72">
        <v>705.06</v>
      </c>
      <c r="U28" s="72">
        <v>717.94</v>
      </c>
      <c r="V28" s="72">
        <v>707.5</v>
      </c>
      <c r="W28" s="72">
        <v>645.5</v>
      </c>
      <c r="X28" s="72">
        <v>603</v>
      </c>
      <c r="Y28" s="72">
        <v>553</v>
      </c>
      <c r="Z28" s="73"/>
      <c r="AA28" s="74">
        <f>SUM(B28:Z28)</f>
        <v>15013.79</v>
      </c>
    </row>
    <row r="29" spans="1:27" ht="24.95" customHeight="1" x14ac:dyDescent="0.2">
      <c r="A29" s="75" t="s">
        <v>23</v>
      </c>
      <c r="B29" s="76">
        <v>3765.6210000000001</v>
      </c>
      <c r="C29" s="77">
        <v>3639.9189999999999</v>
      </c>
      <c r="D29" s="77">
        <v>3557.5540000000001</v>
      </c>
      <c r="E29" s="77">
        <v>3550.605</v>
      </c>
      <c r="F29" s="77">
        <v>3559.3760000000002</v>
      </c>
      <c r="G29" s="77">
        <v>3569.192</v>
      </c>
      <c r="H29" s="77">
        <v>3788.5239999999999</v>
      </c>
      <c r="I29" s="77">
        <v>4207.5680000000002</v>
      </c>
      <c r="J29" s="77">
        <v>4762.6379999999999</v>
      </c>
      <c r="K29" s="77">
        <v>5073.5150000000003</v>
      </c>
      <c r="L29" s="77">
        <v>5325.473</v>
      </c>
      <c r="M29" s="77">
        <v>5506.77</v>
      </c>
      <c r="N29" s="77">
        <v>5746.3310000000001</v>
      </c>
      <c r="O29" s="77">
        <v>5476.5159999999996</v>
      </c>
      <c r="P29" s="77">
        <v>5217.4560000000001</v>
      </c>
      <c r="Q29" s="77">
        <v>4841.0519999999997</v>
      </c>
      <c r="R29" s="77">
        <v>4690.8490000000002</v>
      </c>
      <c r="S29" s="77">
        <v>4857.1419999999998</v>
      </c>
      <c r="T29" s="77">
        <v>4664.2470000000003</v>
      </c>
      <c r="U29" s="77">
        <v>4799.1509999999998</v>
      </c>
      <c r="V29" s="77">
        <v>4893.1859999999997</v>
      </c>
      <c r="W29" s="77">
        <v>4536.4459999999999</v>
      </c>
      <c r="X29" s="77">
        <v>4194.5320000000002</v>
      </c>
      <c r="Y29" s="77">
        <v>3820.3330000000001</v>
      </c>
      <c r="Z29" s="78"/>
      <c r="AA29" s="79">
        <f>SUM(B29:Z29)</f>
        <v>108043.996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4302.6210000000001</v>
      </c>
      <c r="C31" s="62">
        <f t="shared" si="4"/>
        <v>4164.4189999999999</v>
      </c>
      <c r="D31" s="62">
        <f t="shared" si="4"/>
        <v>4074.0540000000001</v>
      </c>
      <c r="E31" s="62">
        <f t="shared" si="4"/>
        <v>4060.605</v>
      </c>
      <c r="F31" s="62">
        <f t="shared" si="4"/>
        <v>4072.3760000000002</v>
      </c>
      <c r="G31" s="62">
        <f t="shared" si="4"/>
        <v>4091.0619999999999</v>
      </c>
      <c r="H31" s="62">
        <f t="shared" si="4"/>
        <v>4368.4039999999995</v>
      </c>
      <c r="I31" s="62">
        <f t="shared" si="4"/>
        <v>4840.4880000000003</v>
      </c>
      <c r="J31" s="62">
        <f t="shared" si="4"/>
        <v>5425.1980000000003</v>
      </c>
      <c r="K31" s="62">
        <f t="shared" si="4"/>
        <v>5739.4650000000001</v>
      </c>
      <c r="L31" s="62">
        <f t="shared" si="4"/>
        <v>6001.0429999999997</v>
      </c>
      <c r="M31" s="62">
        <f t="shared" si="4"/>
        <v>6192.4000000000005</v>
      </c>
      <c r="N31" s="62">
        <f t="shared" si="4"/>
        <v>6436.5110000000004</v>
      </c>
      <c r="O31" s="62">
        <f t="shared" si="4"/>
        <v>6166.7259999999997</v>
      </c>
      <c r="P31" s="62">
        <f t="shared" si="4"/>
        <v>5879.9560000000001</v>
      </c>
      <c r="Q31" s="62">
        <f t="shared" si="4"/>
        <v>5489.7219999999998</v>
      </c>
      <c r="R31" s="62">
        <f t="shared" si="4"/>
        <v>5358.009</v>
      </c>
      <c r="S31" s="62">
        <f t="shared" si="4"/>
        <v>5554.8320000000003</v>
      </c>
      <c r="T31" s="62">
        <f t="shared" si="4"/>
        <v>5369.3070000000007</v>
      </c>
      <c r="U31" s="62">
        <f t="shared" si="4"/>
        <v>5517.0910000000003</v>
      </c>
      <c r="V31" s="62">
        <f t="shared" si="4"/>
        <v>5600.6859999999997</v>
      </c>
      <c r="W31" s="62">
        <f t="shared" si="4"/>
        <v>5181.9459999999999</v>
      </c>
      <c r="X31" s="62">
        <f t="shared" si="4"/>
        <v>4797.5320000000002</v>
      </c>
      <c r="Y31" s="62">
        <f t="shared" si="4"/>
        <v>4373.3330000000005</v>
      </c>
      <c r="Z31" s="63">
        <f t="shared" si="4"/>
        <v>0</v>
      </c>
      <c r="AA31" s="64">
        <f t="shared" si="4"/>
        <v>123057.78599999999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>
        <v>15</v>
      </c>
      <c r="L34" s="95">
        <v>6</v>
      </c>
      <c r="M34" s="95">
        <v>7</v>
      </c>
      <c r="N34" s="95">
        <v>170</v>
      </c>
      <c r="O34" s="95">
        <v>150</v>
      </c>
      <c r="P34" s="95">
        <v>113.892</v>
      </c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461.892</v>
      </c>
    </row>
    <row r="35" spans="1:27" ht="24.95" customHeight="1" x14ac:dyDescent="0.2">
      <c r="A35" s="97" t="s">
        <v>41</v>
      </c>
      <c r="B35" s="98">
        <v>20</v>
      </c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20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50</v>
      </c>
      <c r="K37" s="99">
        <v>82</v>
      </c>
      <c r="L37" s="99">
        <v>161</v>
      </c>
      <c r="M37" s="99">
        <v>183</v>
      </c>
      <c r="N37" s="99">
        <v>209</v>
      </c>
      <c r="O37" s="99">
        <v>209</v>
      </c>
      <c r="P37" s="99">
        <v>209</v>
      </c>
      <c r="Q37" s="99">
        <v>119.45099999999999</v>
      </c>
      <c r="R37" s="99"/>
      <c r="S37" s="99"/>
      <c r="T37" s="99"/>
      <c r="U37" s="99">
        <v>20</v>
      </c>
      <c r="V37" s="99"/>
      <c r="W37" s="99"/>
      <c r="X37" s="99"/>
      <c r="Y37" s="99"/>
      <c r="Z37" s="100"/>
      <c r="AA37" s="79">
        <f t="shared" si="5"/>
        <v>1242.451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20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50</v>
      </c>
      <c r="K39" s="88">
        <f t="shared" si="6"/>
        <v>97</v>
      </c>
      <c r="L39" s="88">
        <f t="shared" si="6"/>
        <v>167</v>
      </c>
      <c r="M39" s="88">
        <f t="shared" si="6"/>
        <v>190</v>
      </c>
      <c r="N39" s="88">
        <f t="shared" si="6"/>
        <v>379</v>
      </c>
      <c r="O39" s="88">
        <f t="shared" si="6"/>
        <v>359</v>
      </c>
      <c r="P39" s="88">
        <f t="shared" si="6"/>
        <v>322.892</v>
      </c>
      <c r="Q39" s="88">
        <f t="shared" si="6"/>
        <v>119.45099999999999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20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1724.3430000000001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83</v>
      </c>
      <c r="C47" s="99">
        <v>72</v>
      </c>
      <c r="D47" s="99">
        <v>69</v>
      </c>
      <c r="E47" s="99">
        <v>71</v>
      </c>
      <c r="F47" s="99">
        <v>78</v>
      </c>
      <c r="G47" s="99">
        <v>93</v>
      </c>
      <c r="H47" s="99">
        <v>133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144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134</v>
      </c>
      <c r="Y47" s="99">
        <v>98</v>
      </c>
      <c r="Z47" s="100"/>
      <c r="AA47" s="79">
        <f t="shared" si="7"/>
        <v>3075</v>
      </c>
    </row>
    <row r="48" spans="1:27" ht="30" customHeight="1" thickBot="1" x14ac:dyDescent="0.25">
      <c r="A48" s="86" t="s">
        <v>48</v>
      </c>
      <c r="B48" s="87">
        <f>SUM(B42:B47)</f>
        <v>83</v>
      </c>
      <c r="C48" s="88">
        <f t="shared" ref="C48:Z48" si="8">SUM(C42:C47)</f>
        <v>72</v>
      </c>
      <c r="D48" s="88">
        <f t="shared" si="8"/>
        <v>69</v>
      </c>
      <c r="E48" s="88">
        <f t="shared" si="8"/>
        <v>71</v>
      </c>
      <c r="F48" s="88">
        <f t="shared" si="8"/>
        <v>78</v>
      </c>
      <c r="G48" s="88">
        <f t="shared" si="8"/>
        <v>93</v>
      </c>
      <c r="H48" s="88">
        <f t="shared" si="8"/>
        <v>133</v>
      </c>
      <c r="I48" s="88">
        <f t="shared" si="8"/>
        <v>150</v>
      </c>
      <c r="J48" s="88">
        <f t="shared" si="8"/>
        <v>150</v>
      </c>
      <c r="K48" s="88">
        <f t="shared" si="8"/>
        <v>150</v>
      </c>
      <c r="L48" s="88">
        <f t="shared" si="8"/>
        <v>150</v>
      </c>
      <c r="M48" s="88">
        <f t="shared" si="8"/>
        <v>150</v>
      </c>
      <c r="N48" s="88">
        <f t="shared" si="8"/>
        <v>150</v>
      </c>
      <c r="O48" s="88">
        <f t="shared" si="8"/>
        <v>150</v>
      </c>
      <c r="P48" s="88">
        <f t="shared" si="8"/>
        <v>144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134</v>
      </c>
      <c r="Y48" s="88">
        <f t="shared" si="8"/>
        <v>98</v>
      </c>
      <c r="Z48" s="89">
        <f t="shared" si="8"/>
        <v>0</v>
      </c>
      <c r="AA48" s="90">
        <f t="shared" si="7"/>
        <v>3075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4302.621000000001</v>
      </c>
      <c r="C51" s="88">
        <f t="shared" si="10"/>
        <v>4164.4189999999999</v>
      </c>
      <c r="D51" s="88">
        <f t="shared" si="10"/>
        <v>4074.0540000000001</v>
      </c>
      <c r="E51" s="88">
        <f t="shared" si="10"/>
        <v>4060.6049999999996</v>
      </c>
      <c r="F51" s="88">
        <f t="shared" si="10"/>
        <v>4072.3760000000002</v>
      </c>
      <c r="G51" s="88">
        <f t="shared" si="10"/>
        <v>4091.0619999999999</v>
      </c>
      <c r="H51" s="88">
        <f t="shared" si="10"/>
        <v>4368.4040000000005</v>
      </c>
      <c r="I51" s="88">
        <f t="shared" si="10"/>
        <v>4840.4880000000003</v>
      </c>
      <c r="J51" s="88">
        <f t="shared" si="10"/>
        <v>5425.1980000000003</v>
      </c>
      <c r="K51" s="88">
        <f t="shared" si="10"/>
        <v>5739.4650000000001</v>
      </c>
      <c r="L51" s="88">
        <f t="shared" si="10"/>
        <v>6001.0429999999997</v>
      </c>
      <c r="M51" s="88">
        <f t="shared" si="10"/>
        <v>6192.3999999999987</v>
      </c>
      <c r="N51" s="88">
        <f t="shared" si="10"/>
        <v>6436.5110000000004</v>
      </c>
      <c r="O51" s="88">
        <f t="shared" si="10"/>
        <v>6166.7260000000006</v>
      </c>
      <c r="P51" s="88">
        <f t="shared" si="10"/>
        <v>5879.9560000000001</v>
      </c>
      <c r="Q51" s="88">
        <f t="shared" si="10"/>
        <v>5489.7220000000007</v>
      </c>
      <c r="R51" s="88">
        <f t="shared" si="10"/>
        <v>5358.009</v>
      </c>
      <c r="S51" s="88">
        <f t="shared" si="10"/>
        <v>5554.8319999999994</v>
      </c>
      <c r="T51" s="88">
        <f t="shared" si="10"/>
        <v>5369.3069999999998</v>
      </c>
      <c r="U51" s="88">
        <f t="shared" si="10"/>
        <v>5517.0910000000003</v>
      </c>
      <c r="V51" s="88">
        <f t="shared" si="10"/>
        <v>5600.6859999999997</v>
      </c>
      <c r="W51" s="88">
        <f t="shared" si="10"/>
        <v>5181.9459999999999</v>
      </c>
      <c r="X51" s="88">
        <f t="shared" si="10"/>
        <v>4797.5319999999992</v>
      </c>
      <c r="Y51" s="88">
        <f t="shared" si="10"/>
        <v>4373.3330000000005</v>
      </c>
      <c r="Z51" s="89">
        <f t="shared" si="10"/>
        <v>0</v>
      </c>
      <c r="AA51" s="104">
        <f>SUM(B51:Z51)</f>
        <v>123057.78599999998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-715</v>
      </c>
      <c r="C4" s="18">
        <v>-715</v>
      </c>
      <c r="D4" s="18">
        <v>-715</v>
      </c>
      <c r="E4" s="18">
        <v>-715</v>
      </c>
      <c r="F4" s="18">
        <v>-715</v>
      </c>
      <c r="G4" s="18">
        <v>-715</v>
      </c>
      <c r="H4" s="18">
        <v>-715</v>
      </c>
      <c r="I4" s="18">
        <v>-277.39999999999998</v>
      </c>
      <c r="J4" s="18">
        <v>-168.7</v>
      </c>
      <c r="K4" s="18">
        <v>-218.8</v>
      </c>
      <c r="L4" s="18">
        <v>-504.3</v>
      </c>
      <c r="M4" s="18">
        <v>-492.7</v>
      </c>
      <c r="N4" s="18">
        <v>-685.4</v>
      </c>
      <c r="O4" s="18">
        <v>-691.7</v>
      </c>
      <c r="P4" s="18">
        <v>-715</v>
      </c>
      <c r="Q4" s="18">
        <v>-708</v>
      </c>
      <c r="R4" s="18">
        <v>-695</v>
      </c>
      <c r="S4" s="18">
        <v>-715</v>
      </c>
      <c r="T4" s="18">
        <v>-715</v>
      </c>
      <c r="U4" s="18">
        <v>-715</v>
      </c>
      <c r="V4" s="18">
        <v>-597.79999999999995</v>
      </c>
      <c r="W4" s="18">
        <v>-220.4</v>
      </c>
      <c r="X4" s="18">
        <v>-715</v>
      </c>
      <c r="Y4" s="18">
        <v>-715</v>
      </c>
      <c r="Z4" s="19"/>
      <c r="AA4" s="111">
        <f>SUM(B4:Z4)</f>
        <v>-14555.199999999999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93.57</v>
      </c>
      <c r="C7" s="117">
        <v>95.11</v>
      </c>
      <c r="D7" s="117">
        <v>92.17</v>
      </c>
      <c r="E7" s="117">
        <v>89.63</v>
      </c>
      <c r="F7" s="117">
        <v>93.95</v>
      </c>
      <c r="G7" s="117">
        <v>94.58</v>
      </c>
      <c r="H7" s="117">
        <v>84.65</v>
      </c>
      <c r="I7" s="117">
        <v>85</v>
      </c>
      <c r="J7" s="117">
        <v>67.91</v>
      </c>
      <c r="K7" s="117">
        <v>49.87</v>
      </c>
      <c r="L7" s="117">
        <v>28.15</v>
      </c>
      <c r="M7" s="117">
        <v>15.13</v>
      </c>
      <c r="N7" s="117">
        <v>5.1100000000000003</v>
      </c>
      <c r="O7" s="117">
        <v>10.32</v>
      </c>
      <c r="P7" s="117">
        <v>15.1</v>
      </c>
      <c r="Q7" s="117">
        <v>53.09</v>
      </c>
      <c r="R7" s="117">
        <v>96.17</v>
      </c>
      <c r="S7" s="117">
        <v>84.67</v>
      </c>
      <c r="T7" s="117">
        <v>93.83</v>
      </c>
      <c r="U7" s="117">
        <v>93.43</v>
      </c>
      <c r="V7" s="117">
        <v>103.44</v>
      </c>
      <c r="W7" s="117">
        <v>108.15</v>
      </c>
      <c r="X7" s="117">
        <v>93.78</v>
      </c>
      <c r="Y7" s="117">
        <v>93.79</v>
      </c>
      <c r="Z7" s="118"/>
      <c r="AA7" s="119">
        <f>IF(SUM(B7:Z7)&lt;&gt;0,AVERAGEIF(B7:Z7,"&lt;&gt;"""),"")</f>
        <v>72.525000000000006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715</v>
      </c>
      <c r="C13" s="129">
        <v>715</v>
      </c>
      <c r="D13" s="129">
        <v>715</v>
      </c>
      <c r="E13" s="129">
        <v>715</v>
      </c>
      <c r="F13" s="129">
        <v>715</v>
      </c>
      <c r="G13" s="129">
        <v>715</v>
      </c>
      <c r="H13" s="129">
        <v>715</v>
      </c>
      <c r="I13" s="129">
        <v>277.39999999999998</v>
      </c>
      <c r="J13" s="129">
        <v>168.7</v>
      </c>
      <c r="K13" s="129">
        <v>218.8</v>
      </c>
      <c r="L13" s="129">
        <v>504.3</v>
      </c>
      <c r="M13" s="129">
        <v>492.7</v>
      </c>
      <c r="N13" s="129">
        <v>685.4</v>
      </c>
      <c r="O13" s="129">
        <v>691.7</v>
      </c>
      <c r="P13" s="129">
        <v>715</v>
      </c>
      <c r="Q13" s="129">
        <v>708</v>
      </c>
      <c r="R13" s="129">
        <v>695</v>
      </c>
      <c r="S13" s="129">
        <v>715</v>
      </c>
      <c r="T13" s="129">
        <v>715</v>
      </c>
      <c r="U13" s="129">
        <v>715</v>
      </c>
      <c r="V13" s="129">
        <v>597.79999999999995</v>
      </c>
      <c r="W13" s="129">
        <v>220.4</v>
      </c>
      <c r="X13" s="129">
        <v>715</v>
      </c>
      <c r="Y13" s="130">
        <v>715</v>
      </c>
      <c r="Z13" s="131"/>
      <c r="AA13" s="132">
        <f t="shared" si="0"/>
        <v>14555.199999999999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715</v>
      </c>
      <c r="C16" s="135">
        <f t="shared" si="1"/>
        <v>715</v>
      </c>
      <c r="D16" s="135">
        <f t="shared" si="1"/>
        <v>715</v>
      </c>
      <c r="E16" s="135">
        <f t="shared" si="1"/>
        <v>715</v>
      </c>
      <c r="F16" s="135">
        <f t="shared" si="1"/>
        <v>715</v>
      </c>
      <c r="G16" s="135">
        <f t="shared" si="1"/>
        <v>715</v>
      </c>
      <c r="H16" s="135">
        <f t="shared" si="1"/>
        <v>715</v>
      </c>
      <c r="I16" s="135">
        <f t="shared" si="1"/>
        <v>277.39999999999998</v>
      </c>
      <c r="J16" s="135">
        <f t="shared" si="1"/>
        <v>168.7</v>
      </c>
      <c r="K16" s="135">
        <f t="shared" si="1"/>
        <v>218.8</v>
      </c>
      <c r="L16" s="135">
        <f t="shared" si="1"/>
        <v>504.3</v>
      </c>
      <c r="M16" s="135">
        <f t="shared" si="1"/>
        <v>492.7</v>
      </c>
      <c r="N16" s="135">
        <f t="shared" si="1"/>
        <v>685.4</v>
      </c>
      <c r="O16" s="135">
        <f t="shared" si="1"/>
        <v>691.7</v>
      </c>
      <c r="P16" s="135">
        <f t="shared" si="1"/>
        <v>715</v>
      </c>
      <c r="Q16" s="135">
        <f t="shared" si="1"/>
        <v>708</v>
      </c>
      <c r="R16" s="135">
        <f t="shared" si="1"/>
        <v>695</v>
      </c>
      <c r="S16" s="135">
        <f t="shared" si="1"/>
        <v>715</v>
      </c>
      <c r="T16" s="135">
        <f t="shared" si="1"/>
        <v>715</v>
      </c>
      <c r="U16" s="135">
        <f t="shared" si="1"/>
        <v>715</v>
      </c>
      <c r="V16" s="135">
        <f t="shared" si="1"/>
        <v>597.79999999999995</v>
      </c>
      <c r="W16" s="135">
        <f t="shared" si="1"/>
        <v>220.4</v>
      </c>
      <c r="X16" s="135">
        <f t="shared" si="1"/>
        <v>715</v>
      </c>
      <c r="Y16" s="135">
        <f t="shared" si="1"/>
        <v>715</v>
      </c>
      <c r="Z16" s="136" t="str">
        <f t="shared" si="1"/>
        <v/>
      </c>
      <c r="AA16" s="90">
        <f t="shared" si="0"/>
        <v>14555.199999999999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2023-06-09T11:05:30Z</dcterms:created>
  <dcterms:modified xsi:type="dcterms:W3CDTF">2023-06-09T11:05:31Z</dcterms:modified>
</cp:coreProperties>
</file>