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<sst xmlns="http://schemas.openxmlformats.org/spreadsheetml/2006/main" count="117" uniqueCount="53">
  <si>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08/06/2023 14:12:33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</si>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</sst>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57-481D-BAB5-087674E40D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152</c:v>
                </c:pt>
                <c:pt idx="9">
                  <c:v>149</c:v>
                </c:pt>
                <c:pt idx="10">
                  <c:v>147</c:v>
                </c:pt>
                <c:pt idx="11">
                  <c:v>144</c:v>
                </c:pt>
                <c:pt idx="12">
                  <c:v>144</c:v>
                </c:pt>
                <c:pt idx="13">
                  <c:v>143</c:v>
                </c:pt>
                <c:pt idx="14">
                  <c:v>143</c:v>
                </c:pt>
                <c:pt idx="15">
                  <c:v>143</c:v>
                </c:pt>
                <c:pt idx="16">
                  <c:v>143</c:v>
                </c:pt>
                <c:pt idx="17">
                  <c:v>164</c:v>
                </c:pt>
                <c:pt idx="18">
                  <c:v>194</c:v>
                </c:pt>
                <c:pt idx="19">
                  <c:v>216</c:v>
                </c:pt>
                <c:pt idx="20">
                  <c:v>209</c:v>
                </c:pt>
                <c:pt idx="21">
                  <c:v>164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57-481D-BAB5-087674E40D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1675.0710000000001</c:v>
                </c:pt>
                <c:pt idx="1">
                  <c:v>1622.1620000000003</c:v>
                </c:pt>
                <c:pt idx="2">
                  <c:v>1492.9</c:v>
                </c:pt>
                <c:pt idx="3">
                  <c:v>1492.9</c:v>
                </c:pt>
                <c:pt idx="4">
                  <c:v>1492.9</c:v>
                </c:pt>
                <c:pt idx="5">
                  <c:v>1665.1950000000002</c:v>
                </c:pt>
                <c:pt idx="6">
                  <c:v>1979.2810000000002</c:v>
                </c:pt>
                <c:pt idx="7">
                  <c:v>1991.701</c:v>
                </c:pt>
                <c:pt idx="8">
                  <c:v>1979.6680000000001</c:v>
                </c:pt>
                <c:pt idx="9">
                  <c:v>1399.973</c:v>
                </c:pt>
                <c:pt idx="10">
                  <c:v>897.9</c:v>
                </c:pt>
                <c:pt idx="11">
                  <c:v>737.9</c:v>
                </c:pt>
                <c:pt idx="12">
                  <c:v>737.9</c:v>
                </c:pt>
                <c:pt idx="13">
                  <c:v>737.9</c:v>
                </c:pt>
                <c:pt idx="14">
                  <c:v>827.9</c:v>
                </c:pt>
                <c:pt idx="15">
                  <c:v>1039.9000000000001</c:v>
                </c:pt>
                <c:pt idx="16">
                  <c:v>1512.9</c:v>
                </c:pt>
                <c:pt idx="17">
                  <c:v>1542.9</c:v>
                </c:pt>
                <c:pt idx="18">
                  <c:v>1836.558</c:v>
                </c:pt>
                <c:pt idx="19">
                  <c:v>2221.3820000000001</c:v>
                </c:pt>
                <c:pt idx="20">
                  <c:v>2292.2359999999999</c:v>
                </c:pt>
                <c:pt idx="21">
                  <c:v>2204.114</c:v>
                </c:pt>
                <c:pt idx="22">
                  <c:v>2002.0850000000003</c:v>
                </c:pt>
                <c:pt idx="23">
                  <c:v>1996.3630000000003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57-481D-BAB5-087674E40D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1216.4000000000001</c:v>
                </c:pt>
                <c:pt idx="1">
                  <c:v>1280.7</c:v>
                </c:pt>
                <c:pt idx="2">
                  <c:v>1303.7</c:v>
                </c:pt>
                <c:pt idx="3">
                  <c:v>1224.7</c:v>
                </c:pt>
                <c:pt idx="4">
                  <c:v>1276.0999999999999</c:v>
                </c:pt>
                <c:pt idx="5">
                  <c:v>958.4</c:v>
                </c:pt>
                <c:pt idx="6">
                  <c:v>577</c:v>
                </c:pt>
                <c:pt idx="7">
                  <c:v>481</c:v>
                </c:pt>
                <c:pt idx="8">
                  <c:v>462</c:v>
                </c:pt>
                <c:pt idx="9">
                  <c:v>396</c:v>
                </c:pt>
                <c:pt idx="10">
                  <c:v>496.2</c:v>
                </c:pt>
                <c:pt idx="11">
                  <c:v>690</c:v>
                </c:pt>
                <c:pt idx="12">
                  <c:v>661.9</c:v>
                </c:pt>
                <c:pt idx="13">
                  <c:v>716.7</c:v>
                </c:pt>
                <c:pt idx="14">
                  <c:v>704.8</c:v>
                </c:pt>
                <c:pt idx="15">
                  <c:v>713.1</c:v>
                </c:pt>
                <c:pt idx="16">
                  <c:v>845.4</c:v>
                </c:pt>
                <c:pt idx="17">
                  <c:v>1276</c:v>
                </c:pt>
                <c:pt idx="18">
                  <c:v>1263.5</c:v>
                </c:pt>
                <c:pt idx="19">
                  <c:v>1327</c:v>
                </c:pt>
                <c:pt idx="20">
                  <c:v>1400</c:v>
                </c:pt>
                <c:pt idx="21">
                  <c:v>1105.8</c:v>
                </c:pt>
                <c:pt idx="22">
                  <c:v>1260</c:v>
                </c:pt>
                <c:pt idx="23">
                  <c:v>1339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57-481D-BAB5-087674E40D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636.61799999999971</c:v>
                </c:pt>
                <c:pt idx="1">
                  <c:v>679.18000000000018</c:v>
                </c:pt>
                <c:pt idx="2">
                  <c:v>740.49500000000012</c:v>
                </c:pt>
                <c:pt idx="3">
                  <c:v>796.14100000000019</c:v>
                </c:pt>
                <c:pt idx="4">
                  <c:v>866.77900000000011</c:v>
                </c:pt>
                <c:pt idx="5">
                  <c:v>949.98099999999977</c:v>
                </c:pt>
                <c:pt idx="6">
                  <c:v>1163.5849999999998</c:v>
                </c:pt>
                <c:pt idx="7">
                  <c:v>1833.5550000000003</c:v>
                </c:pt>
                <c:pt idx="8">
                  <c:v>2381.2079999999996</c:v>
                </c:pt>
                <c:pt idx="9">
                  <c:v>3141.090000000002</c:v>
                </c:pt>
                <c:pt idx="10">
                  <c:v>4194.634</c:v>
                </c:pt>
                <c:pt idx="11">
                  <c:v>4438.3180000000011</c:v>
                </c:pt>
                <c:pt idx="12">
                  <c:v>4487.4270000000006</c:v>
                </c:pt>
                <c:pt idx="13">
                  <c:v>4368.512999999999</c:v>
                </c:pt>
                <c:pt idx="14">
                  <c:v>4073.2979999999998</c:v>
                </c:pt>
                <c:pt idx="15">
                  <c:v>3582.0019999999995</c:v>
                </c:pt>
                <c:pt idx="16">
                  <c:v>2879.0189999999998</c:v>
                </c:pt>
                <c:pt idx="17">
                  <c:v>1716.2130000000002</c:v>
                </c:pt>
                <c:pt idx="18">
                  <c:v>923.84300000000007</c:v>
                </c:pt>
                <c:pt idx="19">
                  <c:v>663.72599999999989</c:v>
                </c:pt>
                <c:pt idx="20">
                  <c:v>555.72799999999972</c:v>
                </c:pt>
                <c:pt idx="21">
                  <c:v>525.3689999999998</c:v>
                </c:pt>
                <c:pt idx="22">
                  <c:v>513.10699999999997</c:v>
                </c:pt>
                <c:pt idx="23">
                  <c:v>495.22700000000003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57-481D-BAB5-087674E40D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23</c:v>
                </c:pt>
                <c:pt idx="2">
                  <c:v>26</c:v>
                </c:pt>
                <c:pt idx="3">
                  <c:v>31</c:v>
                </c:pt>
                <c:pt idx="4">
                  <c:v>35</c:v>
                </c:pt>
                <c:pt idx="5">
                  <c:v>43</c:v>
                </c:pt>
                <c:pt idx="6">
                  <c:v>61</c:v>
                </c:pt>
                <c:pt idx="7">
                  <c:v>85</c:v>
                </c:pt>
                <c:pt idx="8">
                  <c:v>101</c:v>
                </c:pt>
                <c:pt idx="9">
                  <c:v>113</c:v>
                </c:pt>
                <c:pt idx="10">
                  <c:v>119</c:v>
                </c:pt>
                <c:pt idx="11">
                  <c:v>124</c:v>
                </c:pt>
                <c:pt idx="12">
                  <c:v>124</c:v>
                </c:pt>
                <c:pt idx="13">
                  <c:v>121</c:v>
                </c:pt>
                <c:pt idx="14">
                  <c:v>116</c:v>
                </c:pt>
                <c:pt idx="15">
                  <c:v>108</c:v>
                </c:pt>
                <c:pt idx="16">
                  <c:v>98</c:v>
                </c:pt>
                <c:pt idx="17">
                  <c:v>85</c:v>
                </c:pt>
                <c:pt idx="18">
                  <c:v>65</c:v>
                </c:pt>
                <c:pt idx="19">
                  <c:v>54</c:v>
                </c:pt>
                <c:pt idx="20">
                  <c:v>53</c:v>
                </c:pt>
                <c:pt idx="21">
                  <c:v>56</c:v>
                </c:pt>
                <c:pt idx="22">
                  <c:v>56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57-481D-BAB5-087674E40D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240</c:v>
                </c:pt>
                <c:pt idx="6">
                  <c:v>506</c:v>
                </c:pt>
                <c:pt idx="7">
                  <c:v>524</c:v>
                </c:pt>
                <c:pt idx="8">
                  <c:v>324</c:v>
                </c:pt>
                <c:pt idx="9">
                  <c:v>187</c:v>
                </c:pt>
                <c:pt idx="10">
                  <c:v>187</c:v>
                </c:pt>
                <c:pt idx="11">
                  <c:v>104</c:v>
                </c:pt>
                <c:pt idx="12">
                  <c:v>104</c:v>
                </c:pt>
                <c:pt idx="13">
                  <c:v>78</c:v>
                </c:pt>
                <c:pt idx="14">
                  <c:v>78</c:v>
                </c:pt>
                <c:pt idx="15">
                  <c:v>67</c:v>
                </c:pt>
                <c:pt idx="16">
                  <c:v>94</c:v>
                </c:pt>
                <c:pt idx="17">
                  <c:v>490</c:v>
                </c:pt>
                <c:pt idx="18">
                  <c:v>939</c:v>
                </c:pt>
                <c:pt idx="19">
                  <c:v>937</c:v>
                </c:pt>
                <c:pt idx="20">
                  <c:v>1022</c:v>
                </c:pt>
                <c:pt idx="21">
                  <c:v>985</c:v>
                </c:pt>
                <c:pt idx="22">
                  <c:v>647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57-481D-BAB5-087674E40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4154.0840000000007</c:v>
                </c:pt>
                <c:pt idx="1">
                  <c:v>4056.0789999999997</c:v>
                </c:pt>
                <c:pt idx="2">
                  <c:v>4014.0899999999997</c:v>
                </c:pt>
                <c:pt idx="3">
                  <c:v>3995.7599999999993</c:v>
                </c:pt>
                <c:pt idx="4">
                  <c:v>4121.8179999999984</c:v>
                </c:pt>
                <c:pt idx="5">
                  <c:v>4307.57</c:v>
                </c:pt>
                <c:pt idx="6">
                  <c:v>4737.8930000000018</c:v>
                </c:pt>
                <c:pt idx="7">
                  <c:v>5366.2580000000016</c:v>
                </c:pt>
                <c:pt idx="8">
                  <c:v>5707.9160000000011</c:v>
                </c:pt>
                <c:pt idx="9">
                  <c:v>5694.0489999999982</c:v>
                </c:pt>
                <c:pt idx="10">
                  <c:v>6349.6909999999989</c:v>
                </c:pt>
                <c:pt idx="11">
                  <c:v>6546.2539999999999</c:v>
                </c:pt>
                <c:pt idx="12">
                  <c:v>6567.1800000000012</c:v>
                </c:pt>
                <c:pt idx="13">
                  <c:v>6473.0669999999991</c:v>
                </c:pt>
                <c:pt idx="14">
                  <c:v>6250.9670000000015</c:v>
                </c:pt>
                <c:pt idx="15">
                  <c:v>5961.0249999999987</c:v>
                </c:pt>
                <c:pt idx="16">
                  <c:v>5880.3590000000004</c:v>
                </c:pt>
                <c:pt idx="17">
                  <c:v>5582.1130000000003</c:v>
                </c:pt>
                <c:pt idx="18">
                  <c:v>5529.8830000000007</c:v>
                </c:pt>
                <c:pt idx="19">
                  <c:v>5727.1080000000011</c:v>
                </c:pt>
                <c:pt idx="20">
                  <c:v>5839.9639999999999</c:v>
                </c:pt>
                <c:pt idx="21">
                  <c:v>5348.2880000000014</c:v>
                </c:pt>
                <c:pt idx="22">
                  <c:v>4929.1919999999982</c:v>
                </c:pt>
                <c:pt idx="23">
                  <c:v>4502.59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657-481D-BAB5-087674E40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89.7</c:v>
                </c:pt>
                <c:pt idx="2">
                  <c:v>79.73</c:v>
                </c:pt>
                <c:pt idx="3">
                  <c:v>76</c:v>
                </c:pt>
                <c:pt idx="4">
                  <c:v>76.22</c:v>
                </c:pt>
                <c:pt idx="5">
                  <c:v>87.62</c:v>
                </c:pt>
                <c:pt idx="6">
                  <c:v>101.02</c:v>
                </c:pt>
                <c:pt idx="7">
                  <c:v>103.97</c:v>
                </c:pt>
                <c:pt idx="8">
                  <c:v>103.94</c:v>
                </c:pt>
                <c:pt idx="9">
                  <c:v>91.39</c:v>
                </c:pt>
                <c:pt idx="10">
                  <c:v>82.26</c:v>
                </c:pt>
                <c:pt idx="11">
                  <c:v>75.430000000000007</c:v>
                </c:pt>
                <c:pt idx="12">
                  <c:v>70.03</c:v>
                </c:pt>
                <c:pt idx="13">
                  <c:v>65.739999999999995</c:v>
                </c:pt>
                <c:pt idx="14">
                  <c:v>64.06</c:v>
                </c:pt>
                <c:pt idx="15">
                  <c:v>68.39</c:v>
                </c:pt>
                <c:pt idx="16">
                  <c:v>72.64</c:v>
                </c:pt>
                <c:pt idx="17">
                  <c:v>81.92</c:v>
                </c:pt>
                <c:pt idx="18">
                  <c:v>95</c:v>
                </c:pt>
                <c:pt idx="19">
                  <c:v>106.24</c:v>
                </c:pt>
                <c:pt idx="20">
                  <c:v>117.32</c:v>
                </c:pt>
                <c:pt idx="21">
                  <c:v>104.12</c:v>
                </c:pt>
                <c:pt idx="22">
                  <c:v>99.18</c:v>
                </c:pt>
                <c:pt idx="23">
                  <c:v>99.21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657-481D-BAB5-087674E40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4154.0890000000009</v>
      </c>
      <c r="C4" s="18">
        <v>4056.0419999999999</v>
      </c>
      <c r="D4" s="18">
        <v>4014.0950000000007</v>
      </c>
      <c r="E4" s="18">
        <v>3995.7409999999991</v>
      </c>
      <c r="F4" s="18">
        <v>4121.7790000000005</v>
      </c>
      <c r="G4" s="18">
        <v>4307.576</v>
      </c>
      <c r="H4" s="18">
        <v>4737.866</v>
      </c>
      <c r="I4" s="18">
        <v>5366.2559999999994</v>
      </c>
      <c r="J4" s="18">
        <v>5707.8760000000002</v>
      </c>
      <c r="K4" s="18">
        <v>5694.0630000000001</v>
      </c>
      <c r="L4" s="18">
        <v>6349.7340000000004</v>
      </c>
      <c r="M4" s="18">
        <v>6546.2180000000008</v>
      </c>
      <c r="N4" s="18">
        <v>6567.2270000000008</v>
      </c>
      <c r="O4" s="18">
        <v>6473.1130000000003</v>
      </c>
      <c r="P4" s="18">
        <v>6250.9979999999996</v>
      </c>
      <c r="Q4" s="18">
        <v>5961.0019999999995</v>
      </c>
      <c r="R4" s="18">
        <v>5880.3190000000004</v>
      </c>
      <c r="S4" s="18">
        <v>5582.1130000000003</v>
      </c>
      <c r="T4" s="18">
        <v>5529.9009999999989</v>
      </c>
      <c r="U4" s="18">
        <v>5727.1079999999984</v>
      </c>
      <c r="V4" s="18">
        <v>5839.9639999999999</v>
      </c>
      <c r="W4" s="18">
        <v>5348.2830000000013</v>
      </c>
      <c r="X4" s="18">
        <v>4929.192</v>
      </c>
      <c r="Y4" s="18">
        <v>4502.5899999999983</v>
      </c>
      <c r="Z4" s="19"/>
      <c r="AA4" s="20">
        <f>SUM(B4:Z4)</f>
        <v>127643.14499999997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89.7</v>
      </c>
      <c r="D7" s="28">
        <v>79.73</v>
      </c>
      <c r="E7" s="28">
        <v>76</v>
      </c>
      <c r="F7" s="28">
        <v>76.22</v>
      </c>
      <c r="G7" s="28">
        <v>87.62</v>
      </c>
      <c r="H7" s="28">
        <v>101.02</v>
      </c>
      <c r="I7" s="28">
        <v>103.97</v>
      </c>
      <c r="J7" s="28">
        <v>103.94</v>
      </c>
      <c r="K7" s="28">
        <v>91.39</v>
      </c>
      <c r="L7" s="28">
        <v>82.26</v>
      </c>
      <c r="M7" s="28">
        <v>75.430000000000007</v>
      </c>
      <c r="N7" s="28">
        <v>70.03</v>
      </c>
      <c r="O7" s="28">
        <v>65.739999999999995</v>
      </c>
      <c r="P7" s="28">
        <v>64.06</v>
      </c>
      <c r="Q7" s="28">
        <v>68.39</v>
      </c>
      <c r="R7" s="28">
        <v>72.64</v>
      </c>
      <c r="S7" s="28">
        <v>81.92</v>
      </c>
      <c r="T7" s="28">
        <v>95</v>
      </c>
      <c r="U7" s="28">
        <v>106.24</v>
      </c>
      <c r="V7" s="28">
        <v>117.32</v>
      </c>
      <c r="W7" s="28">
        <v>104.12</v>
      </c>
      <c r="X7" s="28">
        <v>99.18</v>
      </c>
      <c r="Y7" s="28">
        <v>99.21</v>
      </c>
      <c r="Z7" s="29"/>
      <c r="AA7" s="30">
        <f>IF(SUM(B7:Z7)&lt;&gt;0,AVERAGEIF(B7:Z7,"&lt;&gt;"""),"")</f>
        <v>87.755416666666676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463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7547</v>
      </c>
    </row>
    <row r="11" spans="1:27" ht="24.95" customHeight="1" x14ac:dyDescent="0.2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143</v>
      </c>
      <c r="J11" s="47">
        <v>152</v>
      </c>
      <c r="K11" s="47">
        <v>149</v>
      </c>
      <c r="L11" s="47">
        <v>147</v>
      </c>
      <c r="M11" s="47">
        <v>144</v>
      </c>
      <c r="N11" s="47">
        <v>144</v>
      </c>
      <c r="O11" s="47">
        <v>143</v>
      </c>
      <c r="P11" s="47">
        <v>143</v>
      </c>
      <c r="Q11" s="47">
        <v>143</v>
      </c>
      <c r="R11" s="47">
        <v>143</v>
      </c>
      <c r="S11" s="47">
        <v>164</v>
      </c>
      <c r="T11" s="47">
        <v>194</v>
      </c>
      <c r="U11" s="47">
        <v>216</v>
      </c>
      <c r="V11" s="47">
        <v>209</v>
      </c>
      <c r="W11" s="47">
        <v>164</v>
      </c>
      <c r="X11" s="47">
        <v>143</v>
      </c>
      <c r="Y11" s="47">
        <v>143</v>
      </c>
      <c r="Z11" s="48"/>
      <c r="AA11" s="49">
        <f t="shared" si="0"/>
        <v>3685</v>
      </c>
    </row>
    <row r="12" spans="1:27" ht="24.95" customHeight="1" x14ac:dyDescent="0.2">
      <c r="A12" s="50" t="s">
        <v>8</v>
      </c>
      <c r="B12" s="51">
        <v>1675.0710000000001</v>
      </c>
      <c r="C12" s="52">
        <v>1622.1620000000003</v>
      </c>
      <c r="D12" s="52">
        <v>1492.9</v>
      </c>
      <c r="E12" s="52">
        <v>1492.9</v>
      </c>
      <c r="F12" s="52">
        <v>1492.9</v>
      </c>
      <c r="G12" s="52">
        <v>1665.1950000000002</v>
      </c>
      <c r="H12" s="52">
        <v>1979.2810000000002</v>
      </c>
      <c r="I12" s="52">
        <v>1991.701</v>
      </c>
      <c r="J12" s="52">
        <v>1979.6680000000001</v>
      </c>
      <c r="K12" s="52">
        <v>1399.973</v>
      </c>
      <c r="L12" s="52">
        <v>897.9</v>
      </c>
      <c r="M12" s="52">
        <v>737.9</v>
      </c>
      <c r="N12" s="52">
        <v>737.9</v>
      </c>
      <c r="O12" s="52">
        <v>737.9</v>
      </c>
      <c r="P12" s="52">
        <v>827.9</v>
      </c>
      <c r="Q12" s="52">
        <v>1039.9000000000001</v>
      </c>
      <c r="R12" s="52">
        <v>1512.9</v>
      </c>
      <c r="S12" s="52">
        <v>1542.9</v>
      </c>
      <c r="T12" s="52">
        <v>1836.558</v>
      </c>
      <c r="U12" s="52">
        <v>2221.3820000000001</v>
      </c>
      <c r="V12" s="52">
        <v>2292.2359999999999</v>
      </c>
      <c r="W12" s="52">
        <v>2204.114</v>
      </c>
      <c r="X12" s="52">
        <v>2002.0850000000003</v>
      </c>
      <c r="Y12" s="52">
        <v>1996.3630000000003</v>
      </c>
      <c r="Z12" s="53"/>
      <c r="AA12" s="54">
        <f t="shared" si="0"/>
        <v>37379.689000000013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240</v>
      </c>
      <c r="H13" s="52">
        <v>506</v>
      </c>
      <c r="I13" s="52">
        <v>524</v>
      </c>
      <c r="J13" s="52">
        <v>324</v>
      </c>
      <c r="K13" s="52">
        <v>187</v>
      </c>
      <c r="L13" s="52">
        <v>187</v>
      </c>
      <c r="M13" s="52">
        <v>104</v>
      </c>
      <c r="N13" s="52">
        <v>104</v>
      </c>
      <c r="O13" s="52">
        <v>78</v>
      </c>
      <c r="P13" s="52">
        <v>78</v>
      </c>
      <c r="Q13" s="52">
        <v>67</v>
      </c>
      <c r="R13" s="52">
        <v>94</v>
      </c>
      <c r="S13" s="52">
        <v>490</v>
      </c>
      <c r="T13" s="52">
        <v>939</v>
      </c>
      <c r="U13" s="52">
        <v>937</v>
      </c>
      <c r="V13" s="52">
        <v>1022</v>
      </c>
      <c r="W13" s="52">
        <v>985</v>
      </c>
      <c r="X13" s="52">
        <v>647</v>
      </c>
      <c r="Y13" s="52">
        <v>166</v>
      </c>
      <c r="Z13" s="53"/>
      <c r="AA13" s="54">
        <f t="shared" si="0"/>
        <v>7679</v>
      </c>
    </row>
    <row r="14" spans="1:27" ht="24.95" customHeight="1" x14ac:dyDescent="0.2">
      <c r="A14" s="55" t="s">
        <v>10</v>
      </c>
      <c r="B14" s="56">
        <v>636.61799999999971</v>
      </c>
      <c r="C14" s="57">
        <v>679.18000000000018</v>
      </c>
      <c r="D14" s="57">
        <v>740.49500000000012</v>
      </c>
      <c r="E14" s="57">
        <v>796.14100000000019</v>
      </c>
      <c r="F14" s="57">
        <v>866.77900000000011</v>
      </c>
      <c r="G14" s="57">
        <v>949.98099999999977</v>
      </c>
      <c r="H14" s="57">
        <v>1163.5849999999998</v>
      </c>
      <c r="I14" s="57">
        <v>1833.5550000000003</v>
      </c>
      <c r="J14" s="57">
        <v>2381.2079999999996</v>
      </c>
      <c r="K14" s="57">
        <v>3141.090000000002</v>
      </c>
      <c r="L14" s="57">
        <v>4194.634</v>
      </c>
      <c r="M14" s="57">
        <v>4438.3180000000011</v>
      </c>
      <c r="N14" s="57">
        <v>4487.4270000000006</v>
      </c>
      <c r="O14" s="57">
        <v>4368.512999999999</v>
      </c>
      <c r="P14" s="57">
        <v>4073.2979999999998</v>
      </c>
      <c r="Q14" s="57">
        <v>3582.0019999999995</v>
      </c>
      <c r="R14" s="57">
        <v>2879.0189999999998</v>
      </c>
      <c r="S14" s="57">
        <v>1716.2130000000002</v>
      </c>
      <c r="T14" s="57">
        <v>923.84300000000007</v>
      </c>
      <c r="U14" s="57">
        <v>663.72599999999989</v>
      </c>
      <c r="V14" s="57">
        <v>555.72799999999972</v>
      </c>
      <c r="W14" s="57">
        <v>525.3689999999998</v>
      </c>
      <c r="X14" s="57">
        <v>513.10699999999997</v>
      </c>
      <c r="Y14" s="57">
        <v>495.22700000000003</v>
      </c>
      <c r="Z14" s="58"/>
      <c r="AA14" s="59">
        <f t="shared" si="0"/>
        <v>46605.056000000011</v>
      </c>
    </row>
    <row r="15" spans="1:27" ht="24.95" customHeight="1" x14ac:dyDescent="0.2">
      <c r="A15" s="55" t="s">
        <v>11</v>
      </c>
      <c r="B15" s="56">
        <v>20</v>
      </c>
      <c r="C15" s="57">
        <v>23</v>
      </c>
      <c r="D15" s="57">
        <v>26</v>
      </c>
      <c r="E15" s="57">
        <v>31</v>
      </c>
      <c r="F15" s="57">
        <v>35</v>
      </c>
      <c r="G15" s="57">
        <v>43</v>
      </c>
      <c r="H15" s="57">
        <v>61</v>
      </c>
      <c r="I15" s="57">
        <v>85</v>
      </c>
      <c r="J15" s="57">
        <v>101</v>
      </c>
      <c r="K15" s="57">
        <v>113</v>
      </c>
      <c r="L15" s="57">
        <v>119</v>
      </c>
      <c r="M15" s="57">
        <v>124</v>
      </c>
      <c r="N15" s="57">
        <v>124</v>
      </c>
      <c r="O15" s="57">
        <v>121</v>
      </c>
      <c r="P15" s="57">
        <v>116</v>
      </c>
      <c r="Q15" s="57">
        <v>108</v>
      </c>
      <c r="R15" s="57">
        <v>98</v>
      </c>
      <c r="S15" s="57">
        <v>85</v>
      </c>
      <c r="T15" s="57">
        <v>65</v>
      </c>
      <c r="U15" s="57">
        <v>54</v>
      </c>
      <c r="V15" s="57">
        <v>53</v>
      </c>
      <c r="W15" s="57">
        <v>56</v>
      </c>
      <c r="X15" s="57">
        <v>56</v>
      </c>
      <c r="Y15" s="57">
        <v>55</v>
      </c>
      <c r="Z15" s="58"/>
      <c r="AA15" s="59">
        <f t="shared" si="0"/>
        <v>1772</v>
      </c>
    </row>
    <row r="16" spans="1:27" ht="30" customHeight="1" thickBot="1" x14ac:dyDescent="0.25">
      <c r="A16" s="60" t="s">
        <v>12</v>
      </c>
      <c r="B16" s="61">
        <f>IF(LEN(B$2)&gt;0,SUM(B10:B15),"")</f>
        <v>2937.6889999999994</v>
      </c>
      <c r="C16" s="62">
        <f t="shared" ref="C16:Z16" si="1">IF(LEN(C$2)&gt;0,SUM(C10:C15),"")</f>
        <v>2775.3420000000006</v>
      </c>
      <c r="D16" s="62">
        <f t="shared" si="1"/>
        <v>2710.3950000000004</v>
      </c>
      <c r="E16" s="62">
        <f t="shared" si="1"/>
        <v>2771.0410000000002</v>
      </c>
      <c r="F16" s="62">
        <f t="shared" si="1"/>
        <v>2845.6790000000001</v>
      </c>
      <c r="G16" s="62">
        <f t="shared" si="1"/>
        <v>3349.1759999999999</v>
      </c>
      <c r="H16" s="62">
        <f t="shared" si="1"/>
        <v>4160.866</v>
      </c>
      <c r="I16" s="62">
        <f t="shared" si="1"/>
        <v>4885.2560000000003</v>
      </c>
      <c r="J16" s="62">
        <f t="shared" si="1"/>
        <v>5245.8760000000002</v>
      </c>
      <c r="K16" s="62">
        <f t="shared" si="1"/>
        <v>5298.0630000000019</v>
      </c>
      <c r="L16" s="62">
        <f t="shared" si="1"/>
        <v>5853.5339999999997</v>
      </c>
      <c r="M16" s="62">
        <f t="shared" si="1"/>
        <v>5856.2180000000008</v>
      </c>
      <c r="N16" s="62">
        <f t="shared" si="1"/>
        <v>5905.3270000000011</v>
      </c>
      <c r="O16" s="62">
        <f t="shared" si="1"/>
        <v>5756.4129999999986</v>
      </c>
      <c r="P16" s="62">
        <f t="shared" si="1"/>
        <v>5546.1980000000003</v>
      </c>
      <c r="Q16" s="62">
        <f t="shared" si="1"/>
        <v>5247.902</v>
      </c>
      <c r="R16" s="62">
        <f t="shared" si="1"/>
        <v>5034.9189999999999</v>
      </c>
      <c r="S16" s="62">
        <f t="shared" si="1"/>
        <v>4306.1130000000003</v>
      </c>
      <c r="T16" s="62">
        <f t="shared" si="1"/>
        <v>4266.4009999999998</v>
      </c>
      <c r="U16" s="62">
        <f t="shared" si="1"/>
        <v>4400.1080000000002</v>
      </c>
      <c r="V16" s="62">
        <f t="shared" si="1"/>
        <v>4439.9639999999999</v>
      </c>
      <c r="W16" s="62">
        <f t="shared" si="1"/>
        <v>4242.4830000000002</v>
      </c>
      <c r="X16" s="62">
        <f t="shared" si="1"/>
        <v>3669.192</v>
      </c>
      <c r="Y16" s="62">
        <f t="shared" si="1"/>
        <v>3163.59</v>
      </c>
      <c r="Z16" s="63" t="str">
        <f t="shared" si="1"/>
        <v/>
      </c>
      <c r="AA16" s="64">
        <f>SUM(AA10:AA15)</f>
        <v>104667.74500000002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1474.9</v>
      </c>
      <c r="C28" s="72">
        <v>1503.9</v>
      </c>
      <c r="D28" s="72">
        <v>1540.9</v>
      </c>
      <c r="E28" s="72">
        <v>1582.9</v>
      </c>
      <c r="F28" s="72">
        <v>1608.9</v>
      </c>
      <c r="G28" s="72">
        <v>1888.25</v>
      </c>
      <c r="H28" s="72">
        <v>2147.77</v>
      </c>
      <c r="I28" s="72">
        <v>2540.34</v>
      </c>
      <c r="J28" s="72">
        <v>2788.92</v>
      </c>
      <c r="K28" s="72">
        <v>3039.97</v>
      </c>
      <c r="L28" s="72">
        <v>3298.78</v>
      </c>
      <c r="M28" s="72">
        <v>3424.81</v>
      </c>
      <c r="N28" s="72">
        <v>3423.06</v>
      </c>
      <c r="O28" s="72">
        <v>3327.14</v>
      </c>
      <c r="P28" s="72">
        <v>3174.52</v>
      </c>
      <c r="Q28" s="72">
        <v>2906.03</v>
      </c>
      <c r="R28" s="72">
        <v>2622.83</v>
      </c>
      <c r="S28" s="72">
        <v>2498.71</v>
      </c>
      <c r="T28" s="72">
        <v>2378.33</v>
      </c>
      <c r="U28" s="72">
        <v>2271.9699999999998</v>
      </c>
      <c r="V28" s="72">
        <v>2286.9</v>
      </c>
      <c r="W28" s="72">
        <v>2229.9</v>
      </c>
      <c r="X28" s="72">
        <v>1765.9</v>
      </c>
      <c r="Y28" s="72">
        <v>1382.9</v>
      </c>
      <c r="Z28" s="73"/>
      <c r="AA28" s="74">
        <f>SUM(B28:Z28)</f>
        <v>57108.530000000006</v>
      </c>
    </row>
    <row r="29" spans="1:27" ht="24.95" customHeight="1" x14ac:dyDescent="0.2">
      <c r="A29" s="75" t="s">
        <v>23</v>
      </c>
      <c r="B29" s="76">
        <v>662.78899999999999</v>
      </c>
      <c r="C29" s="77">
        <v>717.44200000000001</v>
      </c>
      <c r="D29" s="77">
        <v>629.495</v>
      </c>
      <c r="E29" s="77">
        <v>663.14099999999996</v>
      </c>
      <c r="F29" s="77">
        <v>725.779</v>
      </c>
      <c r="G29" s="77">
        <v>880.92600000000004</v>
      </c>
      <c r="H29" s="77">
        <v>1185.096</v>
      </c>
      <c r="I29" s="77">
        <v>1380.9159999999999</v>
      </c>
      <c r="J29" s="77">
        <v>1488.9559999999999</v>
      </c>
      <c r="K29" s="77">
        <v>1436.0930000000001</v>
      </c>
      <c r="L29" s="77">
        <v>2252.7539999999999</v>
      </c>
      <c r="M29" s="77">
        <v>2371.4079999999999</v>
      </c>
      <c r="N29" s="77">
        <v>2426.2669999999998</v>
      </c>
      <c r="O29" s="77">
        <v>2259.2730000000001</v>
      </c>
      <c r="P29" s="77">
        <v>2116.6779999999999</v>
      </c>
      <c r="Q29" s="77">
        <v>2058.8719999999998</v>
      </c>
      <c r="R29" s="77">
        <v>1689.0889999999999</v>
      </c>
      <c r="S29" s="77">
        <v>1043.403</v>
      </c>
      <c r="T29" s="77">
        <v>957.07100000000003</v>
      </c>
      <c r="U29" s="77">
        <v>915.13800000000003</v>
      </c>
      <c r="V29" s="77">
        <v>1013.064</v>
      </c>
      <c r="W29" s="77">
        <v>812.58299999999997</v>
      </c>
      <c r="X29" s="77">
        <v>933.29200000000003</v>
      </c>
      <c r="Y29" s="77">
        <v>1129.69</v>
      </c>
      <c r="Z29" s="78"/>
      <c r="AA29" s="79">
        <f>SUM(B29:Z29)</f>
        <v>31749.214999999993</v>
      </c>
    </row>
    <row r="30" spans="1:27" ht="24.95" customHeight="1" x14ac:dyDescent="0.2">
      <c r="A30" s="82" t="s">
        <v>24</v>
      </c>
      <c r="B30" s="80">
        <v>1374</v>
      </c>
      <c r="C30" s="81">
        <v>1199</v>
      </c>
      <c r="D30" s="81">
        <v>1199</v>
      </c>
      <c r="E30" s="81">
        <v>1199</v>
      </c>
      <c r="F30" s="81">
        <v>1199</v>
      </c>
      <c r="G30" s="81">
        <v>1229</v>
      </c>
      <c r="H30" s="81">
        <v>1405</v>
      </c>
      <c r="I30" s="81">
        <v>1445</v>
      </c>
      <c r="J30" s="81">
        <v>1430</v>
      </c>
      <c r="K30" s="81">
        <v>1218</v>
      </c>
      <c r="L30" s="81">
        <v>725</v>
      </c>
      <c r="M30" s="81">
        <v>484</v>
      </c>
      <c r="N30" s="81">
        <v>484</v>
      </c>
      <c r="O30" s="81">
        <v>484</v>
      </c>
      <c r="P30" s="81">
        <v>574</v>
      </c>
      <c r="Q30" s="81">
        <v>786</v>
      </c>
      <c r="R30" s="81">
        <v>1259</v>
      </c>
      <c r="S30" s="81">
        <v>1325</v>
      </c>
      <c r="T30" s="81">
        <v>1525</v>
      </c>
      <c r="U30" s="81">
        <v>1825</v>
      </c>
      <c r="V30" s="81">
        <v>1825</v>
      </c>
      <c r="W30" s="81">
        <v>1825</v>
      </c>
      <c r="X30" s="81">
        <v>1515</v>
      </c>
      <c r="Y30" s="81">
        <v>1275</v>
      </c>
      <c r="Z30" s="83"/>
      <c r="AA30" s="84">
        <f>SUM(B30:Z30)</f>
        <v>28808</v>
      </c>
    </row>
    <row r="31" spans="1:27" ht="30" customHeight="1" thickBot="1" x14ac:dyDescent="0.25">
      <c r="A31" s="60" t="s">
        <v>25</v>
      </c>
      <c r="B31" s="61">
        <f>IF(LEN(B$2)&gt;0,SUM(B28:B30),"")</f>
        <v>3511.6890000000003</v>
      </c>
      <c r="C31" s="62">
        <f t="shared" ref="C31:Z31" si="4">IF(LEN(C$2)&gt;0,SUM(C28:C30),"")</f>
        <v>3420.3420000000001</v>
      </c>
      <c r="D31" s="62">
        <f t="shared" si="4"/>
        <v>3369.395</v>
      </c>
      <c r="E31" s="62">
        <f t="shared" si="4"/>
        <v>3445.0410000000002</v>
      </c>
      <c r="F31" s="62">
        <f t="shared" si="4"/>
        <v>3533.6790000000001</v>
      </c>
      <c r="G31" s="62">
        <f t="shared" si="4"/>
        <v>3998.1759999999999</v>
      </c>
      <c r="H31" s="62">
        <f t="shared" si="4"/>
        <v>4737.866</v>
      </c>
      <c r="I31" s="62">
        <f t="shared" si="4"/>
        <v>5366.2560000000003</v>
      </c>
      <c r="J31" s="62">
        <f t="shared" si="4"/>
        <v>5707.8760000000002</v>
      </c>
      <c r="K31" s="62">
        <f t="shared" si="4"/>
        <v>5694.0630000000001</v>
      </c>
      <c r="L31" s="62">
        <f t="shared" si="4"/>
        <v>6276.5339999999997</v>
      </c>
      <c r="M31" s="62">
        <f t="shared" si="4"/>
        <v>6280.2179999999998</v>
      </c>
      <c r="N31" s="62">
        <f t="shared" si="4"/>
        <v>6333.3269999999993</v>
      </c>
      <c r="O31" s="62">
        <f t="shared" si="4"/>
        <v>6070.4130000000005</v>
      </c>
      <c r="P31" s="62">
        <f t="shared" si="4"/>
        <v>5865.1980000000003</v>
      </c>
      <c r="Q31" s="62">
        <f t="shared" si="4"/>
        <v>5750.902</v>
      </c>
      <c r="R31" s="62">
        <f t="shared" si="4"/>
        <v>5570.9189999999999</v>
      </c>
      <c r="S31" s="62">
        <f t="shared" si="4"/>
        <v>4867.1130000000003</v>
      </c>
      <c r="T31" s="62">
        <f t="shared" si="4"/>
        <v>4860.4009999999998</v>
      </c>
      <c r="U31" s="62">
        <f t="shared" si="4"/>
        <v>5012.1080000000002</v>
      </c>
      <c r="V31" s="62">
        <f t="shared" si="4"/>
        <v>5124.9639999999999</v>
      </c>
      <c r="W31" s="62">
        <f t="shared" si="4"/>
        <v>4867.4830000000002</v>
      </c>
      <c r="X31" s="62">
        <f t="shared" si="4"/>
        <v>4214.192</v>
      </c>
      <c r="Y31" s="62">
        <f t="shared" si="4"/>
        <v>3787.59</v>
      </c>
      <c r="Z31" s="63" t="str">
        <f t="shared" si="4"/>
        <v/>
      </c>
      <c r="AA31" s="64">
        <f>SUM(AA28:AA30)</f>
        <v>117665.745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264</v>
      </c>
      <c r="C34" s="95">
        <v>335</v>
      </c>
      <c r="D34" s="95">
        <v>349</v>
      </c>
      <c r="E34" s="95">
        <v>368</v>
      </c>
      <c r="F34" s="95">
        <v>378</v>
      </c>
      <c r="G34" s="95">
        <v>339</v>
      </c>
      <c r="H34" s="95">
        <v>267</v>
      </c>
      <c r="I34" s="95">
        <v>171</v>
      </c>
      <c r="J34" s="95">
        <v>152</v>
      </c>
      <c r="K34" s="95">
        <v>86</v>
      </c>
      <c r="L34" s="95">
        <v>113</v>
      </c>
      <c r="M34" s="95">
        <v>114</v>
      </c>
      <c r="N34" s="95">
        <v>128</v>
      </c>
      <c r="O34" s="95">
        <v>122</v>
      </c>
      <c r="P34" s="95">
        <v>121</v>
      </c>
      <c r="Q34" s="95">
        <v>228</v>
      </c>
      <c r="R34" s="95">
        <v>245</v>
      </c>
      <c r="S34" s="95">
        <v>270</v>
      </c>
      <c r="T34" s="95">
        <v>288</v>
      </c>
      <c r="U34" s="95">
        <v>309</v>
      </c>
      <c r="V34" s="95">
        <v>375</v>
      </c>
      <c r="W34" s="95">
        <v>315</v>
      </c>
      <c r="X34" s="95">
        <v>235</v>
      </c>
      <c r="Y34" s="95">
        <v>314</v>
      </c>
      <c r="Z34" s="96"/>
      <c r="AA34" s="74">
        <f t="shared" ref="AA34:AA39" si="5">SUM(B34:Z34)</f>
        <v>5886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167</v>
      </c>
      <c r="P35" s="99">
        <v>173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5840</v>
      </c>
    </row>
    <row r="36" spans="1:27" ht="24.95" customHeight="1" x14ac:dyDescent="0.2">
      <c r="A36" s="97" t="s">
        <v>29</v>
      </c>
      <c r="B36" s="98">
        <v>652.4</v>
      </c>
      <c r="C36" s="99">
        <v>645.70000000000005</v>
      </c>
      <c r="D36" s="99">
        <v>654.70000000000005</v>
      </c>
      <c r="E36" s="99">
        <v>560.70000000000005</v>
      </c>
      <c r="F36" s="99">
        <v>598.1</v>
      </c>
      <c r="G36" s="99">
        <v>319.39999999999998</v>
      </c>
      <c r="H36" s="99">
        <v>10</v>
      </c>
      <c r="I36" s="99">
        <v>10</v>
      </c>
      <c r="J36" s="99">
        <v>10</v>
      </c>
      <c r="K36" s="99">
        <v>10</v>
      </c>
      <c r="L36" s="99">
        <v>83.2</v>
      </c>
      <c r="M36" s="99">
        <v>276</v>
      </c>
      <c r="N36" s="99">
        <v>243.9</v>
      </c>
      <c r="O36" s="99">
        <v>412.7</v>
      </c>
      <c r="P36" s="99">
        <v>395.8</v>
      </c>
      <c r="Q36" s="99">
        <v>220.1</v>
      </c>
      <c r="R36" s="99">
        <v>319.39999999999998</v>
      </c>
      <c r="S36" s="99">
        <v>725</v>
      </c>
      <c r="T36" s="99">
        <v>679.5</v>
      </c>
      <c r="U36" s="99">
        <v>725</v>
      </c>
      <c r="V36" s="99">
        <v>725</v>
      </c>
      <c r="W36" s="99">
        <v>490.8</v>
      </c>
      <c r="X36" s="99">
        <v>725</v>
      </c>
      <c r="Y36" s="99">
        <v>725</v>
      </c>
      <c r="Z36" s="100"/>
      <c r="AA36" s="79">
        <f t="shared" si="5"/>
        <v>10217.4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40</v>
      </c>
      <c r="O37" s="99">
        <v>15</v>
      </c>
      <c r="P37" s="99">
        <v>15</v>
      </c>
      <c r="Q37" s="99">
        <v>15</v>
      </c>
      <c r="R37" s="99">
        <v>31</v>
      </c>
      <c r="S37" s="99">
        <v>31</v>
      </c>
      <c r="T37" s="99">
        <v>46</v>
      </c>
      <c r="U37" s="99">
        <v>43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1032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1216.4000000000001</v>
      </c>
      <c r="C39" s="88">
        <f t="shared" si="6"/>
        <v>1280.7</v>
      </c>
      <c r="D39" s="88">
        <f t="shared" si="6"/>
        <v>1303.7</v>
      </c>
      <c r="E39" s="88">
        <f t="shared" si="6"/>
        <v>1224.7</v>
      </c>
      <c r="F39" s="88">
        <f t="shared" si="6"/>
        <v>1276.0999999999999</v>
      </c>
      <c r="G39" s="88">
        <f t="shared" si="6"/>
        <v>958.4</v>
      </c>
      <c r="H39" s="88">
        <f t="shared" si="6"/>
        <v>577</v>
      </c>
      <c r="I39" s="88">
        <f t="shared" si="6"/>
        <v>481</v>
      </c>
      <c r="J39" s="88">
        <f t="shared" si="6"/>
        <v>462</v>
      </c>
      <c r="K39" s="88">
        <f t="shared" si="6"/>
        <v>396</v>
      </c>
      <c r="L39" s="88">
        <f t="shared" si="6"/>
        <v>496.2</v>
      </c>
      <c r="M39" s="88">
        <f t="shared" si="6"/>
        <v>690</v>
      </c>
      <c r="N39" s="88">
        <f t="shared" si="6"/>
        <v>661.9</v>
      </c>
      <c r="O39" s="88">
        <f t="shared" si="6"/>
        <v>716.7</v>
      </c>
      <c r="P39" s="88">
        <f t="shared" si="6"/>
        <v>704.8</v>
      </c>
      <c r="Q39" s="88">
        <f t="shared" si="6"/>
        <v>713.1</v>
      </c>
      <c r="R39" s="88">
        <f t="shared" si="6"/>
        <v>845.4</v>
      </c>
      <c r="S39" s="88">
        <f t="shared" si="6"/>
        <v>1276</v>
      </c>
      <c r="T39" s="88">
        <f t="shared" si="6"/>
        <v>1263.5</v>
      </c>
      <c r="U39" s="88">
        <f t="shared" si="6"/>
        <v>1327</v>
      </c>
      <c r="V39" s="88">
        <f t="shared" si="6"/>
        <v>1400</v>
      </c>
      <c r="W39" s="88">
        <f t="shared" si="6"/>
        <v>1105.8</v>
      </c>
      <c r="X39" s="88">
        <f t="shared" si="6"/>
        <v>1260</v>
      </c>
      <c r="Y39" s="88">
        <f t="shared" si="6"/>
        <v>1339</v>
      </c>
      <c r="Z39" s="89" t="str">
        <f t="shared" si="6"/>
        <v/>
      </c>
      <c r="AA39" s="90">
        <f t="shared" si="5"/>
        <v>22975.399999999998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642.4</v>
      </c>
      <c r="C44" s="99">
        <v>635.70000000000005</v>
      </c>
      <c r="D44" s="99">
        <v>644.70000000000005</v>
      </c>
      <c r="E44" s="99">
        <v>550.70000000000005</v>
      </c>
      <c r="F44" s="99">
        <v>588.1</v>
      </c>
      <c r="G44" s="99">
        <v>309.39999999999998</v>
      </c>
      <c r="H44" s="99"/>
      <c r="I44" s="99"/>
      <c r="J44" s="99"/>
      <c r="K44" s="99"/>
      <c r="L44" s="99">
        <v>73.2</v>
      </c>
      <c r="M44" s="99">
        <v>266</v>
      </c>
      <c r="N44" s="99">
        <v>233.9</v>
      </c>
      <c r="O44" s="99">
        <v>402.7</v>
      </c>
      <c r="P44" s="99">
        <v>385.8</v>
      </c>
      <c r="Q44" s="99">
        <v>210.1</v>
      </c>
      <c r="R44" s="99">
        <v>309.39999999999998</v>
      </c>
      <c r="S44" s="99">
        <v>715</v>
      </c>
      <c r="T44" s="99">
        <v>669.5</v>
      </c>
      <c r="U44" s="99">
        <v>715</v>
      </c>
      <c r="V44" s="99">
        <v>715</v>
      </c>
      <c r="W44" s="99">
        <v>480.8</v>
      </c>
      <c r="X44" s="99">
        <v>715</v>
      </c>
      <c r="Y44" s="99">
        <v>715</v>
      </c>
      <c r="Z44" s="100"/>
      <c r="AA44" s="79">
        <f t="shared" si="7"/>
        <v>9977.4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642.4</v>
      </c>
      <c r="C48" s="88">
        <f t="shared" ref="C48:Z48" si="8">IF(LEN(C$2)&gt;0,SUM(C42:C47),"")</f>
        <v>635.70000000000005</v>
      </c>
      <c r="D48" s="88">
        <f t="shared" si="8"/>
        <v>644.70000000000005</v>
      </c>
      <c r="E48" s="88">
        <f t="shared" si="8"/>
        <v>550.70000000000005</v>
      </c>
      <c r="F48" s="88">
        <f t="shared" si="8"/>
        <v>588.1</v>
      </c>
      <c r="G48" s="88">
        <f t="shared" si="8"/>
        <v>309.39999999999998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73.2</v>
      </c>
      <c r="M48" s="88">
        <f t="shared" si="8"/>
        <v>266</v>
      </c>
      <c r="N48" s="88">
        <f t="shared" si="8"/>
        <v>233.9</v>
      </c>
      <c r="O48" s="88">
        <f t="shared" si="8"/>
        <v>402.7</v>
      </c>
      <c r="P48" s="88">
        <f t="shared" si="8"/>
        <v>385.8</v>
      </c>
      <c r="Q48" s="88">
        <f t="shared" si="8"/>
        <v>210.1</v>
      </c>
      <c r="R48" s="88">
        <f t="shared" si="8"/>
        <v>309.39999999999998</v>
      </c>
      <c r="S48" s="88">
        <f t="shared" si="8"/>
        <v>715</v>
      </c>
      <c r="T48" s="88">
        <f t="shared" si="8"/>
        <v>669.5</v>
      </c>
      <c r="U48" s="88">
        <f t="shared" si="8"/>
        <v>715</v>
      </c>
      <c r="V48" s="88">
        <f t="shared" si="8"/>
        <v>715</v>
      </c>
      <c r="W48" s="88">
        <f t="shared" si="8"/>
        <v>480.8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9977.4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4154.0889999999999</v>
      </c>
      <c r="C51" s="88">
        <f t="shared" si="10"/>
        <v>4056.0420000000004</v>
      </c>
      <c r="D51" s="88">
        <f t="shared" si="10"/>
        <v>4014.0950000000003</v>
      </c>
      <c r="E51" s="88">
        <f t="shared" si="10"/>
        <v>3995.741</v>
      </c>
      <c r="F51" s="88">
        <f t="shared" si="10"/>
        <v>4121.7790000000005</v>
      </c>
      <c r="G51" s="88">
        <f t="shared" si="10"/>
        <v>4307.576</v>
      </c>
      <c r="H51" s="88">
        <f t="shared" si="10"/>
        <v>4737.866</v>
      </c>
      <c r="I51" s="88">
        <f t="shared" si="10"/>
        <v>5366.2560000000003</v>
      </c>
      <c r="J51" s="88">
        <f t="shared" si="10"/>
        <v>5707.8760000000002</v>
      </c>
      <c r="K51" s="88">
        <f t="shared" si="10"/>
        <v>5694.0630000000019</v>
      </c>
      <c r="L51" s="88">
        <f t="shared" si="10"/>
        <v>6349.7339999999995</v>
      </c>
      <c r="M51" s="88">
        <f t="shared" si="10"/>
        <v>6546.2180000000008</v>
      </c>
      <c r="N51" s="88">
        <f t="shared" si="10"/>
        <v>6567.2270000000008</v>
      </c>
      <c r="O51" s="88">
        <f t="shared" si="10"/>
        <v>6473.1129999999985</v>
      </c>
      <c r="P51" s="88">
        <f t="shared" si="10"/>
        <v>6250.9980000000005</v>
      </c>
      <c r="Q51" s="88">
        <f t="shared" si="10"/>
        <v>5961.0020000000004</v>
      </c>
      <c r="R51" s="88">
        <f t="shared" si="10"/>
        <v>5880.3189999999995</v>
      </c>
      <c r="S51" s="88">
        <f t="shared" si="10"/>
        <v>5582.1130000000003</v>
      </c>
      <c r="T51" s="88">
        <f t="shared" si="10"/>
        <v>5529.9009999999998</v>
      </c>
      <c r="U51" s="88">
        <f t="shared" si="10"/>
        <v>5727.1080000000002</v>
      </c>
      <c r="V51" s="88">
        <f t="shared" si="10"/>
        <v>5839.9639999999999</v>
      </c>
      <c r="W51" s="88">
        <f t="shared" si="10"/>
        <v>5348.2830000000004</v>
      </c>
      <c r="X51" s="88">
        <f t="shared" si="10"/>
        <v>4929.192</v>
      </c>
      <c r="Y51" s="88">
        <f t="shared" si="10"/>
        <v>4502.59</v>
      </c>
      <c r="Z51" s="89" t="str">
        <f t="shared" si="10"/>
        <v/>
      </c>
      <c r="AA51" s="104">
        <f>SUM(B51:Z51)</f>
        <v>127643.145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4154.0840000000007</v>
      </c>
      <c r="C4" s="18">
        <v>4056.0789999999997</v>
      </c>
      <c r="D4" s="18">
        <v>4014.0899999999997</v>
      </c>
      <c r="E4" s="18">
        <v>3995.7599999999993</v>
      </c>
      <c r="F4" s="18">
        <v>4121.8179999999984</v>
      </c>
      <c r="G4" s="18">
        <v>4307.57</v>
      </c>
      <c r="H4" s="18">
        <v>4737.8930000000018</v>
      </c>
      <c r="I4" s="18">
        <v>5366.2580000000016</v>
      </c>
      <c r="J4" s="18">
        <v>5707.9160000000011</v>
      </c>
      <c r="K4" s="18">
        <v>5694.0489999999982</v>
      </c>
      <c r="L4" s="18">
        <v>6349.6909999999989</v>
      </c>
      <c r="M4" s="18">
        <v>6546.2539999999999</v>
      </c>
      <c r="N4" s="18">
        <v>6567.1800000000012</v>
      </c>
      <c r="O4" s="18">
        <v>6473.0669999999991</v>
      </c>
      <c r="P4" s="18">
        <v>6250.9670000000015</v>
      </c>
      <c r="Q4" s="18">
        <v>5961.0249999999987</v>
      </c>
      <c r="R4" s="18">
        <v>5880.3590000000004</v>
      </c>
      <c r="S4" s="18">
        <v>5582.1130000000003</v>
      </c>
      <c r="T4" s="18">
        <v>5529.8830000000007</v>
      </c>
      <c r="U4" s="18">
        <v>5727.1080000000011</v>
      </c>
      <c r="V4" s="18">
        <v>5839.9639999999999</v>
      </c>
      <c r="W4" s="18">
        <v>5348.2880000000014</v>
      </c>
      <c r="X4" s="18">
        <v>4929.1919999999982</v>
      </c>
      <c r="Y4" s="18">
        <v>4502.59</v>
      </c>
      <c r="Z4" s="19"/>
      <c r="AA4" s="20">
        <f>SUM(B4:Z4)</f>
        <v>127643.19799999999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89.7</v>
      </c>
      <c r="D7" s="28">
        <v>79.73</v>
      </c>
      <c r="E7" s="28">
        <v>76</v>
      </c>
      <c r="F7" s="28">
        <v>76.22</v>
      </c>
      <c r="G7" s="28">
        <v>87.62</v>
      </c>
      <c r="H7" s="28">
        <v>101.02</v>
      </c>
      <c r="I7" s="28">
        <v>103.97</v>
      </c>
      <c r="J7" s="28">
        <v>103.94</v>
      </c>
      <c r="K7" s="28">
        <v>91.39</v>
      </c>
      <c r="L7" s="28">
        <v>82.26</v>
      </c>
      <c r="M7" s="28">
        <v>75.430000000000007</v>
      </c>
      <c r="N7" s="28">
        <v>70.03</v>
      </c>
      <c r="O7" s="28">
        <v>65.739999999999995</v>
      </c>
      <c r="P7" s="28">
        <v>64.06</v>
      </c>
      <c r="Q7" s="28">
        <v>68.39</v>
      </c>
      <c r="R7" s="28">
        <v>72.64</v>
      </c>
      <c r="S7" s="28">
        <v>81.92</v>
      </c>
      <c r="T7" s="28">
        <v>95</v>
      </c>
      <c r="U7" s="28">
        <v>106.24</v>
      </c>
      <c r="V7" s="28">
        <v>117.32</v>
      </c>
      <c r="W7" s="28">
        <v>104.12</v>
      </c>
      <c r="X7" s="28">
        <v>99.18</v>
      </c>
      <c r="Y7" s="28">
        <v>99.21</v>
      </c>
      <c r="Z7" s="29"/>
      <c r="AA7" s="30">
        <f>IF(SUM(B7:Z7)&lt;&gt;0,AVERAGEIF(B7:Z7,"&lt;&gt;"""),"")</f>
        <v>87.755416666666676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745.93499999999995</v>
      </c>
      <c r="C19" s="72">
        <v>741.21699999999998</v>
      </c>
      <c r="D19" s="72">
        <v>814.7650000000001</v>
      </c>
      <c r="E19" s="72">
        <v>807.35400000000004</v>
      </c>
      <c r="F19" s="72">
        <v>840.76600000000008</v>
      </c>
      <c r="G19" s="72">
        <v>838.61999999999989</v>
      </c>
      <c r="H19" s="72">
        <v>843.29600000000005</v>
      </c>
      <c r="I19" s="72">
        <v>779.423</v>
      </c>
      <c r="J19" s="72">
        <v>834.42200000000003</v>
      </c>
      <c r="K19" s="72">
        <v>876.18499999999995</v>
      </c>
      <c r="L19" s="72">
        <v>900.86599999999999</v>
      </c>
      <c r="M19" s="72">
        <v>927.06999999999994</v>
      </c>
      <c r="N19" s="72">
        <v>921.38000000000011</v>
      </c>
      <c r="O19" s="72">
        <v>906.81500000000005</v>
      </c>
      <c r="P19" s="72">
        <v>902.69900000000007</v>
      </c>
      <c r="Q19" s="72">
        <v>913.53099999999995</v>
      </c>
      <c r="R19" s="72">
        <v>776.82299999999998</v>
      </c>
      <c r="S19" s="72">
        <v>775.75</v>
      </c>
      <c r="T19" s="72">
        <v>744.27600000000007</v>
      </c>
      <c r="U19" s="72">
        <v>747.947</v>
      </c>
      <c r="V19" s="72">
        <v>744.78499999999997</v>
      </c>
      <c r="W19" s="72">
        <v>715.38599999999997</v>
      </c>
      <c r="X19" s="72">
        <v>710.91199999999992</v>
      </c>
      <c r="Y19" s="72">
        <v>712.54899999999998</v>
      </c>
      <c r="Z19" s="73"/>
      <c r="AA19" s="74">
        <f t="shared" ref="AA19:AA24" si="2">SUM(B19:Z19)</f>
        <v>19522.771999999997</v>
      </c>
    </row>
    <row r="20" spans="1:27" ht="24.95" customHeight="1" x14ac:dyDescent="0.2">
      <c r="A20" s="75" t="s">
        <v>15</v>
      </c>
      <c r="B20" s="76">
        <v>993.43600000000004</v>
      </c>
      <c r="C20" s="77">
        <v>984.31600000000003</v>
      </c>
      <c r="D20" s="77">
        <v>983.35299999999995</v>
      </c>
      <c r="E20" s="77">
        <v>990.66800000000012</v>
      </c>
      <c r="F20" s="77">
        <v>1030.3810000000001</v>
      </c>
      <c r="G20" s="77">
        <v>1086.7710000000002</v>
      </c>
      <c r="H20" s="77">
        <v>1167.9399999999998</v>
      </c>
      <c r="I20" s="77">
        <v>1255.8260000000002</v>
      </c>
      <c r="J20" s="77">
        <v>1188.5440000000003</v>
      </c>
      <c r="K20" s="77">
        <v>1213.93</v>
      </c>
      <c r="L20" s="77">
        <v>1440.345</v>
      </c>
      <c r="M20" s="77">
        <v>1465.5780000000002</v>
      </c>
      <c r="N20" s="77">
        <v>1475.3820000000001</v>
      </c>
      <c r="O20" s="77">
        <v>1463.5640000000003</v>
      </c>
      <c r="P20" s="77">
        <v>1419.2550000000001</v>
      </c>
      <c r="Q20" s="77">
        <v>1371.2640000000004</v>
      </c>
      <c r="R20" s="77">
        <v>1352.6789999999999</v>
      </c>
      <c r="S20" s="77">
        <v>1183.9360000000001</v>
      </c>
      <c r="T20" s="77">
        <v>1150.6820000000002</v>
      </c>
      <c r="U20" s="77">
        <v>1162.115</v>
      </c>
      <c r="V20" s="77">
        <v>1107.1260000000002</v>
      </c>
      <c r="W20" s="77">
        <v>1037.9690000000001</v>
      </c>
      <c r="X20" s="77">
        <v>1001.832</v>
      </c>
      <c r="Y20" s="77">
        <v>974.91399999999999</v>
      </c>
      <c r="Z20" s="78"/>
      <c r="AA20" s="79">
        <f t="shared" si="2"/>
        <v>28501.806000000004</v>
      </c>
    </row>
    <row r="21" spans="1:27" ht="24.95" customHeight="1" x14ac:dyDescent="0.2">
      <c r="A21" s="75" t="s">
        <v>16</v>
      </c>
      <c r="B21" s="80">
        <v>2063.2130000000002</v>
      </c>
      <c r="C21" s="81">
        <v>1941.046</v>
      </c>
      <c r="D21" s="81">
        <v>1888.4720000000002</v>
      </c>
      <c r="E21" s="81">
        <v>1871.2380000000001</v>
      </c>
      <c r="F21" s="81">
        <v>1915.1710000000003</v>
      </c>
      <c r="G21" s="81">
        <v>2025.1789999999999</v>
      </c>
      <c r="H21" s="81">
        <v>2267.0569999999998</v>
      </c>
      <c r="I21" s="81">
        <v>2625.7090000000003</v>
      </c>
      <c r="J21" s="81">
        <v>2756.5499999999997</v>
      </c>
      <c r="K21" s="81">
        <v>2946.1340000000005</v>
      </c>
      <c r="L21" s="81">
        <v>3290.4799999999996</v>
      </c>
      <c r="M21" s="81">
        <v>3428.6059999999998</v>
      </c>
      <c r="N21" s="81">
        <v>3475.4180000000001</v>
      </c>
      <c r="O21" s="81">
        <v>3349.6880000000006</v>
      </c>
      <c r="P21" s="81">
        <v>3170.5129999999999</v>
      </c>
      <c r="Q21" s="81">
        <v>3088.2300000000005</v>
      </c>
      <c r="R21" s="81">
        <v>3144.8569999999995</v>
      </c>
      <c r="S21" s="81">
        <v>3090.5569999999998</v>
      </c>
      <c r="T21" s="81">
        <v>3119.9249999999997</v>
      </c>
      <c r="U21" s="81">
        <v>3280.0459999999994</v>
      </c>
      <c r="V21" s="81">
        <v>3453.0529999999994</v>
      </c>
      <c r="W21" s="81">
        <v>3124.433</v>
      </c>
      <c r="X21" s="81">
        <v>2795.4479999999999</v>
      </c>
      <c r="Y21" s="81">
        <v>2435.627</v>
      </c>
      <c r="Z21" s="78"/>
      <c r="AA21" s="79">
        <f t="shared" si="2"/>
        <v>66546.649999999994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81.5</v>
      </c>
      <c r="C23" s="77">
        <v>76.5</v>
      </c>
      <c r="D23" s="77">
        <v>74.5</v>
      </c>
      <c r="E23" s="77">
        <v>74.5</v>
      </c>
      <c r="F23" s="77">
        <v>76.5</v>
      </c>
      <c r="G23" s="77">
        <v>77</v>
      </c>
      <c r="H23" s="77">
        <v>86.5</v>
      </c>
      <c r="I23" s="77">
        <v>88.5</v>
      </c>
      <c r="J23" s="77">
        <v>95.5</v>
      </c>
      <c r="K23" s="77">
        <v>83</v>
      </c>
      <c r="L23" s="77">
        <v>80</v>
      </c>
      <c r="M23" s="77">
        <v>90</v>
      </c>
      <c r="N23" s="77">
        <v>91</v>
      </c>
      <c r="O23" s="77">
        <v>90</v>
      </c>
      <c r="P23" s="77">
        <v>90.5</v>
      </c>
      <c r="Q23" s="77">
        <v>87</v>
      </c>
      <c r="R23" s="77">
        <v>82</v>
      </c>
      <c r="S23" s="77">
        <v>89.5</v>
      </c>
      <c r="T23" s="77">
        <v>103</v>
      </c>
      <c r="U23" s="77">
        <v>114</v>
      </c>
      <c r="V23" s="77">
        <v>123</v>
      </c>
      <c r="W23" s="77">
        <v>100.5</v>
      </c>
      <c r="X23" s="77">
        <v>95</v>
      </c>
      <c r="Y23" s="77">
        <v>90.5</v>
      </c>
      <c r="Z23" s="77"/>
      <c r="AA23" s="79">
        <f t="shared" si="2"/>
        <v>2140</v>
      </c>
    </row>
    <row r="24" spans="1:27" ht="24.95" customHeight="1" x14ac:dyDescent="0.2">
      <c r="A24" s="85" t="s">
        <v>19</v>
      </c>
      <c r="B24" s="77">
        <v>270.00000000000006</v>
      </c>
      <c r="C24" s="77">
        <v>258.00000000000006</v>
      </c>
      <c r="D24" s="77">
        <v>253</v>
      </c>
      <c r="E24" s="77">
        <v>251.99999999999997</v>
      </c>
      <c r="F24" s="77">
        <v>259</v>
      </c>
      <c r="G24" s="77">
        <v>280</v>
      </c>
      <c r="H24" s="77">
        <v>328.99999999999994</v>
      </c>
      <c r="I24" s="77">
        <v>374.00000000000006</v>
      </c>
      <c r="J24" s="77">
        <v>403.00000000000006</v>
      </c>
      <c r="K24" s="77">
        <v>412</v>
      </c>
      <c r="L24" s="77">
        <v>416</v>
      </c>
      <c r="M24" s="77">
        <v>418</v>
      </c>
      <c r="N24" s="77">
        <v>418</v>
      </c>
      <c r="O24" s="77">
        <v>408</v>
      </c>
      <c r="P24" s="77">
        <v>387</v>
      </c>
      <c r="Q24" s="77">
        <v>382</v>
      </c>
      <c r="R24" s="77">
        <v>390.00000000000006</v>
      </c>
      <c r="S24" s="77">
        <v>398.99999999999989</v>
      </c>
      <c r="T24" s="77">
        <v>409.00000000000006</v>
      </c>
      <c r="U24" s="77">
        <v>420.00000000000006</v>
      </c>
      <c r="V24" s="77">
        <v>412</v>
      </c>
      <c r="W24" s="77">
        <v>370.00000000000006</v>
      </c>
      <c r="X24" s="77">
        <v>325.99999999999994</v>
      </c>
      <c r="Y24" s="77">
        <v>289</v>
      </c>
      <c r="Z24" s="77"/>
      <c r="AA24" s="79">
        <f t="shared" si="2"/>
        <v>8534</v>
      </c>
    </row>
    <row r="25" spans="1:27" ht="30" customHeight="1" thickBot="1" x14ac:dyDescent="0.25">
      <c r="A25" s="86" t="s">
        <v>20</v>
      </c>
      <c r="B25" s="87">
        <f t="shared" ref="B25:AA25" si="3">SUM(B19:B24)</f>
        <v>4154.0840000000007</v>
      </c>
      <c r="C25" s="88">
        <f t="shared" si="3"/>
        <v>4001.0789999999997</v>
      </c>
      <c r="D25" s="88">
        <f t="shared" si="3"/>
        <v>4014.09</v>
      </c>
      <c r="E25" s="88">
        <f t="shared" si="3"/>
        <v>3995.76</v>
      </c>
      <c r="F25" s="88">
        <f t="shared" si="3"/>
        <v>4121.8180000000002</v>
      </c>
      <c r="G25" s="88">
        <f t="shared" si="3"/>
        <v>4307.57</v>
      </c>
      <c r="H25" s="88">
        <f t="shared" si="3"/>
        <v>4693.7929999999997</v>
      </c>
      <c r="I25" s="88">
        <f t="shared" si="3"/>
        <v>5123.4580000000005</v>
      </c>
      <c r="J25" s="88">
        <f t="shared" si="3"/>
        <v>5278.0159999999996</v>
      </c>
      <c r="K25" s="88">
        <f t="shared" si="3"/>
        <v>5531.2489999999998</v>
      </c>
      <c r="L25" s="88">
        <f t="shared" si="3"/>
        <v>6127.6909999999998</v>
      </c>
      <c r="M25" s="88">
        <f t="shared" si="3"/>
        <v>6329.2539999999999</v>
      </c>
      <c r="N25" s="88">
        <f t="shared" si="3"/>
        <v>6381.18</v>
      </c>
      <c r="O25" s="88">
        <f t="shared" si="3"/>
        <v>6218.0670000000009</v>
      </c>
      <c r="P25" s="88">
        <f t="shared" si="3"/>
        <v>5969.9670000000006</v>
      </c>
      <c r="Q25" s="88">
        <f t="shared" si="3"/>
        <v>5842.0250000000005</v>
      </c>
      <c r="R25" s="88">
        <f t="shared" si="3"/>
        <v>5746.3589999999995</v>
      </c>
      <c r="S25" s="88">
        <f t="shared" si="3"/>
        <v>5538.7430000000004</v>
      </c>
      <c r="T25" s="88">
        <f t="shared" si="3"/>
        <v>5526.8829999999998</v>
      </c>
      <c r="U25" s="88">
        <f t="shared" si="3"/>
        <v>5724.1079999999993</v>
      </c>
      <c r="V25" s="88">
        <f t="shared" si="3"/>
        <v>5839.9639999999999</v>
      </c>
      <c r="W25" s="88">
        <f t="shared" si="3"/>
        <v>5348.2880000000005</v>
      </c>
      <c r="X25" s="88">
        <f t="shared" si="3"/>
        <v>4929.192</v>
      </c>
      <c r="Y25" s="88">
        <f t="shared" si="3"/>
        <v>4502.59</v>
      </c>
      <c r="Z25" s="89">
        <f t="shared" si="3"/>
        <v>0</v>
      </c>
      <c r="AA25" s="90">
        <f t="shared" si="3"/>
        <v>125245.228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517.5</v>
      </c>
      <c r="C28" s="72">
        <v>500.5</v>
      </c>
      <c r="D28" s="72">
        <v>493.5</v>
      </c>
      <c r="E28" s="72">
        <v>492.5</v>
      </c>
      <c r="F28" s="72">
        <v>501.5</v>
      </c>
      <c r="G28" s="72">
        <v>523.35</v>
      </c>
      <c r="H28" s="72">
        <v>585.37</v>
      </c>
      <c r="I28" s="72">
        <v>636.94000000000005</v>
      </c>
      <c r="J28" s="72">
        <v>703.52</v>
      </c>
      <c r="K28" s="72">
        <v>705.07</v>
      </c>
      <c r="L28" s="72">
        <v>709.88</v>
      </c>
      <c r="M28" s="72">
        <v>723.91</v>
      </c>
      <c r="N28" s="72">
        <v>725.16</v>
      </c>
      <c r="O28" s="72">
        <v>717.24</v>
      </c>
      <c r="P28" s="72">
        <v>694.12</v>
      </c>
      <c r="Q28" s="72">
        <v>683.13</v>
      </c>
      <c r="R28" s="72">
        <v>653.92999999999995</v>
      </c>
      <c r="S28" s="72">
        <v>663.31</v>
      </c>
      <c r="T28" s="72">
        <v>681.43</v>
      </c>
      <c r="U28" s="72">
        <v>702.07</v>
      </c>
      <c r="V28" s="72">
        <v>701</v>
      </c>
      <c r="W28" s="72">
        <v>636.5</v>
      </c>
      <c r="X28" s="72">
        <v>587</v>
      </c>
      <c r="Y28" s="72">
        <v>545.5</v>
      </c>
      <c r="Z28" s="73"/>
      <c r="AA28" s="74">
        <f>SUM(B28:Z28)</f>
        <v>15083.93</v>
      </c>
    </row>
    <row r="29" spans="1:27" ht="24.95" customHeight="1" x14ac:dyDescent="0.2">
      <c r="A29" s="75" t="s">
        <v>23</v>
      </c>
      <c r="B29" s="76">
        <v>3636.5839999999998</v>
      </c>
      <c r="C29" s="77">
        <v>3555.5790000000002</v>
      </c>
      <c r="D29" s="77">
        <v>3520.59</v>
      </c>
      <c r="E29" s="77">
        <v>3503.26</v>
      </c>
      <c r="F29" s="77">
        <v>3620.3180000000002</v>
      </c>
      <c r="G29" s="77">
        <v>3784.22</v>
      </c>
      <c r="H29" s="77">
        <v>4108.4229999999998</v>
      </c>
      <c r="I29" s="77">
        <v>4509.518</v>
      </c>
      <c r="J29" s="77">
        <v>4707.4960000000001</v>
      </c>
      <c r="K29" s="77">
        <v>4955.1790000000001</v>
      </c>
      <c r="L29" s="77">
        <v>5639.8109999999997</v>
      </c>
      <c r="M29" s="77">
        <v>5822.3440000000001</v>
      </c>
      <c r="N29" s="77">
        <v>5842.02</v>
      </c>
      <c r="O29" s="77">
        <v>5755.8270000000002</v>
      </c>
      <c r="P29" s="77">
        <v>5556.8469999999998</v>
      </c>
      <c r="Q29" s="77">
        <v>5277.8950000000004</v>
      </c>
      <c r="R29" s="77">
        <v>5226.4290000000001</v>
      </c>
      <c r="S29" s="77">
        <v>4918.8029999999999</v>
      </c>
      <c r="T29" s="77">
        <v>4848.4530000000004</v>
      </c>
      <c r="U29" s="77">
        <v>5025.0379999999996</v>
      </c>
      <c r="V29" s="77">
        <v>5138.9639999999999</v>
      </c>
      <c r="W29" s="77">
        <v>4711.7879999999996</v>
      </c>
      <c r="X29" s="77">
        <v>4342.192</v>
      </c>
      <c r="Y29" s="77">
        <v>3957.09</v>
      </c>
      <c r="Z29" s="78"/>
      <c r="AA29" s="79">
        <f>SUM(B29:Z29)</f>
        <v>111964.66799999999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4154.0839999999998</v>
      </c>
      <c r="C31" s="62">
        <f t="shared" si="4"/>
        <v>4056.0790000000002</v>
      </c>
      <c r="D31" s="62">
        <f t="shared" si="4"/>
        <v>4014.09</v>
      </c>
      <c r="E31" s="62">
        <f t="shared" si="4"/>
        <v>3995.76</v>
      </c>
      <c r="F31" s="62">
        <f t="shared" si="4"/>
        <v>4121.8180000000002</v>
      </c>
      <c r="G31" s="62">
        <f t="shared" si="4"/>
        <v>4307.57</v>
      </c>
      <c r="H31" s="62">
        <f t="shared" si="4"/>
        <v>4693.7929999999997</v>
      </c>
      <c r="I31" s="62">
        <f t="shared" si="4"/>
        <v>5146.4580000000005</v>
      </c>
      <c r="J31" s="62">
        <f t="shared" si="4"/>
        <v>5411.0159999999996</v>
      </c>
      <c r="K31" s="62">
        <f t="shared" si="4"/>
        <v>5660.2489999999998</v>
      </c>
      <c r="L31" s="62">
        <f t="shared" si="4"/>
        <v>6349.6909999999998</v>
      </c>
      <c r="M31" s="62">
        <f t="shared" si="4"/>
        <v>6546.2539999999999</v>
      </c>
      <c r="N31" s="62">
        <f t="shared" si="4"/>
        <v>6567.18</v>
      </c>
      <c r="O31" s="62">
        <f t="shared" si="4"/>
        <v>6473.067</v>
      </c>
      <c r="P31" s="62">
        <f t="shared" si="4"/>
        <v>6250.9669999999996</v>
      </c>
      <c r="Q31" s="62">
        <f t="shared" si="4"/>
        <v>5961.0250000000005</v>
      </c>
      <c r="R31" s="62">
        <f t="shared" si="4"/>
        <v>5880.3590000000004</v>
      </c>
      <c r="S31" s="62">
        <f t="shared" si="4"/>
        <v>5582.1129999999994</v>
      </c>
      <c r="T31" s="62">
        <f t="shared" si="4"/>
        <v>5529.8830000000007</v>
      </c>
      <c r="U31" s="62">
        <f t="shared" si="4"/>
        <v>5727.1079999999993</v>
      </c>
      <c r="V31" s="62">
        <f t="shared" si="4"/>
        <v>5839.9639999999999</v>
      </c>
      <c r="W31" s="62">
        <f t="shared" si="4"/>
        <v>5348.2879999999996</v>
      </c>
      <c r="X31" s="62">
        <f t="shared" si="4"/>
        <v>4929.192</v>
      </c>
      <c r="Y31" s="62">
        <f t="shared" si="4"/>
        <v>4502.59</v>
      </c>
      <c r="Z31" s="63">
        <f t="shared" si="4"/>
        <v>0</v>
      </c>
      <c r="AA31" s="64">
        <f t="shared" si="4"/>
        <v>127048.598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23</v>
      </c>
      <c r="J34" s="95">
        <v>63</v>
      </c>
      <c r="K34" s="95">
        <v>87</v>
      </c>
      <c r="L34" s="95">
        <v>140</v>
      </c>
      <c r="M34" s="95">
        <v>135</v>
      </c>
      <c r="N34" s="95">
        <v>99</v>
      </c>
      <c r="O34" s="95">
        <v>99</v>
      </c>
      <c r="P34" s="95">
        <v>100</v>
      </c>
      <c r="Q34" s="95">
        <v>99</v>
      </c>
      <c r="R34" s="95">
        <v>112</v>
      </c>
      <c r="S34" s="95">
        <v>37</v>
      </c>
      <c r="T34" s="95">
        <v>3</v>
      </c>
      <c r="U34" s="95">
        <v>3</v>
      </c>
      <c r="V34" s="95"/>
      <c r="W34" s="95"/>
      <c r="X34" s="95"/>
      <c r="Y34" s="95"/>
      <c r="Z34" s="96"/>
      <c r="AA34" s="74">
        <f t="shared" ref="AA34:AA39" si="5">SUM(B34:Z34)</f>
        <v>1000</v>
      </c>
    </row>
    <row r="35" spans="1:27" ht="24.95" customHeight="1" x14ac:dyDescent="0.2">
      <c r="A35" s="97" t="s">
        <v>41</v>
      </c>
      <c r="B35" s="98"/>
      <c r="C35" s="99">
        <v>55</v>
      </c>
      <c r="D35" s="99"/>
      <c r="E35" s="99"/>
      <c r="F35" s="99"/>
      <c r="G35" s="99"/>
      <c r="H35" s="99"/>
      <c r="I35" s="99"/>
      <c r="J35" s="99">
        <v>70</v>
      </c>
      <c r="K35" s="99">
        <v>42</v>
      </c>
      <c r="L35" s="99">
        <v>67</v>
      </c>
      <c r="M35" s="99">
        <v>67</v>
      </c>
      <c r="N35" s="99">
        <v>67</v>
      </c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44.1</v>
      </c>
      <c r="I36" s="99">
        <v>219.8</v>
      </c>
      <c r="J36" s="99">
        <v>296.89999999999998</v>
      </c>
      <c r="K36" s="99">
        <v>33.799999999999997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594.59999999999991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15</v>
      </c>
      <c r="M37" s="99">
        <v>15</v>
      </c>
      <c r="N37" s="99">
        <v>20</v>
      </c>
      <c r="O37" s="99">
        <v>156</v>
      </c>
      <c r="P37" s="99">
        <v>181</v>
      </c>
      <c r="Q37" s="99">
        <v>20</v>
      </c>
      <c r="R37" s="99">
        <v>22</v>
      </c>
      <c r="S37" s="99">
        <v>6.37</v>
      </c>
      <c r="T37" s="99"/>
      <c r="U37" s="99"/>
      <c r="V37" s="99"/>
      <c r="W37" s="99"/>
      <c r="X37" s="99"/>
      <c r="Y37" s="99"/>
      <c r="Z37" s="100"/>
      <c r="AA37" s="79">
        <f t="shared" si="5"/>
        <v>435.37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44.1</v>
      </c>
      <c r="I39" s="88">
        <f t="shared" si="6"/>
        <v>242.8</v>
      </c>
      <c r="J39" s="88">
        <f t="shared" si="6"/>
        <v>429.9</v>
      </c>
      <c r="K39" s="88">
        <f t="shared" si="6"/>
        <v>162.80000000000001</v>
      </c>
      <c r="L39" s="88">
        <f t="shared" si="6"/>
        <v>222</v>
      </c>
      <c r="M39" s="88">
        <f t="shared" si="6"/>
        <v>217</v>
      </c>
      <c r="N39" s="88">
        <f t="shared" si="6"/>
        <v>186</v>
      </c>
      <c r="O39" s="88">
        <f t="shared" si="6"/>
        <v>255</v>
      </c>
      <c r="P39" s="88">
        <f t="shared" si="6"/>
        <v>281</v>
      </c>
      <c r="Q39" s="88">
        <f t="shared" si="6"/>
        <v>119</v>
      </c>
      <c r="R39" s="88">
        <f t="shared" si="6"/>
        <v>134</v>
      </c>
      <c r="S39" s="88">
        <f t="shared" si="6"/>
        <v>43.37</v>
      </c>
      <c r="T39" s="88">
        <f t="shared" si="6"/>
        <v>3</v>
      </c>
      <c r="U39" s="88">
        <f t="shared" si="6"/>
        <v>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2397.9699999999998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44.1</v>
      </c>
      <c r="I44" s="99">
        <v>219.8</v>
      </c>
      <c r="J44" s="99">
        <v>296.89999999999998</v>
      </c>
      <c r="K44" s="99">
        <v>33.799999999999997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594.59999999999991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107</v>
      </c>
      <c r="C47" s="99">
        <v>92</v>
      </c>
      <c r="D47" s="99">
        <v>84</v>
      </c>
      <c r="E47" s="99">
        <v>78</v>
      </c>
      <c r="F47" s="99">
        <v>81</v>
      </c>
      <c r="G47" s="99">
        <v>94</v>
      </c>
      <c r="H47" s="99">
        <v>125</v>
      </c>
      <c r="I47" s="99">
        <v>146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144</v>
      </c>
      <c r="P47" s="99">
        <v>128</v>
      </c>
      <c r="Q47" s="99">
        <v>131</v>
      </c>
      <c r="R47" s="99">
        <v>149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127</v>
      </c>
      <c r="Y47" s="99">
        <v>91</v>
      </c>
      <c r="Z47" s="100"/>
      <c r="AA47" s="79">
        <f t="shared" si="7"/>
        <v>3077</v>
      </c>
    </row>
    <row r="48" spans="1:27" ht="30" customHeight="1" thickBot="1" x14ac:dyDescent="0.25">
      <c r="A48" s="86" t="s">
        <v>48</v>
      </c>
      <c r="B48" s="87">
        <f>SUM(B42:B47)</f>
        <v>107</v>
      </c>
      <c r="C48" s="88">
        <f t="shared" ref="C48:Z48" si="8">SUM(C42:C47)</f>
        <v>92</v>
      </c>
      <c r="D48" s="88">
        <f t="shared" si="8"/>
        <v>84</v>
      </c>
      <c r="E48" s="88">
        <f t="shared" si="8"/>
        <v>78</v>
      </c>
      <c r="F48" s="88">
        <f t="shared" si="8"/>
        <v>81</v>
      </c>
      <c r="G48" s="88">
        <f t="shared" si="8"/>
        <v>94</v>
      </c>
      <c r="H48" s="88">
        <f t="shared" si="8"/>
        <v>169.1</v>
      </c>
      <c r="I48" s="88">
        <f t="shared" si="8"/>
        <v>365.8</v>
      </c>
      <c r="J48" s="88">
        <f t="shared" si="8"/>
        <v>446.9</v>
      </c>
      <c r="K48" s="88">
        <f t="shared" si="8"/>
        <v>183.8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144</v>
      </c>
      <c r="P48" s="88">
        <f t="shared" si="8"/>
        <v>128</v>
      </c>
      <c r="Q48" s="88">
        <f t="shared" si="8"/>
        <v>131</v>
      </c>
      <c r="R48" s="88">
        <f t="shared" si="8"/>
        <v>149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127</v>
      </c>
      <c r="Y48" s="88">
        <f t="shared" si="8"/>
        <v>91</v>
      </c>
      <c r="Z48" s="89">
        <f t="shared" si="8"/>
        <v>0</v>
      </c>
      <c r="AA48" s="90">
        <f t="shared" si="7"/>
        <v>3671.6000000000004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4154.0840000000007</v>
      </c>
      <c r="C51" s="88">
        <f t="shared" si="10"/>
        <v>4056.0789999999997</v>
      </c>
      <c r="D51" s="88">
        <f t="shared" si="10"/>
        <v>4014.09</v>
      </c>
      <c r="E51" s="88">
        <f t="shared" si="10"/>
        <v>3995.76</v>
      </c>
      <c r="F51" s="88">
        <f t="shared" si="10"/>
        <v>4121.8180000000002</v>
      </c>
      <c r="G51" s="88">
        <f t="shared" si="10"/>
        <v>4307.57</v>
      </c>
      <c r="H51" s="88">
        <f t="shared" si="10"/>
        <v>4737.893</v>
      </c>
      <c r="I51" s="88">
        <f t="shared" si="10"/>
        <v>5366.2580000000007</v>
      </c>
      <c r="J51" s="88">
        <f t="shared" si="10"/>
        <v>5707.9159999999993</v>
      </c>
      <c r="K51" s="88">
        <f t="shared" si="10"/>
        <v>5694.049</v>
      </c>
      <c r="L51" s="88">
        <f t="shared" si="10"/>
        <v>6349.6909999999998</v>
      </c>
      <c r="M51" s="88">
        <f t="shared" si="10"/>
        <v>6546.2539999999999</v>
      </c>
      <c r="N51" s="88">
        <f t="shared" si="10"/>
        <v>6567.18</v>
      </c>
      <c r="O51" s="88">
        <f t="shared" si="10"/>
        <v>6473.0670000000009</v>
      </c>
      <c r="P51" s="88">
        <f t="shared" si="10"/>
        <v>6250.9670000000006</v>
      </c>
      <c r="Q51" s="88">
        <f t="shared" si="10"/>
        <v>5961.0250000000005</v>
      </c>
      <c r="R51" s="88">
        <f t="shared" si="10"/>
        <v>5880.3589999999995</v>
      </c>
      <c r="S51" s="88">
        <f t="shared" si="10"/>
        <v>5582.1130000000003</v>
      </c>
      <c r="T51" s="88">
        <f t="shared" si="10"/>
        <v>5529.8829999999998</v>
      </c>
      <c r="U51" s="88">
        <f t="shared" si="10"/>
        <v>5727.1079999999993</v>
      </c>
      <c r="V51" s="88">
        <f t="shared" si="10"/>
        <v>5839.9639999999999</v>
      </c>
      <c r="W51" s="88">
        <f t="shared" si="10"/>
        <v>5348.2880000000005</v>
      </c>
      <c r="X51" s="88">
        <f t="shared" si="10"/>
        <v>4929.192</v>
      </c>
      <c r="Y51" s="88">
        <f t="shared" si="10"/>
        <v>4502.59</v>
      </c>
      <c r="Z51" s="89">
        <f t="shared" si="10"/>
        <v>0</v>
      </c>
      <c r="AA51" s="104">
        <f>SUM(B51:Z51)</f>
        <v>127643.19799999996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-642.4</v>
      </c>
      <c r="C4" s="18">
        <v>-635.70000000000005</v>
      </c>
      <c r="D4" s="18">
        <v>-644.70000000000005</v>
      </c>
      <c r="E4" s="18">
        <v>-550.70000000000005</v>
      </c>
      <c r="F4" s="18">
        <v>-588.1</v>
      </c>
      <c r="G4" s="18">
        <v>-309.39999999999998</v>
      </c>
      <c r="H4" s="18">
        <v>44.1</v>
      </c>
      <c r="I4" s="18">
        <v>219.8</v>
      </c>
      <c r="J4" s="18">
        <v>296.89999999999998</v>
      </c>
      <c r="K4" s="18">
        <v>33.799999999999997</v>
      </c>
      <c r="L4" s="18">
        <v>-73.2</v>
      </c>
      <c r="M4" s="18">
        <v>-266</v>
      </c>
      <c r="N4" s="18">
        <v>-233.9</v>
      </c>
      <c r="O4" s="18">
        <v>-402.7</v>
      </c>
      <c r="P4" s="18">
        <v>-385.8</v>
      </c>
      <c r="Q4" s="18">
        <v>-210.1</v>
      </c>
      <c r="R4" s="18">
        <v>-309.39999999999998</v>
      </c>
      <c r="S4" s="18">
        <v>-715</v>
      </c>
      <c r="T4" s="18">
        <v>-669.5</v>
      </c>
      <c r="U4" s="18">
        <v>-715</v>
      </c>
      <c r="V4" s="18">
        <v>-715</v>
      </c>
      <c r="W4" s="18">
        <v>-480.8</v>
      </c>
      <c r="X4" s="18">
        <v>-715</v>
      </c>
      <c r="Y4" s="18">
        <v>-715</v>
      </c>
      <c r="Z4" s="19"/>
      <c r="AA4" s="111">
        <f>SUM(B4:Z4)</f>
        <v>-9382.7999999999993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89.7</v>
      </c>
      <c r="D7" s="117">
        <v>79.73</v>
      </c>
      <c r="E7" s="117">
        <v>76</v>
      </c>
      <c r="F7" s="117">
        <v>76.22</v>
      </c>
      <c r="G7" s="117">
        <v>87.62</v>
      </c>
      <c r="H7" s="117">
        <v>101.02</v>
      </c>
      <c r="I7" s="117">
        <v>103.97</v>
      </c>
      <c r="J7" s="117">
        <v>103.94</v>
      </c>
      <c r="K7" s="117">
        <v>91.39</v>
      </c>
      <c r="L7" s="117">
        <v>82.26</v>
      </c>
      <c r="M7" s="117">
        <v>75.430000000000007</v>
      </c>
      <c r="N7" s="117">
        <v>70.03</v>
      </c>
      <c r="O7" s="117">
        <v>65.739999999999995</v>
      </c>
      <c r="P7" s="117">
        <v>64.06</v>
      </c>
      <c r="Q7" s="117">
        <v>68.39</v>
      </c>
      <c r="R7" s="117">
        <v>72.64</v>
      </c>
      <c r="S7" s="117">
        <v>81.92</v>
      </c>
      <c r="T7" s="117">
        <v>95</v>
      </c>
      <c r="U7" s="117">
        <v>106.24</v>
      </c>
      <c r="V7" s="117">
        <v>117.32</v>
      </c>
      <c r="W7" s="117">
        <v>104.12</v>
      </c>
      <c r="X7" s="117">
        <v>99.18</v>
      </c>
      <c r="Y7" s="117">
        <v>99.21</v>
      </c>
      <c r="Z7" s="118"/>
      <c r="AA7" s="119">
        <f>IF(SUM(B7:Z7)&lt;&gt;0,AVERAGEIF(B7:Z7,"&lt;&gt;"""),"")</f>
        <v>87.755416666666676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642.4</v>
      </c>
      <c r="C13" s="129">
        <v>635.70000000000005</v>
      </c>
      <c r="D13" s="129">
        <v>644.70000000000005</v>
      </c>
      <c r="E13" s="129">
        <v>550.70000000000005</v>
      </c>
      <c r="F13" s="129">
        <v>588.1</v>
      </c>
      <c r="G13" s="129">
        <v>309.39999999999998</v>
      </c>
      <c r="H13" s="129"/>
      <c r="I13" s="129"/>
      <c r="J13" s="129"/>
      <c r="K13" s="129"/>
      <c r="L13" s="129">
        <v>73.2</v>
      </c>
      <c r="M13" s="129">
        <v>266</v>
      </c>
      <c r="N13" s="129">
        <v>233.9</v>
      </c>
      <c r="O13" s="129">
        <v>402.7</v>
      </c>
      <c r="P13" s="129">
        <v>385.8</v>
      </c>
      <c r="Q13" s="129">
        <v>210.1</v>
      </c>
      <c r="R13" s="129">
        <v>309.39999999999998</v>
      </c>
      <c r="S13" s="129">
        <v>715</v>
      </c>
      <c r="T13" s="129">
        <v>669.5</v>
      </c>
      <c r="U13" s="129">
        <v>715</v>
      </c>
      <c r="V13" s="129">
        <v>715</v>
      </c>
      <c r="W13" s="129">
        <v>480.8</v>
      </c>
      <c r="X13" s="129">
        <v>715</v>
      </c>
      <c r="Y13" s="130">
        <v>715</v>
      </c>
      <c r="Z13" s="131"/>
      <c r="AA13" s="132">
        <f t="shared" si="0"/>
        <v>9977.4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642.4</v>
      </c>
      <c r="C16" s="135">
        <f t="shared" si="1"/>
        <v>635.70000000000005</v>
      </c>
      <c r="D16" s="135">
        <f t="shared" si="1"/>
        <v>644.70000000000005</v>
      </c>
      <c r="E16" s="135">
        <f t="shared" si="1"/>
        <v>550.70000000000005</v>
      </c>
      <c r="F16" s="135">
        <f t="shared" si="1"/>
        <v>588.1</v>
      </c>
      <c r="G16" s="135">
        <f t="shared" si="1"/>
        <v>309.39999999999998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73.2</v>
      </c>
      <c r="M16" s="135">
        <f t="shared" si="1"/>
        <v>266</v>
      </c>
      <c r="N16" s="135">
        <f t="shared" si="1"/>
        <v>233.9</v>
      </c>
      <c r="O16" s="135">
        <f t="shared" si="1"/>
        <v>402.7</v>
      </c>
      <c r="P16" s="135">
        <f t="shared" si="1"/>
        <v>385.8</v>
      </c>
      <c r="Q16" s="135">
        <f t="shared" si="1"/>
        <v>210.1</v>
      </c>
      <c r="R16" s="135">
        <f t="shared" si="1"/>
        <v>309.39999999999998</v>
      </c>
      <c r="S16" s="135">
        <f t="shared" si="1"/>
        <v>715</v>
      </c>
      <c r="T16" s="135">
        <f t="shared" si="1"/>
        <v>669.5</v>
      </c>
      <c r="U16" s="135">
        <f t="shared" si="1"/>
        <v>715</v>
      </c>
      <c r="V16" s="135">
        <f t="shared" si="1"/>
        <v>715</v>
      </c>
      <c r="W16" s="135">
        <f t="shared" si="1"/>
        <v>480.8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9977.4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44.1</v>
      </c>
      <c r="I21" s="129">
        <v>219.8</v>
      </c>
      <c r="J21" s="129">
        <v>296.89999999999998</v>
      </c>
      <c r="K21" s="129">
        <v>33.799999999999997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594.59999999999991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44.1</v>
      </c>
      <c r="I24" s="135">
        <f t="shared" si="3"/>
        <v>219.8</v>
      </c>
      <c r="J24" s="135">
        <f t="shared" si="3"/>
        <v>296.89999999999998</v>
      </c>
      <c r="K24" s="135">
        <f t="shared" si="3"/>
        <v>33.799999999999997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594.59999999999991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2023-06-08T11:12:33Z</dcterms:created>
  <dcterms:modified xsi:type="dcterms:W3CDTF">2023-06-08T11:12:34Z</dcterms:modified>
</cp:coreProperties>
</file>