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7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<sst xmlns="http://schemas.openxmlformats.org/spreadsheetml/2006/main" count="117" uniqueCount="53">
  <si>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07/06/2023 14:28:30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</si>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</sst>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155</c:v>
                </c:pt>
                <c:pt idx="6">
                  <c:v>19</c:v>
                </c:pt>
                <c:pt idx="7">
                  <c:v>19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4A-4FB3-9661-132AE477D3F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169</c:v>
                </c:pt>
                <c:pt idx="8">
                  <c:v>183</c:v>
                </c:pt>
                <c:pt idx="9">
                  <c:v>185</c:v>
                </c:pt>
                <c:pt idx="10">
                  <c:v>187</c:v>
                </c:pt>
                <c:pt idx="11">
                  <c:v>192</c:v>
                </c:pt>
                <c:pt idx="12">
                  <c:v>196</c:v>
                </c:pt>
                <c:pt idx="13">
                  <c:v>194</c:v>
                </c:pt>
                <c:pt idx="14">
                  <c:v>183</c:v>
                </c:pt>
                <c:pt idx="15">
                  <c:v>183</c:v>
                </c:pt>
                <c:pt idx="16">
                  <c:v>183</c:v>
                </c:pt>
                <c:pt idx="17">
                  <c:v>206</c:v>
                </c:pt>
                <c:pt idx="18">
                  <c:v>225</c:v>
                </c:pt>
                <c:pt idx="19">
                  <c:v>247</c:v>
                </c:pt>
                <c:pt idx="20">
                  <c:v>237</c:v>
                </c:pt>
                <c:pt idx="21">
                  <c:v>187</c:v>
                </c:pt>
                <c:pt idx="22">
                  <c:v>160</c:v>
                </c:pt>
                <c:pt idx="23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4A-4FB3-9661-132AE477D3F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2167.4610000000002</c:v>
                </c:pt>
                <c:pt idx="1">
                  <c:v>2023.7809999999999</c:v>
                </c:pt>
                <c:pt idx="2">
                  <c:v>1723.145</c:v>
                </c:pt>
                <c:pt idx="3">
                  <c:v>1692.9</c:v>
                </c:pt>
                <c:pt idx="4">
                  <c:v>1696.5909999999999</c:v>
                </c:pt>
                <c:pt idx="5">
                  <c:v>1823.4850000000001</c:v>
                </c:pt>
                <c:pt idx="6">
                  <c:v>2058.1530000000002</c:v>
                </c:pt>
                <c:pt idx="7">
                  <c:v>2030.2690000000002</c:v>
                </c:pt>
                <c:pt idx="8">
                  <c:v>1971.9750000000001</c:v>
                </c:pt>
                <c:pt idx="9">
                  <c:v>1460.9</c:v>
                </c:pt>
                <c:pt idx="10">
                  <c:v>787.9</c:v>
                </c:pt>
                <c:pt idx="11">
                  <c:v>787.9</c:v>
                </c:pt>
                <c:pt idx="12">
                  <c:v>787.9</c:v>
                </c:pt>
                <c:pt idx="13">
                  <c:v>787.9</c:v>
                </c:pt>
                <c:pt idx="14">
                  <c:v>787.9</c:v>
                </c:pt>
                <c:pt idx="15">
                  <c:v>959.9</c:v>
                </c:pt>
                <c:pt idx="16">
                  <c:v>1612.9</c:v>
                </c:pt>
                <c:pt idx="17">
                  <c:v>1842.9</c:v>
                </c:pt>
                <c:pt idx="18">
                  <c:v>1876.9480000000001</c:v>
                </c:pt>
                <c:pt idx="19">
                  <c:v>2289.0390000000002</c:v>
                </c:pt>
                <c:pt idx="20">
                  <c:v>2298.7460000000001</c:v>
                </c:pt>
                <c:pt idx="21">
                  <c:v>2301.4960000000001</c:v>
                </c:pt>
                <c:pt idx="22">
                  <c:v>2065.5740000000001</c:v>
                </c:pt>
                <c:pt idx="23">
                  <c:v>2045.1469999999999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4A-4FB3-9661-132AE477D3F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661</c:v>
                </c:pt>
                <c:pt idx="1">
                  <c:v>690.3</c:v>
                </c:pt>
                <c:pt idx="2">
                  <c:v>986</c:v>
                </c:pt>
                <c:pt idx="3">
                  <c:v>953</c:v>
                </c:pt>
                <c:pt idx="4">
                  <c:v>1021.8</c:v>
                </c:pt>
                <c:pt idx="5">
                  <c:v>685</c:v>
                </c:pt>
                <c:pt idx="6">
                  <c:v>540</c:v>
                </c:pt>
                <c:pt idx="7">
                  <c:v>486</c:v>
                </c:pt>
                <c:pt idx="8">
                  <c:v>385</c:v>
                </c:pt>
                <c:pt idx="9">
                  <c:v>387</c:v>
                </c:pt>
                <c:pt idx="10">
                  <c:v>445.2</c:v>
                </c:pt>
                <c:pt idx="11">
                  <c:v>541.20000000000005</c:v>
                </c:pt>
                <c:pt idx="12">
                  <c:v>562.9</c:v>
                </c:pt>
                <c:pt idx="13">
                  <c:v>683.9</c:v>
                </c:pt>
                <c:pt idx="14">
                  <c:v>761.2</c:v>
                </c:pt>
                <c:pt idx="15">
                  <c:v>809.6</c:v>
                </c:pt>
                <c:pt idx="16">
                  <c:v>861</c:v>
                </c:pt>
                <c:pt idx="17">
                  <c:v>729.2</c:v>
                </c:pt>
                <c:pt idx="18">
                  <c:v>969</c:v>
                </c:pt>
                <c:pt idx="19">
                  <c:v>1102.5999999999999</c:v>
                </c:pt>
                <c:pt idx="20">
                  <c:v>1294.5999999999999</c:v>
                </c:pt>
                <c:pt idx="21">
                  <c:v>843.2</c:v>
                </c:pt>
                <c:pt idx="22">
                  <c:v>1054.5</c:v>
                </c:pt>
                <c:pt idx="23">
                  <c:v>1097.4000000000001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4A-4FB3-9661-132AE477D3F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865.4430000000001</c:v>
                </c:pt>
                <c:pt idx="1">
                  <c:v>896.63900000000001</c:v>
                </c:pt>
                <c:pt idx="2">
                  <c:v>900.62999999999977</c:v>
                </c:pt>
                <c:pt idx="3">
                  <c:v>947.33199999999988</c:v>
                </c:pt>
                <c:pt idx="4">
                  <c:v>987.07199999999966</c:v>
                </c:pt>
                <c:pt idx="5">
                  <c:v>1168.23</c:v>
                </c:pt>
                <c:pt idx="6">
                  <c:v>1486.9510000000005</c:v>
                </c:pt>
                <c:pt idx="7">
                  <c:v>1854.9869999999996</c:v>
                </c:pt>
                <c:pt idx="8">
                  <c:v>2606.7380000000007</c:v>
                </c:pt>
                <c:pt idx="9">
                  <c:v>3725.3459999999995</c:v>
                </c:pt>
                <c:pt idx="10">
                  <c:v>4304.6200000000026</c:v>
                </c:pt>
                <c:pt idx="11">
                  <c:v>4528.8490000000011</c:v>
                </c:pt>
                <c:pt idx="12">
                  <c:v>4529.2109999999984</c:v>
                </c:pt>
                <c:pt idx="13">
                  <c:v>4326.84</c:v>
                </c:pt>
                <c:pt idx="14">
                  <c:v>3999.034000000001</c:v>
                </c:pt>
                <c:pt idx="15">
                  <c:v>3182.5890000000009</c:v>
                </c:pt>
                <c:pt idx="16">
                  <c:v>2474.2769999999996</c:v>
                </c:pt>
                <c:pt idx="17">
                  <c:v>1625.9029999999998</c:v>
                </c:pt>
                <c:pt idx="18">
                  <c:v>1106.2450000000003</c:v>
                </c:pt>
                <c:pt idx="19">
                  <c:v>724.09999999999991</c:v>
                </c:pt>
                <c:pt idx="20">
                  <c:v>633.44899999999984</c:v>
                </c:pt>
                <c:pt idx="21">
                  <c:v>603.48399999999981</c:v>
                </c:pt>
                <c:pt idx="22">
                  <c:v>587.75299999999982</c:v>
                </c:pt>
                <c:pt idx="23">
                  <c:v>585.02099999999996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4A-4FB3-9661-132AE477D3F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19</c:v>
                </c:pt>
                <c:pt idx="5">
                  <c:v>25</c:v>
                </c:pt>
                <c:pt idx="6">
                  <c:v>40</c:v>
                </c:pt>
                <c:pt idx="7">
                  <c:v>55</c:v>
                </c:pt>
                <c:pt idx="8">
                  <c:v>64</c:v>
                </c:pt>
                <c:pt idx="9">
                  <c:v>71</c:v>
                </c:pt>
                <c:pt idx="10">
                  <c:v>76</c:v>
                </c:pt>
                <c:pt idx="11">
                  <c:v>78</c:v>
                </c:pt>
                <c:pt idx="12">
                  <c:v>76</c:v>
                </c:pt>
                <c:pt idx="13">
                  <c:v>69</c:v>
                </c:pt>
                <c:pt idx="14">
                  <c:v>65</c:v>
                </c:pt>
                <c:pt idx="15">
                  <c:v>59</c:v>
                </c:pt>
                <c:pt idx="16">
                  <c:v>49</c:v>
                </c:pt>
                <c:pt idx="17">
                  <c:v>36</c:v>
                </c:pt>
                <c:pt idx="18">
                  <c:v>23</c:v>
                </c:pt>
                <c:pt idx="19">
                  <c:v>17</c:v>
                </c:pt>
                <c:pt idx="20">
                  <c:v>19</c:v>
                </c:pt>
                <c:pt idx="21">
                  <c:v>21</c:v>
                </c:pt>
                <c:pt idx="22">
                  <c:v>22</c:v>
                </c:pt>
                <c:pt idx="2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4A-4FB3-9661-132AE477D3F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237</c:v>
                </c:pt>
                <c:pt idx="6">
                  <c:v>513</c:v>
                </c:pt>
                <c:pt idx="7">
                  <c:v>551</c:v>
                </c:pt>
                <c:pt idx="8">
                  <c:v>356</c:v>
                </c:pt>
                <c:pt idx="9">
                  <c:v>232</c:v>
                </c:pt>
                <c:pt idx="10">
                  <c:v>232</c:v>
                </c:pt>
                <c:pt idx="11">
                  <c:v>104</c:v>
                </c:pt>
                <c:pt idx="12">
                  <c:v>104</c:v>
                </c:pt>
                <c:pt idx="13">
                  <c:v>78</c:v>
                </c:pt>
                <c:pt idx="14">
                  <c:v>78</c:v>
                </c:pt>
                <c:pt idx="15">
                  <c:v>67</c:v>
                </c:pt>
                <c:pt idx="16">
                  <c:v>90</c:v>
                </c:pt>
                <c:pt idx="17">
                  <c:v>608</c:v>
                </c:pt>
                <c:pt idx="18">
                  <c:v>1000</c:v>
                </c:pt>
                <c:pt idx="19">
                  <c:v>992</c:v>
                </c:pt>
                <c:pt idx="20">
                  <c:v>1002</c:v>
                </c:pt>
                <c:pt idx="21">
                  <c:v>1037</c:v>
                </c:pt>
                <c:pt idx="22">
                  <c:v>643</c:v>
                </c:pt>
                <c:pt idx="23">
                  <c:v>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D4A-4FB3-9661-132AE477D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4020.9479999999999</c:v>
                </c:pt>
                <c:pt idx="1">
                  <c:v>3782.7539999999985</c:v>
                </c:pt>
                <c:pt idx="2">
                  <c:v>3783.7479999999982</c:v>
                </c:pt>
                <c:pt idx="3">
                  <c:v>3769.2239999999993</c:v>
                </c:pt>
                <c:pt idx="4">
                  <c:v>3884.4979999999987</c:v>
                </c:pt>
                <c:pt idx="5">
                  <c:v>4098.7599999999993</c:v>
                </c:pt>
                <c:pt idx="6">
                  <c:v>4817.1139999999996</c:v>
                </c:pt>
                <c:pt idx="7">
                  <c:v>5165.304000000001</c:v>
                </c:pt>
                <c:pt idx="8">
                  <c:v>5874.7400000000007</c:v>
                </c:pt>
                <c:pt idx="9">
                  <c:v>6369.2609999999995</c:v>
                </c:pt>
                <c:pt idx="10">
                  <c:v>6340.7020000000002</c:v>
                </c:pt>
                <c:pt idx="11">
                  <c:v>6539.9049999999997</c:v>
                </c:pt>
                <c:pt idx="12">
                  <c:v>6564.0350000000035</c:v>
                </c:pt>
                <c:pt idx="13">
                  <c:v>6447.64</c:v>
                </c:pt>
                <c:pt idx="14">
                  <c:v>6182.1039999999994</c:v>
                </c:pt>
                <c:pt idx="15">
                  <c:v>5569.0710000000008</c:v>
                </c:pt>
                <c:pt idx="16">
                  <c:v>5578.13</c:v>
                </c:pt>
                <c:pt idx="17">
                  <c:v>5356.0210000000015</c:v>
                </c:pt>
                <c:pt idx="18">
                  <c:v>5508.1950000000006</c:v>
                </c:pt>
                <c:pt idx="19">
                  <c:v>5679.742000000002</c:v>
                </c:pt>
                <c:pt idx="20">
                  <c:v>5792.7540000000008</c:v>
                </c:pt>
                <c:pt idx="21">
                  <c:v>5301.2069999999994</c:v>
                </c:pt>
                <c:pt idx="22">
                  <c:v>4840.8300000000008</c:v>
                </c:pt>
                <c:pt idx="23">
                  <c:v>4383.5629999999992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D4A-4FB3-9661-132AE477D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93.93</c:v>
                </c:pt>
                <c:pt idx="1">
                  <c:v>89.26</c:v>
                </c:pt>
                <c:pt idx="2">
                  <c:v>83</c:v>
                </c:pt>
                <c:pt idx="3">
                  <c:v>79.25</c:v>
                </c:pt>
                <c:pt idx="4">
                  <c:v>80.459999999999994</c:v>
                </c:pt>
                <c:pt idx="5">
                  <c:v>85.79</c:v>
                </c:pt>
                <c:pt idx="6">
                  <c:v>92.05</c:v>
                </c:pt>
                <c:pt idx="7">
                  <c:v>93.2</c:v>
                </c:pt>
                <c:pt idx="8">
                  <c:v>91.4</c:v>
                </c:pt>
                <c:pt idx="9">
                  <c:v>76.010000000000005</c:v>
                </c:pt>
                <c:pt idx="10">
                  <c:v>74.64</c:v>
                </c:pt>
                <c:pt idx="11">
                  <c:v>68.5</c:v>
                </c:pt>
                <c:pt idx="12">
                  <c:v>64.22</c:v>
                </c:pt>
                <c:pt idx="13">
                  <c:v>63.95</c:v>
                </c:pt>
                <c:pt idx="14">
                  <c:v>64.06</c:v>
                </c:pt>
                <c:pt idx="15">
                  <c:v>67.930000000000007</c:v>
                </c:pt>
                <c:pt idx="16">
                  <c:v>71.180000000000007</c:v>
                </c:pt>
                <c:pt idx="17">
                  <c:v>76.099999999999994</c:v>
                </c:pt>
                <c:pt idx="18">
                  <c:v>90.25</c:v>
                </c:pt>
                <c:pt idx="19">
                  <c:v>101.94</c:v>
                </c:pt>
                <c:pt idx="20">
                  <c:v>112.05</c:v>
                </c:pt>
                <c:pt idx="21">
                  <c:v>104.48</c:v>
                </c:pt>
                <c:pt idx="22">
                  <c:v>96.58</c:v>
                </c:pt>
                <c:pt idx="23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D4A-4FB3-9661-132AE477D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4020.904</v>
      </c>
      <c r="C4" s="18">
        <v>3782.7200000000007</v>
      </c>
      <c r="D4" s="18">
        <v>3783.7750000000001</v>
      </c>
      <c r="E4" s="18">
        <v>3769.2320000000009</v>
      </c>
      <c r="F4" s="18">
        <v>3884.4630000000002</v>
      </c>
      <c r="G4" s="18">
        <v>4098.7150000000001</v>
      </c>
      <c r="H4" s="18">
        <v>4817.1040000000003</v>
      </c>
      <c r="I4" s="18">
        <v>5165.2560000000021</v>
      </c>
      <c r="J4" s="18">
        <v>5874.7129999999997</v>
      </c>
      <c r="K4" s="18">
        <v>6369.2459999999992</v>
      </c>
      <c r="L4" s="18">
        <v>6340.7200000000012</v>
      </c>
      <c r="M4" s="18">
        <v>6539.9490000000014</v>
      </c>
      <c r="N4" s="18">
        <v>6564.0109999999977</v>
      </c>
      <c r="O4" s="18">
        <v>6447.64</v>
      </c>
      <c r="P4" s="18">
        <v>6182.1339999999982</v>
      </c>
      <c r="Q4" s="18">
        <v>5569.0890000000009</v>
      </c>
      <c r="R4" s="18">
        <v>5578.1769999999988</v>
      </c>
      <c r="S4" s="18">
        <v>5356.0030000000015</v>
      </c>
      <c r="T4" s="18">
        <v>5508.1930000000011</v>
      </c>
      <c r="U4" s="18">
        <v>5679.7390000000023</v>
      </c>
      <c r="V4" s="18">
        <v>5792.7950000000001</v>
      </c>
      <c r="W4" s="18">
        <v>5301.1799999999994</v>
      </c>
      <c r="X4" s="18">
        <v>4840.8270000000011</v>
      </c>
      <c r="Y4" s="18">
        <v>4383.5680000000011</v>
      </c>
      <c r="Z4" s="19"/>
      <c r="AA4" s="20">
        <f>SUM(B4:Z4)</f>
        <v>125650.15299999999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93.93</v>
      </c>
      <c r="C7" s="28">
        <v>89.26</v>
      </c>
      <c r="D7" s="28">
        <v>83</v>
      </c>
      <c r="E7" s="28">
        <v>79.25</v>
      </c>
      <c r="F7" s="28">
        <v>80.459999999999994</v>
      </c>
      <c r="G7" s="28">
        <v>85.79</v>
      </c>
      <c r="H7" s="28">
        <v>92.05</v>
      </c>
      <c r="I7" s="28">
        <v>93.2</v>
      </c>
      <c r="J7" s="28">
        <v>91.4</v>
      </c>
      <c r="K7" s="28">
        <v>76.010000000000005</v>
      </c>
      <c r="L7" s="28">
        <v>74.64</v>
      </c>
      <c r="M7" s="28">
        <v>68.5</v>
      </c>
      <c r="N7" s="28">
        <v>64.22</v>
      </c>
      <c r="O7" s="28">
        <v>63.95</v>
      </c>
      <c r="P7" s="28">
        <v>64.06</v>
      </c>
      <c r="Q7" s="28">
        <v>67.930000000000007</v>
      </c>
      <c r="R7" s="28">
        <v>71.180000000000007</v>
      </c>
      <c r="S7" s="28">
        <v>76.099999999999994</v>
      </c>
      <c r="T7" s="28">
        <v>90.25</v>
      </c>
      <c r="U7" s="28">
        <v>101.94</v>
      </c>
      <c r="V7" s="28">
        <v>112.05</v>
      </c>
      <c r="W7" s="28">
        <v>104.48</v>
      </c>
      <c r="X7" s="28">
        <v>96.58</v>
      </c>
      <c r="Y7" s="28">
        <v>91</v>
      </c>
      <c r="Z7" s="29"/>
      <c r="AA7" s="30">
        <f>IF(SUM(B7:Z7)&lt;&gt;0,AVERAGEIF(B7:Z7,"&lt;&gt;"""),"")</f>
        <v>83.801249999999996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155</v>
      </c>
      <c r="C10" s="42"/>
      <c r="D10" s="42"/>
      <c r="E10" s="42"/>
      <c r="F10" s="42"/>
      <c r="G10" s="42"/>
      <c r="H10" s="42">
        <v>19</v>
      </c>
      <c r="I10" s="42">
        <v>19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5121</v>
      </c>
    </row>
    <row r="11" spans="1:27" ht="24.95" customHeight="1" x14ac:dyDescent="0.2">
      <c r="A11" s="45" t="s">
        <v>7</v>
      </c>
      <c r="B11" s="46">
        <v>160</v>
      </c>
      <c r="C11" s="47">
        <v>160</v>
      </c>
      <c r="D11" s="47">
        <v>160</v>
      </c>
      <c r="E11" s="47">
        <v>160</v>
      </c>
      <c r="F11" s="47">
        <v>160</v>
      </c>
      <c r="G11" s="47">
        <v>160</v>
      </c>
      <c r="H11" s="47">
        <v>160</v>
      </c>
      <c r="I11" s="47">
        <v>169</v>
      </c>
      <c r="J11" s="47">
        <v>183</v>
      </c>
      <c r="K11" s="47">
        <v>185</v>
      </c>
      <c r="L11" s="47">
        <v>187</v>
      </c>
      <c r="M11" s="47">
        <v>192</v>
      </c>
      <c r="N11" s="47">
        <v>196</v>
      </c>
      <c r="O11" s="47">
        <v>194</v>
      </c>
      <c r="P11" s="47">
        <v>183</v>
      </c>
      <c r="Q11" s="47">
        <v>183</v>
      </c>
      <c r="R11" s="47">
        <v>183</v>
      </c>
      <c r="S11" s="47">
        <v>206</v>
      </c>
      <c r="T11" s="47">
        <v>225</v>
      </c>
      <c r="U11" s="47">
        <v>247</v>
      </c>
      <c r="V11" s="47">
        <v>237</v>
      </c>
      <c r="W11" s="47">
        <v>187</v>
      </c>
      <c r="X11" s="47">
        <v>160</v>
      </c>
      <c r="Y11" s="47">
        <v>160</v>
      </c>
      <c r="Z11" s="48"/>
      <c r="AA11" s="49">
        <f t="shared" si="0"/>
        <v>4397</v>
      </c>
    </row>
    <row r="12" spans="1:27" ht="24.95" customHeight="1" x14ac:dyDescent="0.2">
      <c r="A12" s="50" t="s">
        <v>8</v>
      </c>
      <c r="B12" s="51">
        <v>2167.4610000000002</v>
      </c>
      <c r="C12" s="52">
        <v>2023.7809999999999</v>
      </c>
      <c r="D12" s="52">
        <v>1723.145</v>
      </c>
      <c r="E12" s="52">
        <v>1692.9</v>
      </c>
      <c r="F12" s="52">
        <v>1696.5909999999999</v>
      </c>
      <c r="G12" s="52">
        <v>1823.4850000000001</v>
      </c>
      <c r="H12" s="52">
        <v>2058.1530000000002</v>
      </c>
      <c r="I12" s="52">
        <v>2030.2690000000002</v>
      </c>
      <c r="J12" s="52">
        <v>1971.9750000000001</v>
      </c>
      <c r="K12" s="52">
        <v>1460.9</v>
      </c>
      <c r="L12" s="52">
        <v>787.9</v>
      </c>
      <c r="M12" s="52">
        <v>787.9</v>
      </c>
      <c r="N12" s="52">
        <v>787.9</v>
      </c>
      <c r="O12" s="52">
        <v>787.9</v>
      </c>
      <c r="P12" s="52">
        <v>787.9</v>
      </c>
      <c r="Q12" s="52">
        <v>959.9</v>
      </c>
      <c r="R12" s="52">
        <v>1612.9</v>
      </c>
      <c r="S12" s="52">
        <v>1842.9</v>
      </c>
      <c r="T12" s="52">
        <v>1876.9480000000001</v>
      </c>
      <c r="U12" s="52">
        <v>2289.0390000000002</v>
      </c>
      <c r="V12" s="52">
        <v>2298.7460000000001</v>
      </c>
      <c r="W12" s="52">
        <v>2301.4960000000001</v>
      </c>
      <c r="X12" s="52">
        <v>2065.5740000000001</v>
      </c>
      <c r="Y12" s="52">
        <v>2045.1469999999999</v>
      </c>
      <c r="Z12" s="53"/>
      <c r="AA12" s="54">
        <f t="shared" si="0"/>
        <v>39880.810000000012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237</v>
      </c>
      <c r="H13" s="52">
        <v>513</v>
      </c>
      <c r="I13" s="52">
        <v>551</v>
      </c>
      <c r="J13" s="52">
        <v>356</v>
      </c>
      <c r="K13" s="52">
        <v>232</v>
      </c>
      <c r="L13" s="52">
        <v>232</v>
      </c>
      <c r="M13" s="52">
        <v>104</v>
      </c>
      <c r="N13" s="52">
        <v>104</v>
      </c>
      <c r="O13" s="52">
        <v>78</v>
      </c>
      <c r="P13" s="52">
        <v>78</v>
      </c>
      <c r="Q13" s="52">
        <v>67</v>
      </c>
      <c r="R13" s="52">
        <v>90</v>
      </c>
      <c r="S13" s="52">
        <v>608</v>
      </c>
      <c r="T13" s="52">
        <v>1000</v>
      </c>
      <c r="U13" s="52">
        <v>992</v>
      </c>
      <c r="V13" s="52">
        <v>1002</v>
      </c>
      <c r="W13" s="52">
        <v>1037</v>
      </c>
      <c r="X13" s="52">
        <v>643</v>
      </c>
      <c r="Y13" s="52">
        <v>166</v>
      </c>
      <c r="Z13" s="53"/>
      <c r="AA13" s="54">
        <f t="shared" si="0"/>
        <v>8090</v>
      </c>
    </row>
    <row r="14" spans="1:27" ht="24.95" customHeight="1" x14ac:dyDescent="0.2">
      <c r="A14" s="55" t="s">
        <v>10</v>
      </c>
      <c r="B14" s="56">
        <v>865.4430000000001</v>
      </c>
      <c r="C14" s="57">
        <v>896.63900000000001</v>
      </c>
      <c r="D14" s="57">
        <v>900.62999999999977</v>
      </c>
      <c r="E14" s="57">
        <v>947.33199999999988</v>
      </c>
      <c r="F14" s="57">
        <v>987.07199999999966</v>
      </c>
      <c r="G14" s="57">
        <v>1168.23</v>
      </c>
      <c r="H14" s="57">
        <v>1486.9510000000005</v>
      </c>
      <c r="I14" s="57">
        <v>1854.9869999999996</v>
      </c>
      <c r="J14" s="57">
        <v>2606.7380000000007</v>
      </c>
      <c r="K14" s="57">
        <v>3725.3459999999995</v>
      </c>
      <c r="L14" s="57">
        <v>4304.6200000000026</v>
      </c>
      <c r="M14" s="57">
        <v>4528.8490000000011</v>
      </c>
      <c r="N14" s="57">
        <v>4529.2109999999984</v>
      </c>
      <c r="O14" s="57">
        <v>4326.84</v>
      </c>
      <c r="P14" s="57">
        <v>3999.034000000001</v>
      </c>
      <c r="Q14" s="57">
        <v>3182.5890000000009</v>
      </c>
      <c r="R14" s="57">
        <v>2474.2769999999996</v>
      </c>
      <c r="S14" s="57">
        <v>1625.9029999999998</v>
      </c>
      <c r="T14" s="57">
        <v>1106.2450000000003</v>
      </c>
      <c r="U14" s="57">
        <v>724.09999999999991</v>
      </c>
      <c r="V14" s="57">
        <v>633.44899999999984</v>
      </c>
      <c r="W14" s="57">
        <v>603.48399999999981</v>
      </c>
      <c r="X14" s="57">
        <v>587.75299999999982</v>
      </c>
      <c r="Y14" s="57">
        <v>585.02099999999996</v>
      </c>
      <c r="Z14" s="58"/>
      <c r="AA14" s="59">
        <f t="shared" si="0"/>
        <v>48650.743000000002</v>
      </c>
    </row>
    <row r="15" spans="1:27" ht="24.95" customHeight="1" x14ac:dyDescent="0.2">
      <c r="A15" s="55" t="s">
        <v>11</v>
      </c>
      <c r="B15" s="56">
        <v>12</v>
      </c>
      <c r="C15" s="57">
        <v>12</v>
      </c>
      <c r="D15" s="57">
        <v>14</v>
      </c>
      <c r="E15" s="57">
        <v>16</v>
      </c>
      <c r="F15" s="57">
        <v>19</v>
      </c>
      <c r="G15" s="57">
        <v>25</v>
      </c>
      <c r="H15" s="57">
        <v>40</v>
      </c>
      <c r="I15" s="57">
        <v>55</v>
      </c>
      <c r="J15" s="57">
        <v>64</v>
      </c>
      <c r="K15" s="57">
        <v>71</v>
      </c>
      <c r="L15" s="57">
        <v>76</v>
      </c>
      <c r="M15" s="57">
        <v>78</v>
      </c>
      <c r="N15" s="57">
        <v>76</v>
      </c>
      <c r="O15" s="57">
        <v>69</v>
      </c>
      <c r="P15" s="57">
        <v>65</v>
      </c>
      <c r="Q15" s="57">
        <v>59</v>
      </c>
      <c r="R15" s="57">
        <v>49</v>
      </c>
      <c r="S15" s="57">
        <v>36</v>
      </c>
      <c r="T15" s="57">
        <v>23</v>
      </c>
      <c r="U15" s="57">
        <v>17</v>
      </c>
      <c r="V15" s="57">
        <v>19</v>
      </c>
      <c r="W15" s="57">
        <v>21</v>
      </c>
      <c r="X15" s="57">
        <v>22</v>
      </c>
      <c r="Y15" s="57">
        <v>22</v>
      </c>
      <c r="Z15" s="58"/>
      <c r="AA15" s="59">
        <f t="shared" si="0"/>
        <v>960</v>
      </c>
    </row>
    <row r="16" spans="1:27" ht="30" customHeight="1" thickBot="1" x14ac:dyDescent="0.25">
      <c r="A16" s="60" t="s">
        <v>12</v>
      </c>
      <c r="B16" s="61">
        <f>IF(LEN(B$2)&gt;0,SUM(B10:B15),"")</f>
        <v>3359.9040000000005</v>
      </c>
      <c r="C16" s="62">
        <f t="shared" ref="C16:Z16" si="1">IF(LEN(C$2)&gt;0,SUM(C10:C15),"")</f>
        <v>3092.42</v>
      </c>
      <c r="D16" s="62">
        <f t="shared" si="1"/>
        <v>2797.7749999999996</v>
      </c>
      <c r="E16" s="62">
        <f t="shared" si="1"/>
        <v>2816.232</v>
      </c>
      <c r="F16" s="62">
        <f t="shared" si="1"/>
        <v>2862.6629999999996</v>
      </c>
      <c r="G16" s="62">
        <f t="shared" si="1"/>
        <v>3413.7150000000001</v>
      </c>
      <c r="H16" s="62">
        <f t="shared" si="1"/>
        <v>4277.1040000000012</v>
      </c>
      <c r="I16" s="62">
        <f t="shared" si="1"/>
        <v>4679.2559999999994</v>
      </c>
      <c r="J16" s="62">
        <f t="shared" si="1"/>
        <v>5489.7130000000016</v>
      </c>
      <c r="K16" s="62">
        <f t="shared" si="1"/>
        <v>5982.2459999999992</v>
      </c>
      <c r="L16" s="62">
        <f t="shared" si="1"/>
        <v>5895.5200000000023</v>
      </c>
      <c r="M16" s="62">
        <f t="shared" si="1"/>
        <v>5998.7490000000016</v>
      </c>
      <c r="N16" s="62">
        <f t="shared" si="1"/>
        <v>6001.110999999999</v>
      </c>
      <c r="O16" s="62">
        <f t="shared" si="1"/>
        <v>5763.74</v>
      </c>
      <c r="P16" s="62">
        <f t="shared" si="1"/>
        <v>5420.9340000000011</v>
      </c>
      <c r="Q16" s="62">
        <f t="shared" si="1"/>
        <v>4759.4890000000014</v>
      </c>
      <c r="R16" s="62">
        <f t="shared" si="1"/>
        <v>4717.1769999999997</v>
      </c>
      <c r="S16" s="62">
        <f t="shared" si="1"/>
        <v>4626.8029999999999</v>
      </c>
      <c r="T16" s="62">
        <f t="shared" si="1"/>
        <v>4539.1930000000011</v>
      </c>
      <c r="U16" s="62">
        <f t="shared" si="1"/>
        <v>4577.1390000000001</v>
      </c>
      <c r="V16" s="62">
        <f t="shared" si="1"/>
        <v>4498.1949999999997</v>
      </c>
      <c r="W16" s="62">
        <f t="shared" si="1"/>
        <v>4457.9799999999996</v>
      </c>
      <c r="X16" s="62">
        <f t="shared" si="1"/>
        <v>3786.3269999999998</v>
      </c>
      <c r="Y16" s="62">
        <f t="shared" si="1"/>
        <v>3286.1679999999997</v>
      </c>
      <c r="Z16" s="63" t="str">
        <f t="shared" si="1"/>
        <v/>
      </c>
      <c r="AA16" s="64">
        <f>SUM(AA10:AA15)</f>
        <v>107099.55300000001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1338.9</v>
      </c>
      <c r="C28" s="72">
        <v>1367.9</v>
      </c>
      <c r="D28" s="72">
        <v>1392.9</v>
      </c>
      <c r="E28" s="72">
        <v>1426.9</v>
      </c>
      <c r="F28" s="72">
        <v>1457.9</v>
      </c>
      <c r="G28" s="72">
        <v>1748.25</v>
      </c>
      <c r="H28" s="72">
        <v>2034.77</v>
      </c>
      <c r="I28" s="72">
        <v>2400.35</v>
      </c>
      <c r="J28" s="72">
        <v>2860.99</v>
      </c>
      <c r="K28" s="72">
        <v>3155.72</v>
      </c>
      <c r="L28" s="72">
        <v>3392.42</v>
      </c>
      <c r="M28" s="72">
        <v>3488.41</v>
      </c>
      <c r="N28" s="72">
        <v>3491.44</v>
      </c>
      <c r="O28" s="72">
        <v>3362.1</v>
      </c>
      <c r="P28" s="72">
        <v>3164.19</v>
      </c>
      <c r="Q28" s="72">
        <v>2893.17</v>
      </c>
      <c r="R28" s="72">
        <v>2597.13</v>
      </c>
      <c r="S28" s="72">
        <v>2554.8200000000002</v>
      </c>
      <c r="T28" s="72">
        <v>2432.38</v>
      </c>
      <c r="U28" s="72">
        <v>2290.9699999999998</v>
      </c>
      <c r="V28" s="72">
        <v>2243.9</v>
      </c>
      <c r="W28" s="72">
        <v>2230.9</v>
      </c>
      <c r="X28" s="72">
        <v>1883.9</v>
      </c>
      <c r="Y28" s="72">
        <v>1519.9</v>
      </c>
      <c r="Z28" s="73"/>
      <c r="AA28" s="74">
        <f>SUM(B28:Z28)</f>
        <v>56730.21</v>
      </c>
    </row>
    <row r="29" spans="1:27" ht="24.95" customHeight="1" x14ac:dyDescent="0.2">
      <c r="A29" s="75" t="s">
        <v>23</v>
      </c>
      <c r="B29" s="76">
        <v>982.00400000000002</v>
      </c>
      <c r="C29" s="77">
        <v>894.52</v>
      </c>
      <c r="D29" s="77">
        <v>690.875</v>
      </c>
      <c r="E29" s="77">
        <v>675.33199999999999</v>
      </c>
      <c r="F29" s="77">
        <v>690.76300000000003</v>
      </c>
      <c r="G29" s="77">
        <v>951.46500000000003</v>
      </c>
      <c r="H29" s="77">
        <v>1027.3340000000001</v>
      </c>
      <c r="I29" s="77">
        <v>959.90599999999995</v>
      </c>
      <c r="J29" s="77">
        <v>1238.723</v>
      </c>
      <c r="K29" s="77">
        <v>1880.5260000000001</v>
      </c>
      <c r="L29" s="77">
        <v>2232.1</v>
      </c>
      <c r="M29" s="77">
        <v>2343.3389999999999</v>
      </c>
      <c r="N29" s="77">
        <v>2344.6709999999998</v>
      </c>
      <c r="O29" s="77">
        <v>2252.64</v>
      </c>
      <c r="P29" s="77">
        <v>2110.7440000000001</v>
      </c>
      <c r="Q29" s="77">
        <v>1716.319</v>
      </c>
      <c r="R29" s="77">
        <v>1435.047</v>
      </c>
      <c r="S29" s="77">
        <v>1040.9829999999999</v>
      </c>
      <c r="T29" s="77">
        <v>1046.8130000000001</v>
      </c>
      <c r="U29" s="77">
        <v>799.16899999999998</v>
      </c>
      <c r="V29" s="77">
        <v>840.29499999999996</v>
      </c>
      <c r="W29" s="77">
        <v>751.08</v>
      </c>
      <c r="X29" s="77">
        <v>762.42700000000002</v>
      </c>
      <c r="Y29" s="77">
        <v>666.26800000000003</v>
      </c>
      <c r="Z29" s="78"/>
      <c r="AA29" s="79">
        <f>SUM(B29:Z29)</f>
        <v>30333.343000000001</v>
      </c>
    </row>
    <row r="30" spans="1:27" ht="24.95" customHeight="1" x14ac:dyDescent="0.2">
      <c r="A30" s="82" t="s">
        <v>24</v>
      </c>
      <c r="B30" s="80">
        <v>1700</v>
      </c>
      <c r="C30" s="81">
        <v>1515</v>
      </c>
      <c r="D30" s="81">
        <v>1399</v>
      </c>
      <c r="E30" s="81">
        <v>1399</v>
      </c>
      <c r="F30" s="81">
        <v>1399</v>
      </c>
      <c r="G30" s="81">
        <v>1399</v>
      </c>
      <c r="H30" s="81">
        <v>1755</v>
      </c>
      <c r="I30" s="81">
        <v>1805</v>
      </c>
      <c r="J30" s="81">
        <v>1775</v>
      </c>
      <c r="K30" s="81">
        <v>1333</v>
      </c>
      <c r="L30" s="81">
        <v>660</v>
      </c>
      <c r="M30" s="81">
        <v>534</v>
      </c>
      <c r="N30" s="81">
        <v>534</v>
      </c>
      <c r="O30" s="81">
        <v>534</v>
      </c>
      <c r="P30" s="81">
        <v>534</v>
      </c>
      <c r="Q30" s="81">
        <v>706</v>
      </c>
      <c r="R30" s="81">
        <v>1359</v>
      </c>
      <c r="S30" s="81">
        <v>1715</v>
      </c>
      <c r="T30" s="81">
        <v>1745</v>
      </c>
      <c r="U30" s="81">
        <v>2097</v>
      </c>
      <c r="V30" s="81">
        <v>2099</v>
      </c>
      <c r="W30" s="81">
        <v>2101</v>
      </c>
      <c r="X30" s="81">
        <v>1825</v>
      </c>
      <c r="Y30" s="81">
        <v>1775</v>
      </c>
      <c r="Z30" s="83"/>
      <c r="AA30" s="84">
        <f>SUM(B30:Z30)</f>
        <v>33697</v>
      </c>
    </row>
    <row r="31" spans="1:27" ht="30" customHeight="1" thickBot="1" x14ac:dyDescent="0.25">
      <c r="A31" s="60" t="s">
        <v>25</v>
      </c>
      <c r="B31" s="61">
        <f>IF(LEN(B$2)&gt;0,SUM(B28:B30),"")</f>
        <v>4020.904</v>
      </c>
      <c r="C31" s="62">
        <f t="shared" ref="C31:Z31" si="4">IF(LEN(C$2)&gt;0,SUM(C28:C30),"")</f>
        <v>3777.42</v>
      </c>
      <c r="D31" s="62">
        <f t="shared" si="4"/>
        <v>3482.7750000000001</v>
      </c>
      <c r="E31" s="62">
        <f t="shared" si="4"/>
        <v>3501.232</v>
      </c>
      <c r="F31" s="62">
        <f t="shared" si="4"/>
        <v>3547.663</v>
      </c>
      <c r="G31" s="62">
        <f t="shared" si="4"/>
        <v>4098.7150000000001</v>
      </c>
      <c r="H31" s="62">
        <f t="shared" si="4"/>
        <v>4817.1040000000003</v>
      </c>
      <c r="I31" s="62">
        <f t="shared" si="4"/>
        <v>5165.2559999999994</v>
      </c>
      <c r="J31" s="62">
        <f t="shared" si="4"/>
        <v>5874.7129999999997</v>
      </c>
      <c r="K31" s="62">
        <f t="shared" si="4"/>
        <v>6369.2460000000001</v>
      </c>
      <c r="L31" s="62">
        <f t="shared" si="4"/>
        <v>6284.52</v>
      </c>
      <c r="M31" s="62">
        <f t="shared" si="4"/>
        <v>6365.7489999999998</v>
      </c>
      <c r="N31" s="62">
        <f t="shared" si="4"/>
        <v>6370.1109999999999</v>
      </c>
      <c r="O31" s="62">
        <f t="shared" si="4"/>
        <v>6148.74</v>
      </c>
      <c r="P31" s="62">
        <f t="shared" si="4"/>
        <v>5808.9340000000002</v>
      </c>
      <c r="Q31" s="62">
        <f t="shared" si="4"/>
        <v>5315.4889999999996</v>
      </c>
      <c r="R31" s="62">
        <f t="shared" si="4"/>
        <v>5391.1769999999997</v>
      </c>
      <c r="S31" s="62">
        <f t="shared" si="4"/>
        <v>5310.8029999999999</v>
      </c>
      <c r="T31" s="62">
        <f t="shared" si="4"/>
        <v>5224.1930000000002</v>
      </c>
      <c r="U31" s="62">
        <f t="shared" si="4"/>
        <v>5187.1389999999992</v>
      </c>
      <c r="V31" s="62">
        <f t="shared" si="4"/>
        <v>5183.1949999999997</v>
      </c>
      <c r="W31" s="62">
        <f t="shared" si="4"/>
        <v>5082.9799999999996</v>
      </c>
      <c r="X31" s="62">
        <f t="shared" si="4"/>
        <v>4471.3270000000002</v>
      </c>
      <c r="Y31" s="62">
        <f t="shared" si="4"/>
        <v>3961.1680000000001</v>
      </c>
      <c r="Z31" s="63" t="str">
        <f t="shared" si="4"/>
        <v/>
      </c>
      <c r="AA31" s="64">
        <f>SUM(AA28:AA30)</f>
        <v>120760.553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351</v>
      </c>
      <c r="C34" s="95">
        <v>375</v>
      </c>
      <c r="D34" s="95">
        <v>375</v>
      </c>
      <c r="E34" s="95">
        <v>375</v>
      </c>
      <c r="F34" s="95">
        <v>375</v>
      </c>
      <c r="G34" s="95">
        <v>375</v>
      </c>
      <c r="H34" s="95">
        <v>264</v>
      </c>
      <c r="I34" s="95">
        <v>247</v>
      </c>
      <c r="J34" s="95">
        <v>145</v>
      </c>
      <c r="K34" s="95">
        <v>145</v>
      </c>
      <c r="L34" s="95">
        <v>147</v>
      </c>
      <c r="M34" s="95">
        <v>115</v>
      </c>
      <c r="N34" s="95">
        <v>115</v>
      </c>
      <c r="O34" s="95">
        <v>115</v>
      </c>
      <c r="P34" s="95">
        <v>115</v>
      </c>
      <c r="Q34" s="95">
        <v>253</v>
      </c>
      <c r="R34" s="95">
        <v>371</v>
      </c>
      <c r="S34" s="95">
        <v>375</v>
      </c>
      <c r="T34" s="95">
        <v>375</v>
      </c>
      <c r="U34" s="95">
        <v>307</v>
      </c>
      <c r="V34" s="95">
        <v>375</v>
      </c>
      <c r="W34" s="95">
        <v>315</v>
      </c>
      <c r="X34" s="95">
        <v>375</v>
      </c>
      <c r="Y34" s="95">
        <v>367</v>
      </c>
      <c r="Z34" s="96"/>
      <c r="AA34" s="74">
        <f t="shared" ref="AA34:AA39" si="5">SUM(B34:Z34)</f>
        <v>6747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216</v>
      </c>
      <c r="I35" s="99">
        <v>183</v>
      </c>
      <c r="J35" s="99">
        <v>187</v>
      </c>
      <c r="K35" s="99">
        <v>189</v>
      </c>
      <c r="L35" s="99">
        <v>189</v>
      </c>
      <c r="M35" s="99">
        <v>199</v>
      </c>
      <c r="N35" s="99">
        <v>201</v>
      </c>
      <c r="O35" s="99">
        <v>217</v>
      </c>
      <c r="P35" s="99">
        <v>220</v>
      </c>
      <c r="Q35" s="99">
        <v>250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5551</v>
      </c>
    </row>
    <row r="36" spans="1:27" ht="24.95" customHeight="1" x14ac:dyDescent="0.2">
      <c r="A36" s="97" t="s">
        <v>29</v>
      </c>
      <c r="B36" s="98">
        <v>10</v>
      </c>
      <c r="C36" s="99">
        <v>15.3</v>
      </c>
      <c r="D36" s="99">
        <v>311</v>
      </c>
      <c r="E36" s="99">
        <v>278</v>
      </c>
      <c r="F36" s="99">
        <v>346.8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66.2</v>
      </c>
      <c r="M36" s="99">
        <v>184.2</v>
      </c>
      <c r="N36" s="99">
        <v>203.9</v>
      </c>
      <c r="O36" s="99">
        <v>308.89999999999998</v>
      </c>
      <c r="P36" s="99">
        <v>383.2</v>
      </c>
      <c r="Q36" s="99">
        <v>263.60000000000002</v>
      </c>
      <c r="R36" s="99">
        <v>197</v>
      </c>
      <c r="S36" s="99">
        <v>55.2</v>
      </c>
      <c r="T36" s="99">
        <v>294</v>
      </c>
      <c r="U36" s="99">
        <v>502.6</v>
      </c>
      <c r="V36" s="99">
        <v>619.6</v>
      </c>
      <c r="W36" s="99">
        <v>228.2</v>
      </c>
      <c r="X36" s="99">
        <v>379.5</v>
      </c>
      <c r="Y36" s="99">
        <v>432.4</v>
      </c>
      <c r="Z36" s="100"/>
      <c r="AA36" s="79">
        <f t="shared" si="5"/>
        <v>5129.5999999999995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46</v>
      </c>
      <c r="J37" s="99">
        <v>43</v>
      </c>
      <c r="K37" s="99">
        <v>43</v>
      </c>
      <c r="L37" s="99">
        <v>43</v>
      </c>
      <c r="M37" s="99">
        <v>43</v>
      </c>
      <c r="N37" s="99">
        <v>43</v>
      </c>
      <c r="O37" s="99">
        <v>43</v>
      </c>
      <c r="P37" s="99">
        <v>43</v>
      </c>
      <c r="Q37" s="99">
        <v>43</v>
      </c>
      <c r="R37" s="99">
        <v>43</v>
      </c>
      <c r="S37" s="99">
        <v>49</v>
      </c>
      <c r="T37" s="99">
        <v>50</v>
      </c>
      <c r="U37" s="99">
        <v>43</v>
      </c>
      <c r="V37" s="99">
        <v>50</v>
      </c>
      <c r="W37" s="99">
        <v>50</v>
      </c>
      <c r="X37" s="99">
        <v>50</v>
      </c>
      <c r="Y37" s="99">
        <v>48</v>
      </c>
      <c r="Z37" s="100"/>
      <c r="AA37" s="79">
        <f t="shared" si="5"/>
        <v>1123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661</v>
      </c>
      <c r="C39" s="88">
        <f t="shared" si="6"/>
        <v>690.3</v>
      </c>
      <c r="D39" s="88">
        <f t="shared" si="6"/>
        <v>986</v>
      </c>
      <c r="E39" s="88">
        <f t="shared" si="6"/>
        <v>953</v>
      </c>
      <c r="F39" s="88">
        <f t="shared" si="6"/>
        <v>1021.8</v>
      </c>
      <c r="G39" s="88">
        <f t="shared" si="6"/>
        <v>685</v>
      </c>
      <c r="H39" s="88">
        <f t="shared" si="6"/>
        <v>540</v>
      </c>
      <c r="I39" s="88">
        <f t="shared" si="6"/>
        <v>486</v>
      </c>
      <c r="J39" s="88">
        <f t="shared" si="6"/>
        <v>385</v>
      </c>
      <c r="K39" s="88">
        <f t="shared" si="6"/>
        <v>387</v>
      </c>
      <c r="L39" s="88">
        <f t="shared" si="6"/>
        <v>445.2</v>
      </c>
      <c r="M39" s="88">
        <f t="shared" si="6"/>
        <v>541.20000000000005</v>
      </c>
      <c r="N39" s="88">
        <f t="shared" si="6"/>
        <v>562.9</v>
      </c>
      <c r="O39" s="88">
        <f t="shared" si="6"/>
        <v>683.9</v>
      </c>
      <c r="P39" s="88">
        <f t="shared" si="6"/>
        <v>761.2</v>
      </c>
      <c r="Q39" s="88">
        <f t="shared" si="6"/>
        <v>809.6</v>
      </c>
      <c r="R39" s="88">
        <f t="shared" si="6"/>
        <v>861</v>
      </c>
      <c r="S39" s="88">
        <f t="shared" si="6"/>
        <v>729.2</v>
      </c>
      <c r="T39" s="88">
        <f t="shared" si="6"/>
        <v>969</v>
      </c>
      <c r="U39" s="88">
        <f t="shared" si="6"/>
        <v>1102.5999999999999</v>
      </c>
      <c r="V39" s="88">
        <f t="shared" si="6"/>
        <v>1294.5999999999999</v>
      </c>
      <c r="W39" s="88">
        <f t="shared" si="6"/>
        <v>843.2</v>
      </c>
      <c r="X39" s="88">
        <f t="shared" si="6"/>
        <v>1054.5</v>
      </c>
      <c r="Y39" s="88">
        <f t="shared" si="6"/>
        <v>1097.4000000000001</v>
      </c>
      <c r="Z39" s="89" t="str">
        <f t="shared" si="6"/>
        <v/>
      </c>
      <c r="AA39" s="90">
        <f t="shared" si="5"/>
        <v>18550.600000000002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5.3</v>
      </c>
      <c r="D44" s="99">
        <v>301</v>
      </c>
      <c r="E44" s="99">
        <v>268</v>
      </c>
      <c r="F44" s="99">
        <v>336.8</v>
      </c>
      <c r="G44" s="99"/>
      <c r="H44" s="99"/>
      <c r="I44" s="99"/>
      <c r="J44" s="99"/>
      <c r="K44" s="99"/>
      <c r="L44" s="99">
        <v>56.2</v>
      </c>
      <c r="M44" s="99">
        <v>174.2</v>
      </c>
      <c r="N44" s="99">
        <v>193.9</v>
      </c>
      <c r="O44" s="99">
        <v>298.89999999999998</v>
      </c>
      <c r="P44" s="99">
        <v>373.2</v>
      </c>
      <c r="Q44" s="99">
        <v>253.6</v>
      </c>
      <c r="R44" s="99">
        <v>187</v>
      </c>
      <c r="S44" s="99">
        <v>45.2</v>
      </c>
      <c r="T44" s="99">
        <v>284</v>
      </c>
      <c r="U44" s="99">
        <v>492.6</v>
      </c>
      <c r="V44" s="99">
        <v>609.6</v>
      </c>
      <c r="W44" s="99">
        <v>218.2</v>
      </c>
      <c r="X44" s="99">
        <v>369.5</v>
      </c>
      <c r="Y44" s="99">
        <v>422.4</v>
      </c>
      <c r="Z44" s="100"/>
      <c r="AA44" s="79">
        <f t="shared" si="7"/>
        <v>4889.5999999999995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5.3</v>
      </c>
      <c r="D48" s="88">
        <f t="shared" si="8"/>
        <v>301</v>
      </c>
      <c r="E48" s="88">
        <f t="shared" si="8"/>
        <v>268</v>
      </c>
      <c r="F48" s="88">
        <f t="shared" si="8"/>
        <v>336.8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56.2</v>
      </c>
      <c r="M48" s="88">
        <f t="shared" si="8"/>
        <v>174.2</v>
      </c>
      <c r="N48" s="88">
        <f t="shared" si="8"/>
        <v>193.9</v>
      </c>
      <c r="O48" s="88">
        <f t="shared" si="8"/>
        <v>298.89999999999998</v>
      </c>
      <c r="P48" s="88">
        <f t="shared" si="8"/>
        <v>373.2</v>
      </c>
      <c r="Q48" s="88">
        <f t="shared" si="8"/>
        <v>253.6</v>
      </c>
      <c r="R48" s="88">
        <f t="shared" si="8"/>
        <v>187</v>
      </c>
      <c r="S48" s="88">
        <f t="shared" si="8"/>
        <v>45.2</v>
      </c>
      <c r="T48" s="88">
        <f t="shared" si="8"/>
        <v>284</v>
      </c>
      <c r="U48" s="88">
        <f t="shared" si="8"/>
        <v>492.6</v>
      </c>
      <c r="V48" s="88">
        <f t="shared" si="8"/>
        <v>609.6</v>
      </c>
      <c r="W48" s="88">
        <f t="shared" si="8"/>
        <v>218.2</v>
      </c>
      <c r="X48" s="88">
        <f t="shared" si="8"/>
        <v>369.5</v>
      </c>
      <c r="Y48" s="88">
        <f t="shared" si="8"/>
        <v>422.4</v>
      </c>
      <c r="Z48" s="89" t="str">
        <f t="shared" si="8"/>
        <v/>
      </c>
      <c r="AA48" s="90">
        <f t="shared" si="7"/>
        <v>4889.5999999999995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4020.9040000000005</v>
      </c>
      <c r="C51" s="88">
        <f t="shared" si="10"/>
        <v>3782.7200000000003</v>
      </c>
      <c r="D51" s="88">
        <f t="shared" si="10"/>
        <v>3783.7749999999996</v>
      </c>
      <c r="E51" s="88">
        <f t="shared" si="10"/>
        <v>3769.232</v>
      </c>
      <c r="F51" s="88">
        <f t="shared" si="10"/>
        <v>3884.4629999999997</v>
      </c>
      <c r="G51" s="88">
        <f t="shared" si="10"/>
        <v>4098.7150000000001</v>
      </c>
      <c r="H51" s="88">
        <f t="shared" si="10"/>
        <v>4817.1040000000012</v>
      </c>
      <c r="I51" s="88">
        <f t="shared" si="10"/>
        <v>5165.2559999999994</v>
      </c>
      <c r="J51" s="88">
        <f t="shared" si="10"/>
        <v>5874.7130000000016</v>
      </c>
      <c r="K51" s="88">
        <f t="shared" si="10"/>
        <v>6369.2459999999992</v>
      </c>
      <c r="L51" s="88">
        <f t="shared" si="10"/>
        <v>6340.7200000000021</v>
      </c>
      <c r="M51" s="88">
        <f t="shared" si="10"/>
        <v>6539.9490000000014</v>
      </c>
      <c r="N51" s="88">
        <f t="shared" si="10"/>
        <v>6564.0109999999986</v>
      </c>
      <c r="O51" s="88">
        <f t="shared" si="10"/>
        <v>6447.6399999999994</v>
      </c>
      <c r="P51" s="88">
        <f t="shared" si="10"/>
        <v>6182.1340000000009</v>
      </c>
      <c r="Q51" s="88">
        <f t="shared" si="10"/>
        <v>5569.0890000000018</v>
      </c>
      <c r="R51" s="88">
        <f t="shared" si="10"/>
        <v>5578.1769999999997</v>
      </c>
      <c r="S51" s="88">
        <f t="shared" si="10"/>
        <v>5356.0029999999997</v>
      </c>
      <c r="T51" s="88">
        <f t="shared" si="10"/>
        <v>5508.1930000000011</v>
      </c>
      <c r="U51" s="88">
        <f t="shared" si="10"/>
        <v>5679.7389999999996</v>
      </c>
      <c r="V51" s="88">
        <f t="shared" si="10"/>
        <v>5792.7950000000001</v>
      </c>
      <c r="W51" s="88">
        <f t="shared" si="10"/>
        <v>5301.1799999999994</v>
      </c>
      <c r="X51" s="88">
        <f t="shared" si="10"/>
        <v>4840.8269999999993</v>
      </c>
      <c r="Y51" s="88">
        <f t="shared" si="10"/>
        <v>4383.5679999999993</v>
      </c>
      <c r="Z51" s="89" t="str">
        <f t="shared" si="10"/>
        <v/>
      </c>
      <c r="AA51" s="104">
        <f>SUM(B51:Z51)</f>
        <v>125650.15300000001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4020.9479999999999</v>
      </c>
      <c r="C4" s="18">
        <v>3782.7539999999985</v>
      </c>
      <c r="D4" s="18">
        <v>3783.7479999999982</v>
      </c>
      <c r="E4" s="18">
        <v>3769.2239999999993</v>
      </c>
      <c r="F4" s="18">
        <v>3884.4979999999987</v>
      </c>
      <c r="G4" s="18">
        <v>4098.7599999999993</v>
      </c>
      <c r="H4" s="18">
        <v>4817.1139999999996</v>
      </c>
      <c r="I4" s="18">
        <v>5165.304000000001</v>
      </c>
      <c r="J4" s="18">
        <v>5874.7400000000007</v>
      </c>
      <c r="K4" s="18">
        <v>6369.2609999999995</v>
      </c>
      <c r="L4" s="18">
        <v>6340.7020000000002</v>
      </c>
      <c r="M4" s="18">
        <v>6539.9049999999997</v>
      </c>
      <c r="N4" s="18">
        <v>6564.0350000000035</v>
      </c>
      <c r="O4" s="18">
        <v>6447.64</v>
      </c>
      <c r="P4" s="18">
        <v>6182.1039999999994</v>
      </c>
      <c r="Q4" s="18">
        <v>5569.0710000000008</v>
      </c>
      <c r="R4" s="18">
        <v>5578.13</v>
      </c>
      <c r="S4" s="18">
        <v>5356.0210000000015</v>
      </c>
      <c r="T4" s="18">
        <v>5508.1950000000006</v>
      </c>
      <c r="U4" s="18">
        <v>5679.742000000002</v>
      </c>
      <c r="V4" s="18">
        <v>5792.7540000000008</v>
      </c>
      <c r="W4" s="18">
        <v>5301.2069999999994</v>
      </c>
      <c r="X4" s="18">
        <v>4840.8300000000008</v>
      </c>
      <c r="Y4" s="18">
        <v>4383.5629999999992</v>
      </c>
      <c r="Z4" s="19"/>
      <c r="AA4" s="20">
        <f>SUM(B4:Z4)</f>
        <v>125650.25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93.93</v>
      </c>
      <c r="C7" s="28">
        <v>89.26</v>
      </c>
      <c r="D7" s="28">
        <v>83</v>
      </c>
      <c r="E7" s="28">
        <v>79.25</v>
      </c>
      <c r="F7" s="28">
        <v>80.459999999999994</v>
      </c>
      <c r="G7" s="28">
        <v>85.79</v>
      </c>
      <c r="H7" s="28">
        <v>92.05</v>
      </c>
      <c r="I7" s="28">
        <v>93.2</v>
      </c>
      <c r="J7" s="28">
        <v>91.4</v>
      </c>
      <c r="K7" s="28">
        <v>76.010000000000005</v>
      </c>
      <c r="L7" s="28">
        <v>74.64</v>
      </c>
      <c r="M7" s="28">
        <v>68.5</v>
      </c>
      <c r="N7" s="28">
        <v>64.22</v>
      </c>
      <c r="O7" s="28">
        <v>63.95</v>
      </c>
      <c r="P7" s="28">
        <v>64.06</v>
      </c>
      <c r="Q7" s="28">
        <v>67.930000000000007</v>
      </c>
      <c r="R7" s="28">
        <v>71.180000000000007</v>
      </c>
      <c r="S7" s="28">
        <v>76.099999999999994</v>
      </c>
      <c r="T7" s="28">
        <v>90.25</v>
      </c>
      <c r="U7" s="28">
        <v>101.94</v>
      </c>
      <c r="V7" s="28">
        <v>112.05</v>
      </c>
      <c r="W7" s="28">
        <v>104.48</v>
      </c>
      <c r="X7" s="28">
        <v>96.58</v>
      </c>
      <c r="Y7" s="28">
        <v>91</v>
      </c>
      <c r="Z7" s="29"/>
      <c r="AA7" s="30">
        <f>IF(SUM(B7:Z7)&lt;&gt;0,AVERAGEIF(B7:Z7,"&lt;&gt;"""),"")</f>
        <v>83.801249999999996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733.87300000000005</v>
      </c>
      <c r="C19" s="72">
        <v>730.54899999999998</v>
      </c>
      <c r="D19" s="72">
        <v>805.19900000000007</v>
      </c>
      <c r="E19" s="72">
        <v>798.59699999999998</v>
      </c>
      <c r="F19" s="72">
        <v>830.24800000000005</v>
      </c>
      <c r="G19" s="72">
        <v>826.54099999999994</v>
      </c>
      <c r="H19" s="72">
        <v>823.36699999999996</v>
      </c>
      <c r="I19" s="72">
        <v>759.11700000000008</v>
      </c>
      <c r="J19" s="72">
        <v>823.43599999999992</v>
      </c>
      <c r="K19" s="72">
        <v>864.17799999999988</v>
      </c>
      <c r="L19" s="72">
        <v>888.35</v>
      </c>
      <c r="M19" s="72">
        <v>916.30799999999988</v>
      </c>
      <c r="N19" s="72">
        <v>909.88199999999995</v>
      </c>
      <c r="O19" s="72">
        <v>897.07399999999996</v>
      </c>
      <c r="P19" s="72">
        <v>892.13199999999995</v>
      </c>
      <c r="Q19" s="72">
        <v>902.12299999999993</v>
      </c>
      <c r="R19" s="72">
        <v>766.23599999999999</v>
      </c>
      <c r="S19" s="72">
        <v>765.65499999999997</v>
      </c>
      <c r="T19" s="72">
        <v>740.40300000000002</v>
      </c>
      <c r="U19" s="72">
        <v>747.34500000000003</v>
      </c>
      <c r="V19" s="72">
        <v>742.80700000000002</v>
      </c>
      <c r="W19" s="72">
        <v>715.07399999999996</v>
      </c>
      <c r="X19" s="72">
        <v>710.55499999999995</v>
      </c>
      <c r="Y19" s="72">
        <v>711.07099999999991</v>
      </c>
      <c r="Z19" s="73"/>
      <c r="AA19" s="74">
        <f t="shared" ref="AA19:AA24" si="2">SUM(B19:Z19)</f>
        <v>19300.120000000003</v>
      </c>
    </row>
    <row r="20" spans="1:27" ht="24.95" customHeight="1" x14ac:dyDescent="0.2">
      <c r="A20" s="75" t="s">
        <v>15</v>
      </c>
      <c r="B20" s="76">
        <v>853.41199999999992</v>
      </c>
      <c r="C20" s="77">
        <v>837.63600000000008</v>
      </c>
      <c r="D20" s="77">
        <v>829.11900000000003</v>
      </c>
      <c r="E20" s="77">
        <v>881.41800000000001</v>
      </c>
      <c r="F20" s="77">
        <v>922.09900000000005</v>
      </c>
      <c r="G20" s="77">
        <v>1017.6769999999999</v>
      </c>
      <c r="H20" s="77">
        <v>1150.8679999999999</v>
      </c>
      <c r="I20" s="77">
        <v>1092.8889999999999</v>
      </c>
      <c r="J20" s="77">
        <v>1117.662</v>
      </c>
      <c r="K20" s="77">
        <v>1375.9750000000001</v>
      </c>
      <c r="L20" s="77">
        <v>1460.15</v>
      </c>
      <c r="M20" s="77">
        <v>1469.9470000000001</v>
      </c>
      <c r="N20" s="77">
        <v>1481.3809999999999</v>
      </c>
      <c r="O20" s="77">
        <v>1466.4949999999999</v>
      </c>
      <c r="P20" s="77">
        <v>1422.6739999999998</v>
      </c>
      <c r="Q20" s="77">
        <v>1255.2860000000001</v>
      </c>
      <c r="R20" s="77">
        <v>1243.8809999999996</v>
      </c>
      <c r="S20" s="77">
        <v>1162.5939999999998</v>
      </c>
      <c r="T20" s="77">
        <v>1194.0500000000002</v>
      </c>
      <c r="U20" s="77">
        <v>1156.9679999999998</v>
      </c>
      <c r="V20" s="77">
        <v>1114.0460000000003</v>
      </c>
      <c r="W20" s="77">
        <v>1044.751</v>
      </c>
      <c r="X20" s="77">
        <v>998.83600000000001</v>
      </c>
      <c r="Y20" s="77">
        <v>982.35500000000002</v>
      </c>
      <c r="Z20" s="78"/>
      <c r="AA20" s="79">
        <f t="shared" si="2"/>
        <v>27532.168999999998</v>
      </c>
    </row>
    <row r="21" spans="1:27" ht="24.95" customHeight="1" x14ac:dyDescent="0.2">
      <c r="A21" s="75" t="s">
        <v>16</v>
      </c>
      <c r="B21" s="80">
        <v>2024.2629999999999</v>
      </c>
      <c r="C21" s="81">
        <v>1886.069</v>
      </c>
      <c r="D21" s="81">
        <v>1827.93</v>
      </c>
      <c r="E21" s="81">
        <v>1769.2090000000003</v>
      </c>
      <c r="F21" s="81">
        <v>1804.6509999999998</v>
      </c>
      <c r="G21" s="81">
        <v>1875.1419999999998</v>
      </c>
      <c r="H21" s="81">
        <v>2190.0790000000002</v>
      </c>
      <c r="I21" s="81">
        <v>2466.1979999999999</v>
      </c>
      <c r="J21" s="81">
        <v>2722.942</v>
      </c>
      <c r="K21" s="81">
        <v>3065.5079999999998</v>
      </c>
      <c r="L21" s="81">
        <v>3233.7019999999998</v>
      </c>
      <c r="M21" s="81">
        <v>3343.6500000000005</v>
      </c>
      <c r="N21" s="81">
        <v>3363.2719999999995</v>
      </c>
      <c r="O21" s="81">
        <v>3220.5710000000008</v>
      </c>
      <c r="P21" s="81">
        <v>3030.7980000000002</v>
      </c>
      <c r="Q21" s="81">
        <v>2810.6619999999998</v>
      </c>
      <c r="R21" s="81">
        <v>2885.0129999999995</v>
      </c>
      <c r="S21" s="81">
        <v>2932.7720000000004</v>
      </c>
      <c r="T21" s="81">
        <v>3074.2420000000002</v>
      </c>
      <c r="U21" s="81">
        <v>3248.9289999999996</v>
      </c>
      <c r="V21" s="81">
        <v>3413.9009999999998</v>
      </c>
      <c r="W21" s="81">
        <v>3067.8820000000001</v>
      </c>
      <c r="X21" s="81">
        <v>2724.9389999999999</v>
      </c>
      <c r="Y21" s="81">
        <v>2328.6370000000006</v>
      </c>
      <c r="Z21" s="78"/>
      <c r="AA21" s="79">
        <f t="shared" si="2"/>
        <v>64310.960999999996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71.5</v>
      </c>
      <c r="C23" s="77">
        <v>71.5</v>
      </c>
      <c r="D23" s="77">
        <v>70.5</v>
      </c>
      <c r="E23" s="77">
        <v>71</v>
      </c>
      <c r="F23" s="77">
        <v>70.5</v>
      </c>
      <c r="G23" s="77">
        <v>72</v>
      </c>
      <c r="H23" s="77">
        <v>80.5</v>
      </c>
      <c r="I23" s="77">
        <v>113.5</v>
      </c>
      <c r="J23" s="77">
        <v>100.5</v>
      </c>
      <c r="K23" s="77">
        <v>79.5</v>
      </c>
      <c r="L23" s="77">
        <v>82.5</v>
      </c>
      <c r="M23" s="77">
        <v>98</v>
      </c>
      <c r="N23" s="77">
        <v>95.5</v>
      </c>
      <c r="O23" s="77">
        <v>97.5</v>
      </c>
      <c r="P23" s="77">
        <v>108.5</v>
      </c>
      <c r="Q23" s="77">
        <v>135</v>
      </c>
      <c r="R23" s="77">
        <v>109</v>
      </c>
      <c r="S23" s="77">
        <v>90</v>
      </c>
      <c r="T23" s="77">
        <v>98.5</v>
      </c>
      <c r="U23" s="77">
        <v>112.5</v>
      </c>
      <c r="V23" s="77">
        <v>116</v>
      </c>
      <c r="W23" s="77">
        <v>115.5</v>
      </c>
      <c r="X23" s="77">
        <v>93.5</v>
      </c>
      <c r="Y23" s="77">
        <v>84.5</v>
      </c>
      <c r="Z23" s="77"/>
      <c r="AA23" s="79">
        <f t="shared" si="2"/>
        <v>2237.5</v>
      </c>
    </row>
    <row r="24" spans="1:27" ht="24.95" customHeight="1" x14ac:dyDescent="0.2">
      <c r="A24" s="85" t="s">
        <v>19</v>
      </c>
      <c r="B24" s="77">
        <v>267</v>
      </c>
      <c r="C24" s="77">
        <v>257</v>
      </c>
      <c r="D24" s="77">
        <v>251</v>
      </c>
      <c r="E24" s="77">
        <v>249.00000000000006</v>
      </c>
      <c r="F24" s="77">
        <v>257</v>
      </c>
      <c r="G24" s="77">
        <v>276.00000000000006</v>
      </c>
      <c r="H24" s="77">
        <v>328.00000000000006</v>
      </c>
      <c r="I24" s="77">
        <v>374.00000000000006</v>
      </c>
      <c r="J24" s="77">
        <v>397.00000000000011</v>
      </c>
      <c r="K24" s="77">
        <v>406</v>
      </c>
      <c r="L24" s="77">
        <v>412.99999999999994</v>
      </c>
      <c r="M24" s="77">
        <v>420.00000000000006</v>
      </c>
      <c r="N24" s="77">
        <v>422.00000000000006</v>
      </c>
      <c r="O24" s="77">
        <v>412.99999999999994</v>
      </c>
      <c r="P24" s="77">
        <v>398</v>
      </c>
      <c r="Q24" s="77">
        <v>391.99999999999994</v>
      </c>
      <c r="R24" s="77">
        <v>382</v>
      </c>
      <c r="S24" s="77">
        <v>391.99999999999994</v>
      </c>
      <c r="T24" s="77">
        <v>398</v>
      </c>
      <c r="U24" s="77">
        <v>414</v>
      </c>
      <c r="V24" s="77">
        <v>406</v>
      </c>
      <c r="W24" s="77">
        <v>357.99999999999989</v>
      </c>
      <c r="X24" s="77">
        <v>312.99999999999994</v>
      </c>
      <c r="Y24" s="77">
        <v>276.99999999999994</v>
      </c>
      <c r="Z24" s="77"/>
      <c r="AA24" s="79">
        <f t="shared" si="2"/>
        <v>8460</v>
      </c>
    </row>
    <row r="25" spans="1:27" ht="30" customHeight="1" thickBot="1" x14ac:dyDescent="0.25">
      <c r="A25" s="86" t="s">
        <v>20</v>
      </c>
      <c r="B25" s="87">
        <f t="shared" ref="B25:AA25" si="3">SUM(B19:B24)</f>
        <v>3950.0479999999998</v>
      </c>
      <c r="C25" s="88">
        <f t="shared" si="3"/>
        <v>3782.7539999999999</v>
      </c>
      <c r="D25" s="88">
        <f t="shared" si="3"/>
        <v>3783.7480000000005</v>
      </c>
      <c r="E25" s="88">
        <f t="shared" si="3"/>
        <v>3769.2240000000002</v>
      </c>
      <c r="F25" s="88">
        <f t="shared" si="3"/>
        <v>3884.498</v>
      </c>
      <c r="G25" s="88">
        <f t="shared" si="3"/>
        <v>4067.3599999999997</v>
      </c>
      <c r="H25" s="88">
        <f t="shared" si="3"/>
        <v>4572.8140000000003</v>
      </c>
      <c r="I25" s="88">
        <f t="shared" si="3"/>
        <v>4805.7039999999997</v>
      </c>
      <c r="J25" s="88">
        <f t="shared" si="3"/>
        <v>5161.54</v>
      </c>
      <c r="K25" s="88">
        <f t="shared" si="3"/>
        <v>5791.1610000000001</v>
      </c>
      <c r="L25" s="88">
        <f t="shared" si="3"/>
        <v>6077.7019999999993</v>
      </c>
      <c r="M25" s="88">
        <f t="shared" si="3"/>
        <v>6247.9050000000007</v>
      </c>
      <c r="N25" s="88">
        <f t="shared" si="3"/>
        <v>6272.0349999999999</v>
      </c>
      <c r="O25" s="88">
        <f t="shared" si="3"/>
        <v>6094.6400000000012</v>
      </c>
      <c r="P25" s="88">
        <f t="shared" si="3"/>
        <v>5852.1039999999994</v>
      </c>
      <c r="Q25" s="88">
        <f t="shared" si="3"/>
        <v>5495.0709999999999</v>
      </c>
      <c r="R25" s="88">
        <f t="shared" si="3"/>
        <v>5386.1299999999992</v>
      </c>
      <c r="S25" s="88">
        <f t="shared" si="3"/>
        <v>5343.0210000000006</v>
      </c>
      <c r="T25" s="88">
        <f t="shared" si="3"/>
        <v>5505.1950000000006</v>
      </c>
      <c r="U25" s="88">
        <f t="shared" si="3"/>
        <v>5679.7419999999993</v>
      </c>
      <c r="V25" s="88">
        <f t="shared" si="3"/>
        <v>5792.7539999999999</v>
      </c>
      <c r="W25" s="88">
        <f t="shared" si="3"/>
        <v>5301.2070000000003</v>
      </c>
      <c r="X25" s="88">
        <f t="shared" si="3"/>
        <v>4840.83</v>
      </c>
      <c r="Y25" s="88">
        <f t="shared" si="3"/>
        <v>4383.5630000000001</v>
      </c>
      <c r="Z25" s="89">
        <f t="shared" si="3"/>
        <v>0</v>
      </c>
      <c r="AA25" s="90">
        <f t="shared" si="3"/>
        <v>121840.75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504.5</v>
      </c>
      <c r="C28" s="72">
        <v>494.5</v>
      </c>
      <c r="D28" s="72">
        <v>487.5</v>
      </c>
      <c r="E28" s="72">
        <v>486</v>
      </c>
      <c r="F28" s="72">
        <v>493.5</v>
      </c>
      <c r="G28" s="72">
        <v>514.35</v>
      </c>
      <c r="H28" s="72">
        <v>578.37</v>
      </c>
      <c r="I28" s="72">
        <v>661.95</v>
      </c>
      <c r="J28" s="72">
        <v>677.59</v>
      </c>
      <c r="K28" s="72">
        <v>670.32</v>
      </c>
      <c r="L28" s="72">
        <v>706.02</v>
      </c>
      <c r="M28" s="72">
        <v>756.51</v>
      </c>
      <c r="N28" s="72">
        <v>755.04</v>
      </c>
      <c r="O28" s="72">
        <v>750.7</v>
      </c>
      <c r="P28" s="72">
        <v>743.79</v>
      </c>
      <c r="Q28" s="72">
        <v>736.27</v>
      </c>
      <c r="R28" s="72">
        <v>673.23</v>
      </c>
      <c r="S28" s="72">
        <v>656.92</v>
      </c>
      <c r="T28" s="72">
        <v>665.98</v>
      </c>
      <c r="U28" s="72">
        <v>694.57</v>
      </c>
      <c r="V28" s="72">
        <v>688</v>
      </c>
      <c r="W28" s="72">
        <v>639.5</v>
      </c>
      <c r="X28" s="72">
        <v>572.5</v>
      </c>
      <c r="Y28" s="72">
        <v>527.5</v>
      </c>
      <c r="Z28" s="73"/>
      <c r="AA28" s="74">
        <f>SUM(B28:Z28)</f>
        <v>15135.109999999999</v>
      </c>
    </row>
    <row r="29" spans="1:27" ht="24.95" customHeight="1" x14ac:dyDescent="0.2">
      <c r="A29" s="75" t="s">
        <v>23</v>
      </c>
      <c r="B29" s="76">
        <v>3445.5479999999998</v>
      </c>
      <c r="C29" s="77">
        <v>3288.2539999999999</v>
      </c>
      <c r="D29" s="77">
        <v>3296.248</v>
      </c>
      <c r="E29" s="77">
        <v>3283.2240000000002</v>
      </c>
      <c r="F29" s="77">
        <v>3390.998</v>
      </c>
      <c r="G29" s="77">
        <v>3553.01</v>
      </c>
      <c r="H29" s="77">
        <v>4007.444</v>
      </c>
      <c r="I29" s="77">
        <v>4226.7539999999999</v>
      </c>
      <c r="J29" s="77">
        <v>4633.95</v>
      </c>
      <c r="K29" s="77">
        <v>5238.8410000000003</v>
      </c>
      <c r="L29" s="77">
        <v>5634.6819999999998</v>
      </c>
      <c r="M29" s="77">
        <v>5783.3950000000004</v>
      </c>
      <c r="N29" s="77">
        <v>5808.9949999999999</v>
      </c>
      <c r="O29" s="77">
        <v>5696.94</v>
      </c>
      <c r="P29" s="77">
        <v>5438.3140000000003</v>
      </c>
      <c r="Q29" s="77">
        <v>4832.8010000000004</v>
      </c>
      <c r="R29" s="77">
        <v>4904.8999999999996</v>
      </c>
      <c r="S29" s="77">
        <v>4699.1009999999997</v>
      </c>
      <c r="T29" s="77">
        <v>4842.2150000000001</v>
      </c>
      <c r="U29" s="77">
        <v>4985.1719999999996</v>
      </c>
      <c r="V29" s="77">
        <v>5104.7539999999999</v>
      </c>
      <c r="W29" s="77">
        <v>4661.7070000000003</v>
      </c>
      <c r="X29" s="77">
        <v>4268.33</v>
      </c>
      <c r="Y29" s="77">
        <v>3856.0630000000001</v>
      </c>
      <c r="Z29" s="78"/>
      <c r="AA29" s="79">
        <f>SUM(B29:Z29)</f>
        <v>108881.64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3950.0479999999998</v>
      </c>
      <c r="C31" s="62">
        <f t="shared" si="4"/>
        <v>3782.7539999999999</v>
      </c>
      <c r="D31" s="62">
        <f t="shared" si="4"/>
        <v>3783.748</v>
      </c>
      <c r="E31" s="62">
        <f t="shared" si="4"/>
        <v>3769.2240000000002</v>
      </c>
      <c r="F31" s="62">
        <f t="shared" si="4"/>
        <v>3884.498</v>
      </c>
      <c r="G31" s="62">
        <f t="shared" si="4"/>
        <v>4067.36</v>
      </c>
      <c r="H31" s="62">
        <f t="shared" si="4"/>
        <v>4585.8140000000003</v>
      </c>
      <c r="I31" s="62">
        <f t="shared" si="4"/>
        <v>4888.7039999999997</v>
      </c>
      <c r="J31" s="62">
        <f t="shared" si="4"/>
        <v>5311.54</v>
      </c>
      <c r="K31" s="62">
        <f t="shared" si="4"/>
        <v>5909.1610000000001</v>
      </c>
      <c r="L31" s="62">
        <f t="shared" si="4"/>
        <v>6340.7019999999993</v>
      </c>
      <c r="M31" s="62">
        <f t="shared" si="4"/>
        <v>6539.9050000000007</v>
      </c>
      <c r="N31" s="62">
        <f t="shared" si="4"/>
        <v>6564.0349999999999</v>
      </c>
      <c r="O31" s="62">
        <f t="shared" si="4"/>
        <v>6447.6399999999994</v>
      </c>
      <c r="P31" s="62">
        <f t="shared" si="4"/>
        <v>6182.1040000000003</v>
      </c>
      <c r="Q31" s="62">
        <f t="shared" si="4"/>
        <v>5569.0709999999999</v>
      </c>
      <c r="R31" s="62">
        <f t="shared" si="4"/>
        <v>5578.1299999999992</v>
      </c>
      <c r="S31" s="62">
        <f t="shared" si="4"/>
        <v>5356.0209999999997</v>
      </c>
      <c r="T31" s="62">
        <f t="shared" si="4"/>
        <v>5508.1949999999997</v>
      </c>
      <c r="U31" s="62">
        <f t="shared" si="4"/>
        <v>5679.7419999999993</v>
      </c>
      <c r="V31" s="62">
        <f t="shared" si="4"/>
        <v>5792.7539999999999</v>
      </c>
      <c r="W31" s="62">
        <f t="shared" si="4"/>
        <v>5301.2070000000003</v>
      </c>
      <c r="X31" s="62">
        <f t="shared" si="4"/>
        <v>4840.83</v>
      </c>
      <c r="Y31" s="62">
        <f t="shared" si="4"/>
        <v>4383.5630000000001</v>
      </c>
      <c r="Z31" s="63">
        <f t="shared" si="4"/>
        <v>0</v>
      </c>
      <c r="AA31" s="64">
        <f t="shared" si="4"/>
        <v>124016.75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>
        <v>13</v>
      </c>
      <c r="I34" s="95">
        <v>13</v>
      </c>
      <c r="J34" s="95">
        <v>55</v>
      </c>
      <c r="K34" s="95">
        <v>63</v>
      </c>
      <c r="L34" s="95">
        <v>146</v>
      </c>
      <c r="M34" s="95">
        <v>175</v>
      </c>
      <c r="N34" s="95">
        <v>175</v>
      </c>
      <c r="O34" s="95">
        <v>154</v>
      </c>
      <c r="P34" s="95">
        <v>141</v>
      </c>
      <c r="Q34" s="95">
        <v>74</v>
      </c>
      <c r="R34" s="95">
        <v>33</v>
      </c>
      <c r="S34" s="95">
        <v>13</v>
      </c>
      <c r="T34" s="95">
        <v>3</v>
      </c>
      <c r="U34" s="95"/>
      <c r="V34" s="95"/>
      <c r="W34" s="95"/>
      <c r="X34" s="95"/>
      <c r="Y34" s="95"/>
      <c r="Z34" s="96"/>
      <c r="AA34" s="74">
        <f t="shared" ref="AA34:AA39" si="5">SUM(B34:Z34)</f>
        <v>1058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70</v>
      </c>
      <c r="J35" s="99">
        <v>75</v>
      </c>
      <c r="K35" s="99">
        <v>55</v>
      </c>
      <c r="L35" s="99">
        <v>75</v>
      </c>
      <c r="M35" s="99">
        <v>75</v>
      </c>
      <c r="N35" s="99">
        <v>5</v>
      </c>
      <c r="O35" s="99">
        <v>5</v>
      </c>
      <c r="P35" s="99">
        <v>5</v>
      </c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365</v>
      </c>
    </row>
    <row r="36" spans="1:27" ht="24.95" customHeight="1" x14ac:dyDescent="0.2">
      <c r="A36" s="97" t="s">
        <v>42</v>
      </c>
      <c r="B36" s="98">
        <v>70.900000000000006</v>
      </c>
      <c r="C36" s="99"/>
      <c r="D36" s="99"/>
      <c r="E36" s="99"/>
      <c r="F36" s="99"/>
      <c r="G36" s="99">
        <v>31.4</v>
      </c>
      <c r="H36" s="99">
        <v>231.3</v>
      </c>
      <c r="I36" s="99">
        <v>276.60000000000002</v>
      </c>
      <c r="J36" s="99">
        <v>563.20000000000005</v>
      </c>
      <c r="K36" s="99">
        <v>460.1</v>
      </c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1633.5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20</v>
      </c>
      <c r="K37" s="99"/>
      <c r="L37" s="99">
        <v>42</v>
      </c>
      <c r="M37" s="99">
        <v>42</v>
      </c>
      <c r="N37" s="99">
        <v>112</v>
      </c>
      <c r="O37" s="99">
        <v>194</v>
      </c>
      <c r="P37" s="99">
        <v>184</v>
      </c>
      <c r="Q37" s="99"/>
      <c r="R37" s="99">
        <v>159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753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70.900000000000006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31.4</v>
      </c>
      <c r="H39" s="88">
        <f t="shared" si="6"/>
        <v>244.3</v>
      </c>
      <c r="I39" s="88">
        <f t="shared" si="6"/>
        <v>359.6</v>
      </c>
      <c r="J39" s="88">
        <f t="shared" si="6"/>
        <v>713.2</v>
      </c>
      <c r="K39" s="88">
        <f t="shared" si="6"/>
        <v>578.1</v>
      </c>
      <c r="L39" s="88">
        <f t="shared" si="6"/>
        <v>263</v>
      </c>
      <c r="M39" s="88">
        <f t="shared" si="6"/>
        <v>292</v>
      </c>
      <c r="N39" s="88">
        <f t="shared" si="6"/>
        <v>292</v>
      </c>
      <c r="O39" s="88">
        <f t="shared" si="6"/>
        <v>353</v>
      </c>
      <c r="P39" s="88">
        <f t="shared" si="6"/>
        <v>330</v>
      </c>
      <c r="Q39" s="88">
        <f t="shared" si="6"/>
        <v>74</v>
      </c>
      <c r="R39" s="88">
        <f t="shared" si="6"/>
        <v>192</v>
      </c>
      <c r="S39" s="88">
        <f t="shared" si="6"/>
        <v>13</v>
      </c>
      <c r="T39" s="88">
        <f t="shared" si="6"/>
        <v>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3809.5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70.900000000000006</v>
      </c>
      <c r="C44" s="99"/>
      <c r="D44" s="99"/>
      <c r="E44" s="99"/>
      <c r="F44" s="99"/>
      <c r="G44" s="99">
        <v>31.4</v>
      </c>
      <c r="H44" s="99">
        <v>231.3</v>
      </c>
      <c r="I44" s="99">
        <v>276.60000000000002</v>
      </c>
      <c r="J44" s="99">
        <v>563.20000000000005</v>
      </c>
      <c r="K44" s="99">
        <v>460.1</v>
      </c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1633.5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95</v>
      </c>
      <c r="C47" s="99">
        <v>85</v>
      </c>
      <c r="D47" s="99">
        <v>77</v>
      </c>
      <c r="E47" s="99">
        <v>73</v>
      </c>
      <c r="F47" s="99">
        <v>78</v>
      </c>
      <c r="G47" s="99">
        <v>91</v>
      </c>
      <c r="H47" s="99">
        <v>128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131</v>
      </c>
      <c r="Y47" s="99">
        <v>95</v>
      </c>
      <c r="Z47" s="100"/>
      <c r="AA47" s="79">
        <f t="shared" si="7"/>
        <v>3103</v>
      </c>
    </row>
    <row r="48" spans="1:27" ht="30" customHeight="1" thickBot="1" x14ac:dyDescent="0.25">
      <c r="A48" s="86" t="s">
        <v>48</v>
      </c>
      <c r="B48" s="87">
        <f>SUM(B42:B47)</f>
        <v>165.9</v>
      </c>
      <c r="C48" s="88">
        <f t="shared" ref="C48:Z48" si="8">SUM(C42:C47)</f>
        <v>85</v>
      </c>
      <c r="D48" s="88">
        <f t="shared" si="8"/>
        <v>77</v>
      </c>
      <c r="E48" s="88">
        <f t="shared" si="8"/>
        <v>73</v>
      </c>
      <c r="F48" s="88">
        <f t="shared" si="8"/>
        <v>78</v>
      </c>
      <c r="G48" s="88">
        <f t="shared" si="8"/>
        <v>122.4</v>
      </c>
      <c r="H48" s="88">
        <f t="shared" si="8"/>
        <v>359.3</v>
      </c>
      <c r="I48" s="88">
        <f t="shared" si="8"/>
        <v>426.6</v>
      </c>
      <c r="J48" s="88">
        <f t="shared" si="8"/>
        <v>713.2</v>
      </c>
      <c r="K48" s="88">
        <f t="shared" si="8"/>
        <v>610.1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131</v>
      </c>
      <c r="Y48" s="88">
        <f t="shared" si="8"/>
        <v>95</v>
      </c>
      <c r="Z48" s="89">
        <f t="shared" si="8"/>
        <v>0</v>
      </c>
      <c r="AA48" s="90">
        <f t="shared" si="7"/>
        <v>4736.5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4020.9479999999999</v>
      </c>
      <c r="C51" s="88">
        <f t="shared" si="10"/>
        <v>3782.7539999999999</v>
      </c>
      <c r="D51" s="88">
        <f t="shared" si="10"/>
        <v>3783.7480000000005</v>
      </c>
      <c r="E51" s="88">
        <f t="shared" si="10"/>
        <v>3769.2240000000002</v>
      </c>
      <c r="F51" s="88">
        <f t="shared" si="10"/>
        <v>3884.498</v>
      </c>
      <c r="G51" s="88">
        <f t="shared" si="10"/>
        <v>4098.7599999999993</v>
      </c>
      <c r="H51" s="88">
        <f t="shared" si="10"/>
        <v>4817.1140000000005</v>
      </c>
      <c r="I51" s="88">
        <f t="shared" si="10"/>
        <v>5165.3040000000001</v>
      </c>
      <c r="J51" s="88">
        <f t="shared" si="10"/>
        <v>5874.74</v>
      </c>
      <c r="K51" s="88">
        <f t="shared" si="10"/>
        <v>6369.2610000000004</v>
      </c>
      <c r="L51" s="88">
        <f t="shared" si="10"/>
        <v>6340.7019999999993</v>
      </c>
      <c r="M51" s="88">
        <f t="shared" si="10"/>
        <v>6539.9050000000007</v>
      </c>
      <c r="N51" s="88">
        <f t="shared" si="10"/>
        <v>6564.0349999999999</v>
      </c>
      <c r="O51" s="88">
        <f t="shared" si="10"/>
        <v>6447.6400000000012</v>
      </c>
      <c r="P51" s="88">
        <f t="shared" si="10"/>
        <v>6182.1039999999994</v>
      </c>
      <c r="Q51" s="88">
        <f t="shared" si="10"/>
        <v>5569.0709999999999</v>
      </c>
      <c r="R51" s="88">
        <f t="shared" si="10"/>
        <v>5578.1299999999992</v>
      </c>
      <c r="S51" s="88">
        <f t="shared" si="10"/>
        <v>5356.0210000000006</v>
      </c>
      <c r="T51" s="88">
        <f t="shared" si="10"/>
        <v>5508.1950000000006</v>
      </c>
      <c r="U51" s="88">
        <f t="shared" si="10"/>
        <v>5679.7419999999993</v>
      </c>
      <c r="V51" s="88">
        <f t="shared" si="10"/>
        <v>5792.7539999999999</v>
      </c>
      <c r="W51" s="88">
        <f t="shared" si="10"/>
        <v>5301.2070000000003</v>
      </c>
      <c r="X51" s="88">
        <f t="shared" si="10"/>
        <v>4840.83</v>
      </c>
      <c r="Y51" s="88">
        <f t="shared" si="10"/>
        <v>4383.5630000000001</v>
      </c>
      <c r="Z51" s="89">
        <f t="shared" si="10"/>
        <v>0</v>
      </c>
      <c r="AA51" s="104">
        <f>SUM(B51:Z51)</f>
        <v>125650.25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70.900000000000006</v>
      </c>
      <c r="C4" s="18">
        <v>-5.3</v>
      </c>
      <c r="D4" s="18">
        <v>-301</v>
      </c>
      <c r="E4" s="18">
        <v>-268</v>
      </c>
      <c r="F4" s="18">
        <v>-336.8</v>
      </c>
      <c r="G4" s="18">
        <v>31.4</v>
      </c>
      <c r="H4" s="18">
        <v>231.3</v>
      </c>
      <c r="I4" s="18">
        <v>276.60000000000002</v>
      </c>
      <c r="J4" s="18">
        <v>563.20000000000005</v>
      </c>
      <c r="K4" s="18">
        <v>460.1</v>
      </c>
      <c r="L4" s="18">
        <v>-56.2</v>
      </c>
      <c r="M4" s="18">
        <v>-174.2</v>
      </c>
      <c r="N4" s="18">
        <v>-193.9</v>
      </c>
      <c r="O4" s="18">
        <v>-298.89999999999998</v>
      </c>
      <c r="P4" s="18">
        <v>-373.2</v>
      </c>
      <c r="Q4" s="18">
        <v>-253.6</v>
      </c>
      <c r="R4" s="18">
        <v>-187</v>
      </c>
      <c r="S4" s="18">
        <v>-45.2</v>
      </c>
      <c r="T4" s="18">
        <v>-284</v>
      </c>
      <c r="U4" s="18">
        <v>-492.6</v>
      </c>
      <c r="V4" s="18">
        <v>-609.6</v>
      </c>
      <c r="W4" s="18">
        <v>-218.2</v>
      </c>
      <c r="X4" s="18">
        <v>-369.5</v>
      </c>
      <c r="Y4" s="18">
        <v>-422.4</v>
      </c>
      <c r="Z4" s="19"/>
      <c r="AA4" s="111">
        <f>SUM(B4:Z4)</f>
        <v>-3256.1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93.93</v>
      </c>
      <c r="C7" s="117">
        <v>89.26</v>
      </c>
      <c r="D7" s="117">
        <v>83</v>
      </c>
      <c r="E7" s="117">
        <v>79.25</v>
      </c>
      <c r="F7" s="117">
        <v>80.459999999999994</v>
      </c>
      <c r="G7" s="117">
        <v>85.79</v>
      </c>
      <c r="H7" s="117">
        <v>92.05</v>
      </c>
      <c r="I7" s="117">
        <v>93.2</v>
      </c>
      <c r="J7" s="117">
        <v>91.4</v>
      </c>
      <c r="K7" s="117">
        <v>76.010000000000005</v>
      </c>
      <c r="L7" s="117">
        <v>74.64</v>
      </c>
      <c r="M7" s="117">
        <v>68.5</v>
      </c>
      <c r="N7" s="117">
        <v>64.22</v>
      </c>
      <c r="O7" s="117">
        <v>63.95</v>
      </c>
      <c r="P7" s="117">
        <v>64.06</v>
      </c>
      <c r="Q7" s="117">
        <v>67.930000000000007</v>
      </c>
      <c r="R7" s="117">
        <v>71.180000000000007</v>
      </c>
      <c r="S7" s="117">
        <v>76.099999999999994</v>
      </c>
      <c r="T7" s="117">
        <v>90.25</v>
      </c>
      <c r="U7" s="117">
        <v>101.94</v>
      </c>
      <c r="V7" s="117">
        <v>112.05</v>
      </c>
      <c r="W7" s="117">
        <v>104.48</v>
      </c>
      <c r="X7" s="117">
        <v>96.58</v>
      </c>
      <c r="Y7" s="117">
        <v>91</v>
      </c>
      <c r="Z7" s="118"/>
      <c r="AA7" s="119">
        <f>IF(SUM(B7:Z7)&lt;&gt;0,AVERAGEIF(B7:Z7,"&lt;&gt;"""),"")</f>
        <v>83.801249999999996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>
        <v>5.3</v>
      </c>
      <c r="D13" s="129">
        <v>301</v>
      </c>
      <c r="E13" s="129">
        <v>268</v>
      </c>
      <c r="F13" s="129">
        <v>336.8</v>
      </c>
      <c r="G13" s="129"/>
      <c r="H13" s="129"/>
      <c r="I13" s="129"/>
      <c r="J13" s="129"/>
      <c r="K13" s="129"/>
      <c r="L13" s="129">
        <v>56.2</v>
      </c>
      <c r="M13" s="129">
        <v>174.2</v>
      </c>
      <c r="N13" s="129">
        <v>193.9</v>
      </c>
      <c r="O13" s="129">
        <v>298.89999999999998</v>
      </c>
      <c r="P13" s="129">
        <v>373.2</v>
      </c>
      <c r="Q13" s="129">
        <v>253.6</v>
      </c>
      <c r="R13" s="129">
        <v>187</v>
      </c>
      <c r="S13" s="129">
        <v>45.2</v>
      </c>
      <c r="T13" s="129">
        <v>284</v>
      </c>
      <c r="U13" s="129">
        <v>492.6</v>
      </c>
      <c r="V13" s="129">
        <v>609.6</v>
      </c>
      <c r="W13" s="129">
        <v>218.2</v>
      </c>
      <c r="X13" s="129">
        <v>369.5</v>
      </c>
      <c r="Y13" s="130">
        <v>422.4</v>
      </c>
      <c r="Z13" s="131"/>
      <c r="AA13" s="132">
        <f t="shared" si="0"/>
        <v>4889.5999999999995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5.3</v>
      </c>
      <c r="D16" s="135">
        <f t="shared" si="1"/>
        <v>301</v>
      </c>
      <c r="E16" s="135">
        <f t="shared" si="1"/>
        <v>268</v>
      </c>
      <c r="F16" s="135">
        <f t="shared" si="1"/>
        <v>336.8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56.2</v>
      </c>
      <c r="M16" s="135">
        <f t="shared" si="1"/>
        <v>174.2</v>
      </c>
      <c r="N16" s="135">
        <f t="shared" si="1"/>
        <v>193.9</v>
      </c>
      <c r="O16" s="135">
        <f t="shared" si="1"/>
        <v>298.89999999999998</v>
      </c>
      <c r="P16" s="135">
        <f t="shared" si="1"/>
        <v>373.2</v>
      </c>
      <c r="Q16" s="135">
        <f t="shared" si="1"/>
        <v>253.6</v>
      </c>
      <c r="R16" s="135">
        <f t="shared" si="1"/>
        <v>187</v>
      </c>
      <c r="S16" s="135">
        <f t="shared" si="1"/>
        <v>45.2</v>
      </c>
      <c r="T16" s="135">
        <f t="shared" si="1"/>
        <v>284</v>
      </c>
      <c r="U16" s="135">
        <f t="shared" si="1"/>
        <v>492.6</v>
      </c>
      <c r="V16" s="135">
        <f t="shared" si="1"/>
        <v>609.6</v>
      </c>
      <c r="W16" s="135">
        <f t="shared" si="1"/>
        <v>218.2</v>
      </c>
      <c r="X16" s="135">
        <f t="shared" si="1"/>
        <v>369.5</v>
      </c>
      <c r="Y16" s="135">
        <f t="shared" si="1"/>
        <v>422.4</v>
      </c>
      <c r="Z16" s="136" t="str">
        <f t="shared" si="1"/>
        <v/>
      </c>
      <c r="AA16" s="90">
        <f t="shared" si="0"/>
        <v>4889.5999999999995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70.900000000000006</v>
      </c>
      <c r="C21" s="129"/>
      <c r="D21" s="129"/>
      <c r="E21" s="129"/>
      <c r="F21" s="129"/>
      <c r="G21" s="129">
        <v>31.4</v>
      </c>
      <c r="H21" s="129">
        <v>231.3</v>
      </c>
      <c r="I21" s="129">
        <v>276.60000000000002</v>
      </c>
      <c r="J21" s="129">
        <v>563.20000000000005</v>
      </c>
      <c r="K21" s="129">
        <v>460.1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1633.5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70.900000000000006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31.4</v>
      </c>
      <c r="H24" s="135">
        <f t="shared" si="3"/>
        <v>231.3</v>
      </c>
      <c r="I24" s="135">
        <f t="shared" si="3"/>
        <v>276.60000000000002</v>
      </c>
      <c r="J24" s="135">
        <f t="shared" si="3"/>
        <v>563.20000000000005</v>
      </c>
      <c r="K24" s="135">
        <f t="shared" si="3"/>
        <v>460.1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1633.5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2023-06-07T11:28:30Z</dcterms:created>
  <dcterms:modified xsi:type="dcterms:W3CDTF">2023-06-07T11:28:31Z</dcterms:modified>
</cp:coreProperties>
</file>