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<sst xmlns="http://schemas.openxmlformats.org/spreadsheetml/2006/main" count="117" uniqueCount="53">
  <si>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06/06/2023 14:07:23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</si>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</sst>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B9-41DA-8C16-CE6E345A2B8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160</c:v>
                </c:pt>
                <c:pt idx="4">
                  <c:v>160</c:v>
                </c:pt>
                <c:pt idx="5">
                  <c:v>160</c:v>
                </c:pt>
                <c:pt idx="6">
                  <c:v>160</c:v>
                </c:pt>
                <c:pt idx="7">
                  <c:v>160</c:v>
                </c:pt>
                <c:pt idx="8">
                  <c:v>177</c:v>
                </c:pt>
                <c:pt idx="9">
                  <c:v>184</c:v>
                </c:pt>
                <c:pt idx="10">
                  <c:v>186</c:v>
                </c:pt>
                <c:pt idx="11">
                  <c:v>189</c:v>
                </c:pt>
                <c:pt idx="12">
                  <c:v>186</c:v>
                </c:pt>
                <c:pt idx="13">
                  <c:v>171</c:v>
                </c:pt>
                <c:pt idx="14">
                  <c:v>160</c:v>
                </c:pt>
                <c:pt idx="15">
                  <c:v>161</c:v>
                </c:pt>
                <c:pt idx="16">
                  <c:v>185</c:v>
                </c:pt>
                <c:pt idx="17">
                  <c:v>212</c:v>
                </c:pt>
                <c:pt idx="18">
                  <c:v>236</c:v>
                </c:pt>
                <c:pt idx="19">
                  <c:v>256</c:v>
                </c:pt>
                <c:pt idx="20">
                  <c:v>242</c:v>
                </c:pt>
                <c:pt idx="21">
                  <c:v>199</c:v>
                </c:pt>
                <c:pt idx="22">
                  <c:v>160</c:v>
                </c:pt>
                <c:pt idx="23">
                  <c:v>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B9-41DA-8C16-CE6E345A2B8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1698.308</c:v>
                </c:pt>
                <c:pt idx="1">
                  <c:v>1603.819</c:v>
                </c:pt>
                <c:pt idx="2">
                  <c:v>1602.818</c:v>
                </c:pt>
                <c:pt idx="3">
                  <c:v>1604.37</c:v>
                </c:pt>
                <c:pt idx="4">
                  <c:v>1602.5</c:v>
                </c:pt>
                <c:pt idx="5">
                  <c:v>1630.3769999999997</c:v>
                </c:pt>
                <c:pt idx="6">
                  <c:v>1745.2760000000001</c:v>
                </c:pt>
                <c:pt idx="7">
                  <c:v>2151.8040000000001</c:v>
                </c:pt>
                <c:pt idx="8">
                  <c:v>1975.4069999999999</c:v>
                </c:pt>
                <c:pt idx="9">
                  <c:v>1540.9</c:v>
                </c:pt>
                <c:pt idx="10">
                  <c:v>1064.9000000000001</c:v>
                </c:pt>
                <c:pt idx="11">
                  <c:v>567.9</c:v>
                </c:pt>
                <c:pt idx="12">
                  <c:v>567.9</c:v>
                </c:pt>
                <c:pt idx="13">
                  <c:v>567.9</c:v>
                </c:pt>
                <c:pt idx="14">
                  <c:v>567.9</c:v>
                </c:pt>
                <c:pt idx="15">
                  <c:v>616.03499999999997</c:v>
                </c:pt>
                <c:pt idx="16">
                  <c:v>1219.5340000000001</c:v>
                </c:pt>
                <c:pt idx="17">
                  <c:v>1946.9880000000001</c:v>
                </c:pt>
                <c:pt idx="18">
                  <c:v>2589.933</c:v>
                </c:pt>
                <c:pt idx="19">
                  <c:v>3084.0550000000003</c:v>
                </c:pt>
                <c:pt idx="20">
                  <c:v>3114.1490000000003</c:v>
                </c:pt>
                <c:pt idx="21">
                  <c:v>3125.9850000000001</c:v>
                </c:pt>
                <c:pt idx="22">
                  <c:v>2716.7190000000001</c:v>
                </c:pt>
                <c:pt idx="23">
                  <c:v>2498.2040000000002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B9-41DA-8C16-CE6E345A2B8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586.29999999999995</c:v>
                </c:pt>
                <c:pt idx="1">
                  <c:v>645.5</c:v>
                </c:pt>
                <c:pt idx="2">
                  <c:v>566.20000000000005</c:v>
                </c:pt>
                <c:pt idx="3">
                  <c:v>522.5</c:v>
                </c:pt>
                <c:pt idx="4">
                  <c:v>615.6</c:v>
                </c:pt>
                <c:pt idx="5">
                  <c:v>529</c:v>
                </c:pt>
                <c:pt idx="6">
                  <c:v>494</c:v>
                </c:pt>
                <c:pt idx="7">
                  <c:v>500</c:v>
                </c:pt>
                <c:pt idx="8">
                  <c:v>374</c:v>
                </c:pt>
                <c:pt idx="9">
                  <c:v>297</c:v>
                </c:pt>
                <c:pt idx="10">
                  <c:v>340</c:v>
                </c:pt>
                <c:pt idx="11">
                  <c:v>628.9</c:v>
                </c:pt>
                <c:pt idx="12">
                  <c:v>528.9</c:v>
                </c:pt>
                <c:pt idx="13">
                  <c:v>588</c:v>
                </c:pt>
                <c:pt idx="14">
                  <c:v>758.2</c:v>
                </c:pt>
                <c:pt idx="15">
                  <c:v>1196</c:v>
                </c:pt>
                <c:pt idx="16">
                  <c:v>1030.8</c:v>
                </c:pt>
                <c:pt idx="17">
                  <c:v>659.6</c:v>
                </c:pt>
                <c:pt idx="18">
                  <c:v>607</c:v>
                </c:pt>
                <c:pt idx="19">
                  <c:v>616</c:v>
                </c:pt>
                <c:pt idx="20">
                  <c:v>595</c:v>
                </c:pt>
                <c:pt idx="21">
                  <c:v>584</c:v>
                </c:pt>
                <c:pt idx="22">
                  <c:v>599</c:v>
                </c:pt>
                <c:pt idx="23">
                  <c:v>591.70000000000005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5B9-41DA-8C16-CE6E345A2B8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1364.1139999999998</c:v>
                </c:pt>
                <c:pt idx="1">
                  <c:v>1423.9270000000001</c:v>
                </c:pt>
                <c:pt idx="2">
                  <c:v>1630.2860000000001</c:v>
                </c:pt>
                <c:pt idx="3">
                  <c:v>1665.5539999999996</c:v>
                </c:pt>
                <c:pt idx="4">
                  <c:v>1610.462</c:v>
                </c:pt>
                <c:pt idx="5">
                  <c:v>1523.4369999999999</c:v>
                </c:pt>
                <c:pt idx="6">
                  <c:v>1824.2080000000001</c:v>
                </c:pt>
                <c:pt idx="7">
                  <c:v>2235.4629999999997</c:v>
                </c:pt>
                <c:pt idx="8">
                  <c:v>2969.9930000000008</c:v>
                </c:pt>
                <c:pt idx="9">
                  <c:v>3623.5570000000007</c:v>
                </c:pt>
                <c:pt idx="10">
                  <c:v>4729.8300000000008</c:v>
                </c:pt>
                <c:pt idx="11">
                  <c:v>4948.2339999999995</c:v>
                </c:pt>
                <c:pt idx="12">
                  <c:v>4978.7030000000004</c:v>
                </c:pt>
                <c:pt idx="13">
                  <c:v>4791.8340000000017</c:v>
                </c:pt>
                <c:pt idx="14">
                  <c:v>4391.8039999999992</c:v>
                </c:pt>
                <c:pt idx="15">
                  <c:v>3784.8270000000007</c:v>
                </c:pt>
                <c:pt idx="16">
                  <c:v>3000.5630000000001</c:v>
                </c:pt>
                <c:pt idx="17">
                  <c:v>1931.9549999999999</c:v>
                </c:pt>
                <c:pt idx="18">
                  <c:v>1211.19</c:v>
                </c:pt>
                <c:pt idx="19">
                  <c:v>914.45699999999999</c:v>
                </c:pt>
                <c:pt idx="20">
                  <c:v>895.93999999999983</c:v>
                </c:pt>
                <c:pt idx="21">
                  <c:v>917.41900000000021</c:v>
                </c:pt>
                <c:pt idx="22">
                  <c:v>928.06799999999976</c:v>
                </c:pt>
                <c:pt idx="23">
                  <c:v>943.77199999999982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5B9-41DA-8C16-CE6E345A2B8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20</c:v>
                </c:pt>
                <c:pt idx="1">
                  <c:v>22</c:v>
                </c:pt>
                <c:pt idx="2">
                  <c:v>24</c:v>
                </c:pt>
                <c:pt idx="3">
                  <c:v>27</c:v>
                </c:pt>
                <c:pt idx="4">
                  <c:v>30</c:v>
                </c:pt>
                <c:pt idx="5">
                  <c:v>33</c:v>
                </c:pt>
                <c:pt idx="6">
                  <c:v>45</c:v>
                </c:pt>
                <c:pt idx="7">
                  <c:v>61</c:v>
                </c:pt>
                <c:pt idx="8">
                  <c:v>72</c:v>
                </c:pt>
                <c:pt idx="9">
                  <c:v>77</c:v>
                </c:pt>
                <c:pt idx="10">
                  <c:v>81</c:v>
                </c:pt>
                <c:pt idx="11">
                  <c:v>82</c:v>
                </c:pt>
                <c:pt idx="12">
                  <c:v>79</c:v>
                </c:pt>
                <c:pt idx="13">
                  <c:v>72</c:v>
                </c:pt>
                <c:pt idx="14">
                  <c:v>65</c:v>
                </c:pt>
                <c:pt idx="15">
                  <c:v>56</c:v>
                </c:pt>
                <c:pt idx="16">
                  <c:v>42</c:v>
                </c:pt>
                <c:pt idx="17">
                  <c:v>28</c:v>
                </c:pt>
                <c:pt idx="18">
                  <c:v>19</c:v>
                </c:pt>
                <c:pt idx="19">
                  <c:v>16</c:v>
                </c:pt>
                <c:pt idx="20">
                  <c:v>17</c:v>
                </c:pt>
                <c:pt idx="21">
                  <c:v>16</c:v>
                </c:pt>
                <c:pt idx="22">
                  <c:v>15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B9-41DA-8C16-CE6E345A2B8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277</c:v>
                </c:pt>
                <c:pt idx="6">
                  <c:v>513</c:v>
                </c:pt>
                <c:pt idx="7">
                  <c:v>548</c:v>
                </c:pt>
                <c:pt idx="8">
                  <c:v>353</c:v>
                </c:pt>
                <c:pt idx="9">
                  <c:v>269</c:v>
                </c:pt>
                <c:pt idx="10">
                  <c:v>269</c:v>
                </c:pt>
                <c:pt idx="11">
                  <c:v>101</c:v>
                </c:pt>
                <c:pt idx="12">
                  <c:v>101</c:v>
                </c:pt>
                <c:pt idx="13">
                  <c:v>75</c:v>
                </c:pt>
                <c:pt idx="14">
                  <c:v>65</c:v>
                </c:pt>
                <c:pt idx="15">
                  <c:v>40</c:v>
                </c:pt>
                <c:pt idx="16">
                  <c:v>90</c:v>
                </c:pt>
                <c:pt idx="17">
                  <c:v>650</c:v>
                </c:pt>
                <c:pt idx="18">
                  <c:v>1007</c:v>
                </c:pt>
                <c:pt idx="19">
                  <c:v>998</c:v>
                </c:pt>
                <c:pt idx="20">
                  <c:v>1059</c:v>
                </c:pt>
                <c:pt idx="21">
                  <c:v>873</c:v>
                </c:pt>
                <c:pt idx="22">
                  <c:v>573</c:v>
                </c:pt>
                <c:pt idx="23">
                  <c:v>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5B9-41DA-8C16-CE6E345A2B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3983.7660000000005</c:v>
                </c:pt>
                <c:pt idx="1">
                  <c:v>3855.2849999999999</c:v>
                </c:pt>
                <c:pt idx="2">
                  <c:v>3983.29</c:v>
                </c:pt>
                <c:pt idx="3">
                  <c:v>3979.4029999999989</c:v>
                </c:pt>
                <c:pt idx="4">
                  <c:v>4018.5349999999994</c:v>
                </c:pt>
                <c:pt idx="5">
                  <c:v>4152.7989999999991</c:v>
                </c:pt>
                <c:pt idx="6">
                  <c:v>4781.4480000000012</c:v>
                </c:pt>
                <c:pt idx="7">
                  <c:v>5656.2669999999998</c:v>
                </c:pt>
                <c:pt idx="8">
                  <c:v>5921.3999999999978</c:v>
                </c:pt>
                <c:pt idx="9">
                  <c:v>5991.4810000000007</c:v>
                </c:pt>
                <c:pt idx="10">
                  <c:v>6670.7</c:v>
                </c:pt>
                <c:pt idx="11">
                  <c:v>6517.0769999999984</c:v>
                </c:pt>
                <c:pt idx="12">
                  <c:v>6441.5260000000017</c:v>
                </c:pt>
                <c:pt idx="13">
                  <c:v>6265.7170000000042</c:v>
                </c:pt>
                <c:pt idx="14">
                  <c:v>6007.8630000000021</c:v>
                </c:pt>
                <c:pt idx="15">
                  <c:v>5853.8620000000019</c:v>
                </c:pt>
                <c:pt idx="16">
                  <c:v>5567.942</c:v>
                </c:pt>
                <c:pt idx="17">
                  <c:v>5428.5860000000002</c:v>
                </c:pt>
                <c:pt idx="18">
                  <c:v>5670.1320000000032</c:v>
                </c:pt>
                <c:pt idx="19">
                  <c:v>5884.5330000000004</c:v>
                </c:pt>
                <c:pt idx="20">
                  <c:v>5923.1230000000005</c:v>
                </c:pt>
                <c:pt idx="21">
                  <c:v>5715.3949999999995</c:v>
                </c:pt>
                <c:pt idx="22">
                  <c:v>4991.8100000000022</c:v>
                </c:pt>
                <c:pt idx="23">
                  <c:v>4373.706000000001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5B9-41DA-8C16-CE6E345A2B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92.39</c:v>
                </c:pt>
                <c:pt idx="1">
                  <c:v>87.72</c:v>
                </c:pt>
                <c:pt idx="2">
                  <c:v>87.51</c:v>
                </c:pt>
                <c:pt idx="3">
                  <c:v>87.83</c:v>
                </c:pt>
                <c:pt idx="4">
                  <c:v>87.45</c:v>
                </c:pt>
                <c:pt idx="5">
                  <c:v>92.42</c:v>
                </c:pt>
                <c:pt idx="6">
                  <c:v>92.96</c:v>
                </c:pt>
                <c:pt idx="7">
                  <c:v>108.16</c:v>
                </c:pt>
                <c:pt idx="8">
                  <c:v>107.14</c:v>
                </c:pt>
                <c:pt idx="9">
                  <c:v>51.43</c:v>
                </c:pt>
                <c:pt idx="10">
                  <c:v>56.71</c:v>
                </c:pt>
                <c:pt idx="11">
                  <c:v>68.53</c:v>
                </c:pt>
                <c:pt idx="12">
                  <c:v>79.95</c:v>
                </c:pt>
                <c:pt idx="13">
                  <c:v>77.17</c:v>
                </c:pt>
                <c:pt idx="14">
                  <c:v>76.45</c:v>
                </c:pt>
                <c:pt idx="15">
                  <c:v>90.55</c:v>
                </c:pt>
                <c:pt idx="16">
                  <c:v>85</c:v>
                </c:pt>
                <c:pt idx="17">
                  <c:v>92.26</c:v>
                </c:pt>
                <c:pt idx="18">
                  <c:v>100.58</c:v>
                </c:pt>
                <c:pt idx="19">
                  <c:v>134.76</c:v>
                </c:pt>
                <c:pt idx="20">
                  <c:v>143.33000000000001</c:v>
                </c:pt>
                <c:pt idx="21">
                  <c:v>125.33</c:v>
                </c:pt>
                <c:pt idx="22">
                  <c:v>105.8</c:v>
                </c:pt>
                <c:pt idx="23">
                  <c:v>94.9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5B9-41DA-8C16-CE6E345A2B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3983.7219999999993</v>
      </c>
      <c r="C4" s="18">
        <v>3855.2460000000001</v>
      </c>
      <c r="D4" s="18">
        <v>3983.3039999999992</v>
      </c>
      <c r="E4" s="18">
        <v>3979.4239999999995</v>
      </c>
      <c r="F4" s="18">
        <v>4018.561999999999</v>
      </c>
      <c r="G4" s="18">
        <v>4152.8139999999994</v>
      </c>
      <c r="H4" s="18">
        <v>4781.4840000000022</v>
      </c>
      <c r="I4" s="18">
        <v>5656.2670000000016</v>
      </c>
      <c r="J4" s="18">
        <v>5921.4000000000005</v>
      </c>
      <c r="K4" s="18">
        <v>5991.4570000000003</v>
      </c>
      <c r="L4" s="18">
        <v>6670.73</v>
      </c>
      <c r="M4" s="18">
        <v>6517.0339999999978</v>
      </c>
      <c r="N4" s="18">
        <v>6441.5029999999997</v>
      </c>
      <c r="O4" s="18">
        <v>6265.7340000000004</v>
      </c>
      <c r="P4" s="18">
        <v>6007.9039999999995</v>
      </c>
      <c r="Q4" s="18">
        <v>5853.8619999999983</v>
      </c>
      <c r="R4" s="18">
        <v>5567.896999999999</v>
      </c>
      <c r="S4" s="18">
        <v>5428.5430000000006</v>
      </c>
      <c r="T4" s="18">
        <v>5670.1230000000005</v>
      </c>
      <c r="U4" s="18">
        <v>5884.5119999999988</v>
      </c>
      <c r="V4" s="18">
        <v>5923.0889999999999</v>
      </c>
      <c r="W4" s="18">
        <v>5715.4039999999995</v>
      </c>
      <c r="X4" s="18">
        <v>4991.7870000000012</v>
      </c>
      <c r="Y4" s="18">
        <v>4373.6760000000004</v>
      </c>
      <c r="Z4" s="19"/>
      <c r="AA4" s="20">
        <f>SUM(B4:Z4)</f>
        <v>127635.478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92.39</v>
      </c>
      <c r="C7" s="28">
        <v>87.72</v>
      </c>
      <c r="D7" s="28">
        <v>87.51</v>
      </c>
      <c r="E7" s="28">
        <v>87.83</v>
      </c>
      <c r="F7" s="28">
        <v>87.45</v>
      </c>
      <c r="G7" s="28">
        <v>92.42</v>
      </c>
      <c r="H7" s="28">
        <v>92.96</v>
      </c>
      <c r="I7" s="28">
        <v>108.16</v>
      </c>
      <c r="J7" s="28">
        <v>107.14</v>
      </c>
      <c r="K7" s="28">
        <v>51.43</v>
      </c>
      <c r="L7" s="28">
        <v>56.71</v>
      </c>
      <c r="M7" s="28">
        <v>68.53</v>
      </c>
      <c r="N7" s="28">
        <v>79.95</v>
      </c>
      <c r="O7" s="28">
        <v>77.17</v>
      </c>
      <c r="P7" s="28">
        <v>76.45</v>
      </c>
      <c r="Q7" s="28">
        <v>90.55</v>
      </c>
      <c r="R7" s="28">
        <v>85</v>
      </c>
      <c r="S7" s="28">
        <v>92.26</v>
      </c>
      <c r="T7" s="28">
        <v>100.58</v>
      </c>
      <c r="U7" s="28">
        <v>134.76</v>
      </c>
      <c r="V7" s="28">
        <v>143.33000000000001</v>
      </c>
      <c r="W7" s="28">
        <v>125.33</v>
      </c>
      <c r="X7" s="28">
        <v>105.8</v>
      </c>
      <c r="Y7" s="28">
        <v>94.9</v>
      </c>
      <c r="Z7" s="29"/>
      <c r="AA7" s="30">
        <f>IF(SUM(B7:Z7)&lt;&gt;0,AVERAGEIF(B7:Z7,"&lt;&gt;"""),"")</f>
        <v>92.763750000000002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155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155</v>
      </c>
    </row>
    <row r="11" spans="1:27" ht="24.95" customHeight="1" x14ac:dyDescent="0.2">
      <c r="A11" s="45" t="s">
        <v>7</v>
      </c>
      <c r="B11" s="46">
        <v>160</v>
      </c>
      <c r="C11" s="47">
        <v>160</v>
      </c>
      <c r="D11" s="47">
        <v>160</v>
      </c>
      <c r="E11" s="47">
        <v>160</v>
      </c>
      <c r="F11" s="47">
        <v>160</v>
      </c>
      <c r="G11" s="47">
        <v>160</v>
      </c>
      <c r="H11" s="47">
        <v>160</v>
      </c>
      <c r="I11" s="47">
        <v>160</v>
      </c>
      <c r="J11" s="47">
        <v>177</v>
      </c>
      <c r="K11" s="47">
        <v>184</v>
      </c>
      <c r="L11" s="47">
        <v>186</v>
      </c>
      <c r="M11" s="47">
        <v>189</v>
      </c>
      <c r="N11" s="47">
        <v>186</v>
      </c>
      <c r="O11" s="47">
        <v>171</v>
      </c>
      <c r="P11" s="47">
        <v>160</v>
      </c>
      <c r="Q11" s="47">
        <v>161</v>
      </c>
      <c r="R11" s="47">
        <v>185</v>
      </c>
      <c r="S11" s="47">
        <v>212</v>
      </c>
      <c r="T11" s="47">
        <v>236</v>
      </c>
      <c r="U11" s="47">
        <v>256</v>
      </c>
      <c r="V11" s="47">
        <v>242</v>
      </c>
      <c r="W11" s="47">
        <v>199</v>
      </c>
      <c r="X11" s="47">
        <v>160</v>
      </c>
      <c r="Y11" s="47">
        <v>160</v>
      </c>
      <c r="Z11" s="48"/>
      <c r="AA11" s="49">
        <f t="shared" si="0"/>
        <v>4344</v>
      </c>
    </row>
    <row r="12" spans="1:27" ht="24.95" customHeight="1" x14ac:dyDescent="0.2">
      <c r="A12" s="50" t="s">
        <v>8</v>
      </c>
      <c r="B12" s="51">
        <v>1698.308</v>
      </c>
      <c r="C12" s="52">
        <v>1603.819</v>
      </c>
      <c r="D12" s="52">
        <v>1602.818</v>
      </c>
      <c r="E12" s="52">
        <v>1604.37</v>
      </c>
      <c r="F12" s="52">
        <v>1602.5</v>
      </c>
      <c r="G12" s="52">
        <v>1630.3769999999997</v>
      </c>
      <c r="H12" s="52">
        <v>1745.2760000000001</v>
      </c>
      <c r="I12" s="52">
        <v>2151.8040000000001</v>
      </c>
      <c r="J12" s="52">
        <v>1975.4069999999999</v>
      </c>
      <c r="K12" s="52">
        <v>1540.9</v>
      </c>
      <c r="L12" s="52">
        <v>1064.9000000000001</v>
      </c>
      <c r="M12" s="52">
        <v>567.9</v>
      </c>
      <c r="N12" s="52">
        <v>567.9</v>
      </c>
      <c r="O12" s="52">
        <v>567.9</v>
      </c>
      <c r="P12" s="52">
        <v>567.9</v>
      </c>
      <c r="Q12" s="52">
        <v>616.03499999999997</v>
      </c>
      <c r="R12" s="52">
        <v>1219.5340000000001</v>
      </c>
      <c r="S12" s="52">
        <v>1946.9880000000001</v>
      </c>
      <c r="T12" s="52">
        <v>2589.933</v>
      </c>
      <c r="U12" s="52">
        <v>3084.0550000000003</v>
      </c>
      <c r="V12" s="52">
        <v>3114.1490000000003</v>
      </c>
      <c r="W12" s="52">
        <v>3125.9850000000001</v>
      </c>
      <c r="X12" s="52">
        <v>2716.7190000000001</v>
      </c>
      <c r="Y12" s="52">
        <v>2498.2040000000002</v>
      </c>
      <c r="Z12" s="53"/>
      <c r="AA12" s="54">
        <f t="shared" si="0"/>
        <v>41403.681000000004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277</v>
      </c>
      <c r="H13" s="52">
        <v>513</v>
      </c>
      <c r="I13" s="52">
        <v>548</v>
      </c>
      <c r="J13" s="52">
        <v>353</v>
      </c>
      <c r="K13" s="52">
        <v>269</v>
      </c>
      <c r="L13" s="52">
        <v>269</v>
      </c>
      <c r="M13" s="52">
        <v>101</v>
      </c>
      <c r="N13" s="52">
        <v>101</v>
      </c>
      <c r="O13" s="52">
        <v>75</v>
      </c>
      <c r="P13" s="52">
        <v>65</v>
      </c>
      <c r="Q13" s="52">
        <v>40</v>
      </c>
      <c r="R13" s="52">
        <v>90</v>
      </c>
      <c r="S13" s="52">
        <v>650</v>
      </c>
      <c r="T13" s="52">
        <v>1007</v>
      </c>
      <c r="U13" s="52">
        <v>998</v>
      </c>
      <c r="V13" s="52">
        <v>1059</v>
      </c>
      <c r="W13" s="52">
        <v>873</v>
      </c>
      <c r="X13" s="52">
        <v>573</v>
      </c>
      <c r="Y13" s="52">
        <v>166</v>
      </c>
      <c r="Z13" s="53"/>
      <c r="AA13" s="54">
        <f t="shared" si="0"/>
        <v>8027</v>
      </c>
    </row>
    <row r="14" spans="1:27" ht="24.95" customHeight="1" x14ac:dyDescent="0.2">
      <c r="A14" s="55" t="s">
        <v>10</v>
      </c>
      <c r="B14" s="56">
        <v>1364.1139999999998</v>
      </c>
      <c r="C14" s="57">
        <v>1423.9270000000001</v>
      </c>
      <c r="D14" s="57">
        <v>1630.2860000000001</v>
      </c>
      <c r="E14" s="57">
        <v>1665.5539999999996</v>
      </c>
      <c r="F14" s="57">
        <v>1610.462</v>
      </c>
      <c r="G14" s="57">
        <v>1523.4369999999999</v>
      </c>
      <c r="H14" s="57">
        <v>1824.2080000000001</v>
      </c>
      <c r="I14" s="57">
        <v>2235.4629999999997</v>
      </c>
      <c r="J14" s="57">
        <v>2969.9930000000008</v>
      </c>
      <c r="K14" s="57">
        <v>3623.5570000000007</v>
      </c>
      <c r="L14" s="57">
        <v>4729.8300000000008</v>
      </c>
      <c r="M14" s="57">
        <v>4948.2339999999995</v>
      </c>
      <c r="N14" s="57">
        <v>4978.7030000000004</v>
      </c>
      <c r="O14" s="57">
        <v>4791.8340000000017</v>
      </c>
      <c r="P14" s="57">
        <v>4391.8039999999992</v>
      </c>
      <c r="Q14" s="57">
        <v>3784.8270000000007</v>
      </c>
      <c r="R14" s="57">
        <v>3000.5630000000001</v>
      </c>
      <c r="S14" s="57">
        <v>1931.9549999999999</v>
      </c>
      <c r="T14" s="57">
        <v>1211.19</v>
      </c>
      <c r="U14" s="57">
        <v>914.45699999999999</v>
      </c>
      <c r="V14" s="57">
        <v>895.93999999999983</v>
      </c>
      <c r="W14" s="57">
        <v>917.41900000000021</v>
      </c>
      <c r="X14" s="57">
        <v>928.06799999999976</v>
      </c>
      <c r="Y14" s="57">
        <v>943.77199999999982</v>
      </c>
      <c r="Z14" s="58"/>
      <c r="AA14" s="59">
        <f t="shared" si="0"/>
        <v>58239.597000000009</v>
      </c>
    </row>
    <row r="15" spans="1:27" ht="24.95" customHeight="1" x14ac:dyDescent="0.2">
      <c r="A15" s="55" t="s">
        <v>11</v>
      </c>
      <c r="B15" s="56">
        <v>20</v>
      </c>
      <c r="C15" s="57">
        <v>22</v>
      </c>
      <c r="D15" s="57">
        <v>24</v>
      </c>
      <c r="E15" s="57">
        <v>27</v>
      </c>
      <c r="F15" s="57">
        <v>30</v>
      </c>
      <c r="G15" s="57">
        <v>33</v>
      </c>
      <c r="H15" s="57">
        <v>45</v>
      </c>
      <c r="I15" s="57">
        <v>61</v>
      </c>
      <c r="J15" s="57">
        <v>72</v>
      </c>
      <c r="K15" s="57">
        <v>77</v>
      </c>
      <c r="L15" s="57">
        <v>81</v>
      </c>
      <c r="M15" s="57">
        <v>82</v>
      </c>
      <c r="N15" s="57">
        <v>79</v>
      </c>
      <c r="O15" s="57">
        <v>72</v>
      </c>
      <c r="P15" s="57">
        <v>65</v>
      </c>
      <c r="Q15" s="57">
        <v>56</v>
      </c>
      <c r="R15" s="57">
        <v>42</v>
      </c>
      <c r="S15" s="57">
        <v>28</v>
      </c>
      <c r="T15" s="57">
        <v>19</v>
      </c>
      <c r="U15" s="57">
        <v>16</v>
      </c>
      <c r="V15" s="57">
        <v>17</v>
      </c>
      <c r="W15" s="57">
        <v>16</v>
      </c>
      <c r="X15" s="57">
        <v>15</v>
      </c>
      <c r="Y15" s="57">
        <v>14</v>
      </c>
      <c r="Z15" s="58"/>
      <c r="AA15" s="59">
        <f t="shared" si="0"/>
        <v>1013</v>
      </c>
    </row>
    <row r="16" spans="1:27" ht="30" customHeight="1" thickBot="1" x14ac:dyDescent="0.25">
      <c r="A16" s="60" t="s">
        <v>12</v>
      </c>
      <c r="B16" s="61">
        <f>IF(LEN(B$2)&gt;0,SUM(B10:B15),"")</f>
        <v>3397.4219999999996</v>
      </c>
      <c r="C16" s="62">
        <f t="shared" ref="C16:Z16" si="1">IF(LEN(C$2)&gt;0,SUM(C10:C15),"")</f>
        <v>3209.7460000000001</v>
      </c>
      <c r="D16" s="62">
        <f t="shared" si="1"/>
        <v>3417.1040000000003</v>
      </c>
      <c r="E16" s="62">
        <f t="shared" si="1"/>
        <v>3456.9239999999995</v>
      </c>
      <c r="F16" s="62">
        <f t="shared" si="1"/>
        <v>3402.962</v>
      </c>
      <c r="G16" s="62">
        <f t="shared" si="1"/>
        <v>3623.8139999999994</v>
      </c>
      <c r="H16" s="62">
        <f t="shared" si="1"/>
        <v>4287.4840000000004</v>
      </c>
      <c r="I16" s="62">
        <f t="shared" si="1"/>
        <v>5156.2669999999998</v>
      </c>
      <c r="J16" s="62">
        <f t="shared" si="1"/>
        <v>5547.4000000000015</v>
      </c>
      <c r="K16" s="62">
        <f t="shared" si="1"/>
        <v>5694.4570000000003</v>
      </c>
      <c r="L16" s="62">
        <f t="shared" si="1"/>
        <v>6330.7300000000014</v>
      </c>
      <c r="M16" s="62">
        <f t="shared" si="1"/>
        <v>5888.1339999999991</v>
      </c>
      <c r="N16" s="62">
        <f t="shared" si="1"/>
        <v>5912.6030000000001</v>
      </c>
      <c r="O16" s="62">
        <f t="shared" si="1"/>
        <v>5677.7340000000013</v>
      </c>
      <c r="P16" s="62">
        <f t="shared" si="1"/>
        <v>5249.7039999999988</v>
      </c>
      <c r="Q16" s="62">
        <f t="shared" si="1"/>
        <v>4657.862000000001</v>
      </c>
      <c r="R16" s="62">
        <f t="shared" si="1"/>
        <v>4537.0969999999998</v>
      </c>
      <c r="S16" s="62">
        <f t="shared" si="1"/>
        <v>4768.9430000000002</v>
      </c>
      <c r="T16" s="62">
        <f t="shared" si="1"/>
        <v>5063.1229999999996</v>
      </c>
      <c r="U16" s="62">
        <f t="shared" si="1"/>
        <v>5268.5120000000006</v>
      </c>
      <c r="V16" s="62">
        <f t="shared" si="1"/>
        <v>5328.0889999999999</v>
      </c>
      <c r="W16" s="62">
        <f t="shared" si="1"/>
        <v>5131.4040000000005</v>
      </c>
      <c r="X16" s="62">
        <f t="shared" si="1"/>
        <v>4392.7870000000003</v>
      </c>
      <c r="Y16" s="62">
        <f t="shared" si="1"/>
        <v>3781.9760000000001</v>
      </c>
      <c r="Z16" s="63" t="str">
        <f t="shared" si="1"/>
        <v/>
      </c>
      <c r="AA16" s="64">
        <f>SUM(AA10:AA15)</f>
        <v>113182.27800000002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1579.9</v>
      </c>
      <c r="C28" s="72">
        <v>1622.9</v>
      </c>
      <c r="D28" s="72">
        <v>1655.9</v>
      </c>
      <c r="E28" s="72">
        <v>1690.9</v>
      </c>
      <c r="F28" s="72">
        <v>1710.9</v>
      </c>
      <c r="G28" s="72">
        <v>2022.21</v>
      </c>
      <c r="H28" s="72">
        <v>2285.67</v>
      </c>
      <c r="I28" s="72">
        <v>2659.94</v>
      </c>
      <c r="J28" s="72">
        <v>2859.63</v>
      </c>
      <c r="K28" s="72">
        <v>3103.92</v>
      </c>
      <c r="L28" s="72">
        <v>3332.67</v>
      </c>
      <c r="M28" s="72">
        <v>3418.13</v>
      </c>
      <c r="N28" s="72">
        <v>3409.33</v>
      </c>
      <c r="O28" s="72">
        <v>3262.58</v>
      </c>
      <c r="P28" s="72">
        <v>3036.68</v>
      </c>
      <c r="Q28" s="72">
        <v>2711.48</v>
      </c>
      <c r="R28" s="72">
        <v>2430.1999999999998</v>
      </c>
      <c r="S28" s="72">
        <v>2304.7399999999998</v>
      </c>
      <c r="T28" s="72">
        <v>2255.2399999999998</v>
      </c>
      <c r="U28" s="72">
        <v>2129.9699999999998</v>
      </c>
      <c r="V28" s="72">
        <v>2158.9</v>
      </c>
      <c r="W28" s="72">
        <v>2058.9</v>
      </c>
      <c r="X28" s="72">
        <v>1719.9</v>
      </c>
      <c r="Y28" s="72">
        <v>1408.9</v>
      </c>
      <c r="Z28" s="73"/>
      <c r="AA28" s="74">
        <f>SUM(B28:Z28)</f>
        <v>56829.490000000005</v>
      </c>
    </row>
    <row r="29" spans="1:27" ht="24.95" customHeight="1" x14ac:dyDescent="0.2">
      <c r="A29" s="75" t="s">
        <v>23</v>
      </c>
      <c r="B29" s="76">
        <v>929.52200000000005</v>
      </c>
      <c r="C29" s="77">
        <v>860.846</v>
      </c>
      <c r="D29" s="77">
        <v>1038.204</v>
      </c>
      <c r="E29" s="77">
        <v>1056.0239999999999</v>
      </c>
      <c r="F29" s="77">
        <v>977.06200000000001</v>
      </c>
      <c r="G29" s="77">
        <v>911.60400000000004</v>
      </c>
      <c r="H29" s="77">
        <v>920.81399999999996</v>
      </c>
      <c r="I29" s="77">
        <v>1421.327</v>
      </c>
      <c r="J29" s="77">
        <v>1586.77</v>
      </c>
      <c r="K29" s="77">
        <v>1474.537</v>
      </c>
      <c r="L29" s="77">
        <v>2401.06</v>
      </c>
      <c r="M29" s="77">
        <v>2561.0039999999999</v>
      </c>
      <c r="N29" s="77">
        <v>2585.2730000000001</v>
      </c>
      <c r="O29" s="77">
        <v>2509.154</v>
      </c>
      <c r="P29" s="77">
        <v>2340.0239999999999</v>
      </c>
      <c r="Q29" s="77">
        <v>2111.3820000000001</v>
      </c>
      <c r="R29" s="77">
        <v>1790.8969999999999</v>
      </c>
      <c r="S29" s="77">
        <v>1316.203</v>
      </c>
      <c r="T29" s="77">
        <v>1069.883</v>
      </c>
      <c r="U29" s="77">
        <v>1110.5419999999999</v>
      </c>
      <c r="V29" s="77">
        <v>1118.1890000000001</v>
      </c>
      <c r="W29" s="77">
        <v>1036.5039999999999</v>
      </c>
      <c r="X29" s="77">
        <v>926.88699999999994</v>
      </c>
      <c r="Y29" s="77">
        <v>702.07600000000002</v>
      </c>
      <c r="Z29" s="78"/>
      <c r="AA29" s="79">
        <f>SUM(B29:Z29)</f>
        <v>34755.788000000008</v>
      </c>
    </row>
    <row r="30" spans="1:27" ht="24.95" customHeight="1" x14ac:dyDescent="0.2">
      <c r="A30" s="82" t="s">
        <v>24</v>
      </c>
      <c r="B30" s="80">
        <v>1374</v>
      </c>
      <c r="C30" s="81">
        <v>1219</v>
      </c>
      <c r="D30" s="81">
        <v>1219</v>
      </c>
      <c r="E30" s="81">
        <v>1219</v>
      </c>
      <c r="F30" s="81">
        <v>1219</v>
      </c>
      <c r="G30" s="81">
        <v>1219</v>
      </c>
      <c r="H30" s="81">
        <v>1575</v>
      </c>
      <c r="I30" s="81">
        <v>1575</v>
      </c>
      <c r="J30" s="81">
        <v>1475</v>
      </c>
      <c r="K30" s="81">
        <v>1413</v>
      </c>
      <c r="L30" s="81">
        <v>937</v>
      </c>
      <c r="M30" s="81">
        <v>274</v>
      </c>
      <c r="N30" s="81">
        <v>274</v>
      </c>
      <c r="O30" s="81">
        <v>274</v>
      </c>
      <c r="P30" s="81">
        <v>274</v>
      </c>
      <c r="Q30" s="81">
        <v>316</v>
      </c>
      <c r="R30" s="81">
        <v>899</v>
      </c>
      <c r="S30" s="81">
        <v>1747</v>
      </c>
      <c r="T30" s="81">
        <v>2345</v>
      </c>
      <c r="U30" s="81">
        <v>2644</v>
      </c>
      <c r="V30" s="81">
        <v>2646</v>
      </c>
      <c r="W30" s="81">
        <v>2620</v>
      </c>
      <c r="X30" s="81">
        <v>2345</v>
      </c>
      <c r="Y30" s="81">
        <v>2245</v>
      </c>
      <c r="Z30" s="83"/>
      <c r="AA30" s="84">
        <f>SUM(B30:Z30)</f>
        <v>33347</v>
      </c>
    </row>
    <row r="31" spans="1:27" ht="30" customHeight="1" thickBot="1" x14ac:dyDescent="0.25">
      <c r="A31" s="60" t="s">
        <v>25</v>
      </c>
      <c r="B31" s="61">
        <f>IF(LEN(B$2)&gt;0,SUM(B28:B30),"")</f>
        <v>3883.422</v>
      </c>
      <c r="C31" s="62">
        <f t="shared" ref="C31:Z31" si="4">IF(LEN(C$2)&gt;0,SUM(C28:C30),"")</f>
        <v>3702.7460000000001</v>
      </c>
      <c r="D31" s="62">
        <f t="shared" si="4"/>
        <v>3913.1040000000003</v>
      </c>
      <c r="E31" s="62">
        <f t="shared" si="4"/>
        <v>3965.924</v>
      </c>
      <c r="F31" s="62">
        <f t="shared" si="4"/>
        <v>3906.962</v>
      </c>
      <c r="G31" s="62">
        <f t="shared" si="4"/>
        <v>4152.8140000000003</v>
      </c>
      <c r="H31" s="62">
        <f t="shared" si="4"/>
        <v>4781.4840000000004</v>
      </c>
      <c r="I31" s="62">
        <f t="shared" si="4"/>
        <v>5656.2669999999998</v>
      </c>
      <c r="J31" s="62">
        <f t="shared" si="4"/>
        <v>5921.4</v>
      </c>
      <c r="K31" s="62">
        <f t="shared" si="4"/>
        <v>5991.4570000000003</v>
      </c>
      <c r="L31" s="62">
        <f t="shared" si="4"/>
        <v>6670.73</v>
      </c>
      <c r="M31" s="62">
        <f t="shared" si="4"/>
        <v>6253.134</v>
      </c>
      <c r="N31" s="62">
        <f t="shared" si="4"/>
        <v>6268.6030000000001</v>
      </c>
      <c r="O31" s="62">
        <f t="shared" si="4"/>
        <v>6045.7340000000004</v>
      </c>
      <c r="P31" s="62">
        <f t="shared" si="4"/>
        <v>5650.7039999999997</v>
      </c>
      <c r="Q31" s="62">
        <f t="shared" si="4"/>
        <v>5138.8620000000001</v>
      </c>
      <c r="R31" s="62">
        <f t="shared" si="4"/>
        <v>5120.0969999999998</v>
      </c>
      <c r="S31" s="62">
        <f t="shared" si="4"/>
        <v>5367.9429999999993</v>
      </c>
      <c r="T31" s="62">
        <f t="shared" si="4"/>
        <v>5670.1229999999996</v>
      </c>
      <c r="U31" s="62">
        <f t="shared" si="4"/>
        <v>5884.5119999999997</v>
      </c>
      <c r="V31" s="62">
        <f t="shared" si="4"/>
        <v>5923.0889999999999</v>
      </c>
      <c r="W31" s="62">
        <f t="shared" si="4"/>
        <v>5715.4040000000005</v>
      </c>
      <c r="X31" s="62">
        <f t="shared" si="4"/>
        <v>4991.7870000000003</v>
      </c>
      <c r="Y31" s="62">
        <f t="shared" si="4"/>
        <v>4355.9760000000006</v>
      </c>
      <c r="Z31" s="63" t="str">
        <f t="shared" si="4"/>
        <v/>
      </c>
      <c r="AA31" s="64">
        <f>SUM(AA28:AA30)</f>
        <v>124932.27800000002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200</v>
      </c>
      <c r="C34" s="95">
        <v>193</v>
      </c>
      <c r="D34" s="95">
        <v>196</v>
      </c>
      <c r="E34" s="95">
        <v>216</v>
      </c>
      <c r="F34" s="95">
        <v>216</v>
      </c>
      <c r="G34" s="95">
        <v>269</v>
      </c>
      <c r="H34" s="95">
        <v>249</v>
      </c>
      <c r="I34" s="95">
        <v>237</v>
      </c>
      <c r="J34" s="95">
        <v>129</v>
      </c>
      <c r="K34" s="95">
        <v>86</v>
      </c>
      <c r="L34" s="95">
        <v>119</v>
      </c>
      <c r="M34" s="95">
        <v>118</v>
      </c>
      <c r="N34" s="95">
        <v>130</v>
      </c>
      <c r="O34" s="95">
        <v>148</v>
      </c>
      <c r="P34" s="95">
        <v>150</v>
      </c>
      <c r="Q34" s="95">
        <v>181</v>
      </c>
      <c r="R34" s="95">
        <v>273</v>
      </c>
      <c r="S34" s="95">
        <v>296</v>
      </c>
      <c r="T34" s="95">
        <v>301</v>
      </c>
      <c r="U34" s="95">
        <v>306</v>
      </c>
      <c r="V34" s="95">
        <v>297</v>
      </c>
      <c r="W34" s="95">
        <v>289</v>
      </c>
      <c r="X34" s="95">
        <v>289</v>
      </c>
      <c r="Y34" s="95">
        <v>275</v>
      </c>
      <c r="Z34" s="96"/>
      <c r="AA34" s="74">
        <f t="shared" ref="AA34:AA39" si="5">SUM(B34:Z34)</f>
        <v>5163</v>
      </c>
    </row>
    <row r="35" spans="1:27" ht="24.95" customHeight="1" x14ac:dyDescent="0.2">
      <c r="A35" s="97" t="s">
        <v>28</v>
      </c>
      <c r="B35" s="98">
        <v>226</v>
      </c>
      <c r="C35" s="99">
        <v>240</v>
      </c>
      <c r="D35" s="99">
        <v>240</v>
      </c>
      <c r="E35" s="99">
        <v>233</v>
      </c>
      <c r="F35" s="99">
        <v>228</v>
      </c>
      <c r="G35" s="99">
        <v>200</v>
      </c>
      <c r="H35" s="99">
        <v>185</v>
      </c>
      <c r="I35" s="99">
        <v>203</v>
      </c>
      <c r="J35" s="99">
        <v>185</v>
      </c>
      <c r="K35" s="99">
        <v>154</v>
      </c>
      <c r="L35" s="99">
        <v>168</v>
      </c>
      <c r="M35" s="99">
        <v>187</v>
      </c>
      <c r="N35" s="99">
        <v>170</v>
      </c>
      <c r="O35" s="99">
        <v>164</v>
      </c>
      <c r="P35" s="99">
        <v>194</v>
      </c>
      <c r="Q35" s="99">
        <v>240</v>
      </c>
      <c r="R35" s="99">
        <v>250</v>
      </c>
      <c r="S35" s="99">
        <v>243</v>
      </c>
      <c r="T35" s="99">
        <v>246</v>
      </c>
      <c r="U35" s="99">
        <v>250</v>
      </c>
      <c r="V35" s="99">
        <v>238</v>
      </c>
      <c r="W35" s="99">
        <v>235</v>
      </c>
      <c r="X35" s="99">
        <v>250</v>
      </c>
      <c r="Y35" s="99">
        <v>239</v>
      </c>
      <c r="Z35" s="100"/>
      <c r="AA35" s="79">
        <f t="shared" si="5"/>
        <v>5168</v>
      </c>
    </row>
    <row r="36" spans="1:27" ht="24.95" customHeight="1" x14ac:dyDescent="0.2">
      <c r="A36" s="97" t="s">
        <v>29</v>
      </c>
      <c r="B36" s="98">
        <v>110.3</v>
      </c>
      <c r="C36" s="99">
        <v>162.5</v>
      </c>
      <c r="D36" s="99">
        <v>80.2</v>
      </c>
      <c r="E36" s="99">
        <v>23.5</v>
      </c>
      <c r="F36" s="99">
        <v>121.6</v>
      </c>
      <c r="G36" s="99">
        <v>10</v>
      </c>
      <c r="H36" s="99">
        <v>10</v>
      </c>
      <c r="I36" s="99">
        <v>10</v>
      </c>
      <c r="J36" s="99">
        <v>10</v>
      </c>
      <c r="K36" s="99">
        <v>10</v>
      </c>
      <c r="L36" s="99">
        <v>10</v>
      </c>
      <c r="M36" s="99">
        <v>273.89999999999998</v>
      </c>
      <c r="N36" s="99">
        <v>182.9</v>
      </c>
      <c r="O36" s="99">
        <v>230</v>
      </c>
      <c r="P36" s="99">
        <v>367.2</v>
      </c>
      <c r="Q36" s="99">
        <v>725</v>
      </c>
      <c r="R36" s="99">
        <v>457.8</v>
      </c>
      <c r="S36" s="99">
        <v>70.599999999999994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27.7</v>
      </c>
      <c r="Z36" s="100"/>
      <c r="AA36" s="79">
        <f t="shared" si="5"/>
        <v>2943.2000000000003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47</v>
      </c>
      <c r="L37" s="99">
        <v>43</v>
      </c>
      <c r="M37" s="99">
        <v>50</v>
      </c>
      <c r="N37" s="99">
        <v>46</v>
      </c>
      <c r="O37" s="99">
        <v>46</v>
      </c>
      <c r="P37" s="99">
        <v>47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1179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586.29999999999995</v>
      </c>
      <c r="C39" s="88">
        <f t="shared" si="6"/>
        <v>645.5</v>
      </c>
      <c r="D39" s="88">
        <f t="shared" si="6"/>
        <v>566.20000000000005</v>
      </c>
      <c r="E39" s="88">
        <f t="shared" si="6"/>
        <v>522.5</v>
      </c>
      <c r="F39" s="88">
        <f t="shared" si="6"/>
        <v>615.6</v>
      </c>
      <c r="G39" s="88">
        <f t="shared" si="6"/>
        <v>529</v>
      </c>
      <c r="H39" s="88">
        <f t="shared" si="6"/>
        <v>494</v>
      </c>
      <c r="I39" s="88">
        <f t="shared" si="6"/>
        <v>500</v>
      </c>
      <c r="J39" s="88">
        <f t="shared" si="6"/>
        <v>374</v>
      </c>
      <c r="K39" s="88">
        <f t="shared" si="6"/>
        <v>297</v>
      </c>
      <c r="L39" s="88">
        <f t="shared" si="6"/>
        <v>340</v>
      </c>
      <c r="M39" s="88">
        <f t="shared" si="6"/>
        <v>628.9</v>
      </c>
      <c r="N39" s="88">
        <f t="shared" si="6"/>
        <v>528.9</v>
      </c>
      <c r="O39" s="88">
        <f t="shared" si="6"/>
        <v>588</v>
      </c>
      <c r="P39" s="88">
        <f t="shared" si="6"/>
        <v>758.2</v>
      </c>
      <c r="Q39" s="88">
        <f t="shared" si="6"/>
        <v>1196</v>
      </c>
      <c r="R39" s="88">
        <f t="shared" si="6"/>
        <v>1030.8</v>
      </c>
      <c r="S39" s="88">
        <f t="shared" si="6"/>
        <v>659.6</v>
      </c>
      <c r="T39" s="88">
        <f t="shared" si="6"/>
        <v>607</v>
      </c>
      <c r="U39" s="88">
        <f t="shared" si="6"/>
        <v>616</v>
      </c>
      <c r="V39" s="88">
        <f t="shared" si="6"/>
        <v>595</v>
      </c>
      <c r="W39" s="88">
        <f t="shared" si="6"/>
        <v>584</v>
      </c>
      <c r="X39" s="88">
        <f t="shared" si="6"/>
        <v>599</v>
      </c>
      <c r="Y39" s="88">
        <f t="shared" si="6"/>
        <v>591.70000000000005</v>
      </c>
      <c r="Z39" s="89" t="str">
        <f t="shared" si="6"/>
        <v/>
      </c>
      <c r="AA39" s="90">
        <f t="shared" si="5"/>
        <v>14453.199999999999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100.3</v>
      </c>
      <c r="C44" s="99">
        <v>152.5</v>
      </c>
      <c r="D44" s="99">
        <v>70.2</v>
      </c>
      <c r="E44" s="99">
        <v>13.5</v>
      </c>
      <c r="F44" s="99">
        <v>111.6</v>
      </c>
      <c r="G44" s="99"/>
      <c r="H44" s="99"/>
      <c r="I44" s="99"/>
      <c r="J44" s="99"/>
      <c r="K44" s="99"/>
      <c r="L44" s="99"/>
      <c r="M44" s="99">
        <v>263.89999999999998</v>
      </c>
      <c r="N44" s="99">
        <v>172.9</v>
      </c>
      <c r="O44" s="99">
        <v>220</v>
      </c>
      <c r="P44" s="99">
        <v>357.2</v>
      </c>
      <c r="Q44" s="99">
        <v>715</v>
      </c>
      <c r="R44" s="99">
        <v>447.8</v>
      </c>
      <c r="S44" s="99">
        <v>60.6</v>
      </c>
      <c r="T44" s="99"/>
      <c r="U44" s="99"/>
      <c r="V44" s="99"/>
      <c r="W44" s="99"/>
      <c r="X44" s="99"/>
      <c r="Y44" s="99">
        <v>17.7</v>
      </c>
      <c r="Z44" s="100"/>
      <c r="AA44" s="79">
        <f t="shared" si="7"/>
        <v>2703.2000000000003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100.3</v>
      </c>
      <c r="C48" s="88">
        <f t="shared" ref="C48:Z48" si="8">IF(LEN(C$2)&gt;0,SUM(C42:C47),"")</f>
        <v>152.5</v>
      </c>
      <c r="D48" s="88">
        <f t="shared" si="8"/>
        <v>70.2</v>
      </c>
      <c r="E48" s="88">
        <f t="shared" si="8"/>
        <v>13.5</v>
      </c>
      <c r="F48" s="88">
        <f t="shared" si="8"/>
        <v>111.6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263.89999999999998</v>
      </c>
      <c r="N48" s="88">
        <f t="shared" si="8"/>
        <v>172.9</v>
      </c>
      <c r="O48" s="88">
        <f t="shared" si="8"/>
        <v>220</v>
      </c>
      <c r="P48" s="88">
        <f t="shared" si="8"/>
        <v>357.2</v>
      </c>
      <c r="Q48" s="88">
        <f t="shared" si="8"/>
        <v>715</v>
      </c>
      <c r="R48" s="88">
        <f t="shared" si="8"/>
        <v>447.8</v>
      </c>
      <c r="S48" s="88">
        <f t="shared" si="8"/>
        <v>60.6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17.7</v>
      </c>
      <c r="Z48" s="89" t="str">
        <f t="shared" si="8"/>
        <v/>
      </c>
      <c r="AA48" s="90">
        <f t="shared" si="7"/>
        <v>2703.2000000000003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3983.7219999999998</v>
      </c>
      <c r="C51" s="88">
        <f t="shared" si="10"/>
        <v>3855.2460000000001</v>
      </c>
      <c r="D51" s="88">
        <f t="shared" si="10"/>
        <v>3983.3040000000001</v>
      </c>
      <c r="E51" s="88">
        <f t="shared" si="10"/>
        <v>3979.4239999999995</v>
      </c>
      <c r="F51" s="88">
        <f t="shared" si="10"/>
        <v>4018.5619999999999</v>
      </c>
      <c r="G51" s="88">
        <f t="shared" si="10"/>
        <v>4152.8139999999994</v>
      </c>
      <c r="H51" s="88">
        <f t="shared" si="10"/>
        <v>4781.4840000000004</v>
      </c>
      <c r="I51" s="88">
        <f t="shared" si="10"/>
        <v>5656.2669999999998</v>
      </c>
      <c r="J51" s="88">
        <f t="shared" si="10"/>
        <v>5921.4000000000015</v>
      </c>
      <c r="K51" s="88">
        <f t="shared" si="10"/>
        <v>5991.4570000000003</v>
      </c>
      <c r="L51" s="88">
        <f t="shared" si="10"/>
        <v>6670.7300000000014</v>
      </c>
      <c r="M51" s="88">
        <f t="shared" si="10"/>
        <v>6517.0339999999987</v>
      </c>
      <c r="N51" s="88">
        <f t="shared" si="10"/>
        <v>6441.5029999999997</v>
      </c>
      <c r="O51" s="88">
        <f t="shared" si="10"/>
        <v>6265.7340000000013</v>
      </c>
      <c r="P51" s="88">
        <f t="shared" si="10"/>
        <v>6007.9039999999986</v>
      </c>
      <c r="Q51" s="88">
        <f t="shared" si="10"/>
        <v>5853.862000000001</v>
      </c>
      <c r="R51" s="88">
        <f t="shared" si="10"/>
        <v>5567.8969999999999</v>
      </c>
      <c r="S51" s="88">
        <f t="shared" si="10"/>
        <v>5428.5430000000006</v>
      </c>
      <c r="T51" s="88">
        <f t="shared" si="10"/>
        <v>5670.1229999999996</v>
      </c>
      <c r="U51" s="88">
        <f t="shared" si="10"/>
        <v>5884.5120000000006</v>
      </c>
      <c r="V51" s="88">
        <f t="shared" si="10"/>
        <v>5923.0889999999999</v>
      </c>
      <c r="W51" s="88">
        <f t="shared" si="10"/>
        <v>5715.4040000000005</v>
      </c>
      <c r="X51" s="88">
        <f t="shared" si="10"/>
        <v>4991.7870000000003</v>
      </c>
      <c r="Y51" s="88">
        <f t="shared" si="10"/>
        <v>4373.6760000000004</v>
      </c>
      <c r="Z51" s="89" t="str">
        <f t="shared" si="10"/>
        <v/>
      </c>
      <c r="AA51" s="104">
        <f>SUM(B51:Z51)</f>
        <v>127635.478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3983.7660000000005</v>
      </c>
      <c r="C4" s="18">
        <v>3855.2849999999999</v>
      </c>
      <c r="D4" s="18">
        <v>3983.29</v>
      </c>
      <c r="E4" s="18">
        <v>3979.4029999999989</v>
      </c>
      <c r="F4" s="18">
        <v>4018.5349999999994</v>
      </c>
      <c r="G4" s="18">
        <v>4152.7989999999991</v>
      </c>
      <c r="H4" s="18">
        <v>4781.4480000000012</v>
      </c>
      <c r="I4" s="18">
        <v>5656.2669999999998</v>
      </c>
      <c r="J4" s="18">
        <v>5921.3999999999978</v>
      </c>
      <c r="K4" s="18">
        <v>5991.4810000000007</v>
      </c>
      <c r="L4" s="18">
        <v>6670.7</v>
      </c>
      <c r="M4" s="18">
        <v>6517.0769999999984</v>
      </c>
      <c r="N4" s="18">
        <v>6441.5260000000017</v>
      </c>
      <c r="O4" s="18">
        <v>6265.7170000000042</v>
      </c>
      <c r="P4" s="18">
        <v>6007.8630000000021</v>
      </c>
      <c r="Q4" s="18">
        <v>5853.8620000000019</v>
      </c>
      <c r="R4" s="18">
        <v>5567.942</v>
      </c>
      <c r="S4" s="18">
        <v>5428.5860000000002</v>
      </c>
      <c r="T4" s="18">
        <v>5670.1320000000032</v>
      </c>
      <c r="U4" s="18">
        <v>5884.5330000000004</v>
      </c>
      <c r="V4" s="18">
        <v>5923.1230000000005</v>
      </c>
      <c r="W4" s="18">
        <v>5715.3949999999995</v>
      </c>
      <c r="X4" s="18">
        <v>4991.8100000000022</v>
      </c>
      <c r="Y4" s="18">
        <v>4373.706000000001</v>
      </c>
      <c r="Z4" s="19"/>
      <c r="AA4" s="20">
        <f>SUM(B4:Z4)</f>
        <v>127635.64600000001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92.39</v>
      </c>
      <c r="C7" s="28">
        <v>87.72</v>
      </c>
      <c r="D7" s="28">
        <v>87.51</v>
      </c>
      <c r="E7" s="28">
        <v>87.83</v>
      </c>
      <c r="F7" s="28">
        <v>87.45</v>
      </c>
      <c r="G7" s="28">
        <v>92.42</v>
      </c>
      <c r="H7" s="28">
        <v>92.96</v>
      </c>
      <c r="I7" s="28">
        <v>108.16</v>
      </c>
      <c r="J7" s="28">
        <v>107.14</v>
      </c>
      <c r="K7" s="28">
        <v>51.43</v>
      </c>
      <c r="L7" s="28">
        <v>56.71</v>
      </c>
      <c r="M7" s="28">
        <v>68.53</v>
      </c>
      <c r="N7" s="28">
        <v>79.95</v>
      </c>
      <c r="O7" s="28">
        <v>77.17</v>
      </c>
      <c r="P7" s="28">
        <v>76.45</v>
      </c>
      <c r="Q7" s="28">
        <v>90.55</v>
      </c>
      <c r="R7" s="28">
        <v>85</v>
      </c>
      <c r="S7" s="28">
        <v>92.26</v>
      </c>
      <c r="T7" s="28">
        <v>100.58</v>
      </c>
      <c r="U7" s="28">
        <v>134.76</v>
      </c>
      <c r="V7" s="28">
        <v>143.33000000000001</v>
      </c>
      <c r="W7" s="28">
        <v>125.33</v>
      </c>
      <c r="X7" s="28">
        <v>105.8</v>
      </c>
      <c r="Y7" s="28">
        <v>94.9</v>
      </c>
      <c r="Z7" s="29"/>
      <c r="AA7" s="30">
        <f>IF(SUM(B7:Z7)&lt;&gt;0,AVERAGEIF(B7:Z7,"&lt;&gt;"""),"")</f>
        <v>92.763750000000002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749.83400000000006</v>
      </c>
      <c r="C19" s="72">
        <v>744.86500000000001</v>
      </c>
      <c r="D19" s="72">
        <v>818.85400000000004</v>
      </c>
      <c r="E19" s="72">
        <v>812.87000000000012</v>
      </c>
      <c r="F19" s="72">
        <v>847.07799999999997</v>
      </c>
      <c r="G19" s="72">
        <v>845.09099999999989</v>
      </c>
      <c r="H19" s="72">
        <v>850.50199999999995</v>
      </c>
      <c r="I19" s="72">
        <v>785.423</v>
      </c>
      <c r="J19" s="72">
        <v>838.99099999999999</v>
      </c>
      <c r="K19" s="72">
        <v>878.55500000000006</v>
      </c>
      <c r="L19" s="72">
        <v>902.83799999999997</v>
      </c>
      <c r="M19" s="72">
        <v>928.52</v>
      </c>
      <c r="N19" s="72">
        <v>925.19500000000005</v>
      </c>
      <c r="O19" s="72">
        <v>910.91800000000001</v>
      </c>
      <c r="P19" s="72">
        <v>907.14799999999991</v>
      </c>
      <c r="Q19" s="72">
        <v>916.72199999999998</v>
      </c>
      <c r="R19" s="72">
        <v>780.57300000000009</v>
      </c>
      <c r="S19" s="72">
        <v>778.01800000000003</v>
      </c>
      <c r="T19" s="72">
        <v>749.24</v>
      </c>
      <c r="U19" s="72">
        <v>751.81799999999998</v>
      </c>
      <c r="V19" s="72">
        <v>748.524</v>
      </c>
      <c r="W19" s="72">
        <v>720.16599999999994</v>
      </c>
      <c r="X19" s="72">
        <v>718.55899999999997</v>
      </c>
      <c r="Y19" s="72">
        <v>718.99400000000003</v>
      </c>
      <c r="Z19" s="73"/>
      <c r="AA19" s="74">
        <f t="shared" ref="AA19:AA24" si="2">SUM(B19:Z19)</f>
        <v>19629.296000000002</v>
      </c>
    </row>
    <row r="20" spans="1:27" ht="24.95" customHeight="1" x14ac:dyDescent="0.2">
      <c r="A20" s="75" t="s">
        <v>15</v>
      </c>
      <c r="B20" s="76">
        <v>875.14199999999994</v>
      </c>
      <c r="C20" s="77">
        <v>870.89700000000005</v>
      </c>
      <c r="D20" s="77">
        <v>994.08</v>
      </c>
      <c r="E20" s="77">
        <v>1006.0459999999999</v>
      </c>
      <c r="F20" s="77">
        <v>964.77500000000009</v>
      </c>
      <c r="G20" s="77">
        <v>997.34900000000016</v>
      </c>
      <c r="H20" s="77">
        <v>1144.1399999999999</v>
      </c>
      <c r="I20" s="77">
        <v>1113.0579999999998</v>
      </c>
      <c r="J20" s="77">
        <v>1128.8969999999999</v>
      </c>
      <c r="K20" s="77">
        <v>1177.451</v>
      </c>
      <c r="L20" s="77">
        <v>1498.799</v>
      </c>
      <c r="M20" s="77">
        <v>1490.318</v>
      </c>
      <c r="N20" s="77">
        <v>1487.2909999999999</v>
      </c>
      <c r="O20" s="77">
        <v>1459.1859999999999</v>
      </c>
      <c r="P20" s="77">
        <v>1415.337</v>
      </c>
      <c r="Q20" s="77">
        <v>1368.893</v>
      </c>
      <c r="R20" s="77">
        <v>1340.54</v>
      </c>
      <c r="S20" s="77">
        <v>1190.443</v>
      </c>
      <c r="T20" s="77">
        <v>1164.6789999999999</v>
      </c>
      <c r="U20" s="77">
        <v>1034.123</v>
      </c>
      <c r="V20" s="77">
        <v>974.38499999999988</v>
      </c>
      <c r="W20" s="77">
        <v>920.08399999999972</v>
      </c>
      <c r="X20" s="77">
        <v>963.18000000000018</v>
      </c>
      <c r="Y20" s="77">
        <v>945.42599999999993</v>
      </c>
      <c r="Z20" s="78"/>
      <c r="AA20" s="79">
        <f t="shared" si="2"/>
        <v>27524.518999999993</v>
      </c>
    </row>
    <row r="21" spans="1:27" ht="24.95" customHeight="1" x14ac:dyDescent="0.2">
      <c r="A21" s="75" t="s">
        <v>16</v>
      </c>
      <c r="B21" s="80">
        <v>2016.2900000000002</v>
      </c>
      <c r="C21" s="81">
        <v>1909.5229999999999</v>
      </c>
      <c r="D21" s="81">
        <v>1842.3560000000002</v>
      </c>
      <c r="E21" s="81">
        <v>1834.9870000000001</v>
      </c>
      <c r="F21" s="81">
        <v>1873.1820000000002</v>
      </c>
      <c r="G21" s="81">
        <v>1892.1589999999997</v>
      </c>
      <c r="H21" s="81">
        <v>2238.1059999999993</v>
      </c>
      <c r="I21" s="81">
        <v>2529.7860000000001</v>
      </c>
      <c r="J21" s="81">
        <v>2781.0109999999995</v>
      </c>
      <c r="K21" s="81">
        <v>2981.5359999999996</v>
      </c>
      <c r="L21" s="81">
        <v>3259.643</v>
      </c>
      <c r="M21" s="81">
        <v>3358.739</v>
      </c>
      <c r="N21" s="81">
        <v>3349.54</v>
      </c>
      <c r="O21" s="81">
        <v>3182.6130000000003</v>
      </c>
      <c r="P21" s="81">
        <v>2978.3779999999997</v>
      </c>
      <c r="Q21" s="81">
        <v>2865.7470000000003</v>
      </c>
      <c r="R21" s="81">
        <v>2890.3290000000006</v>
      </c>
      <c r="S21" s="81">
        <v>2945.6249999999995</v>
      </c>
      <c r="T21" s="81">
        <v>3032.5129999999999</v>
      </c>
      <c r="U21" s="81">
        <v>3203.2919999999995</v>
      </c>
      <c r="V21" s="81">
        <v>3378.6139999999991</v>
      </c>
      <c r="W21" s="81">
        <v>3030.9450000000002</v>
      </c>
      <c r="X21" s="81">
        <v>2687.8710000000001</v>
      </c>
      <c r="Y21" s="81">
        <v>2326.7860000000001</v>
      </c>
      <c r="Z21" s="78"/>
      <c r="AA21" s="79">
        <f t="shared" si="2"/>
        <v>64389.570999999996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76.5</v>
      </c>
      <c r="C23" s="77">
        <v>76</v>
      </c>
      <c r="D23" s="77">
        <v>78</v>
      </c>
      <c r="E23" s="77">
        <v>76.5</v>
      </c>
      <c r="F23" s="77">
        <v>76.5</v>
      </c>
      <c r="G23" s="77">
        <v>78</v>
      </c>
      <c r="H23" s="77">
        <v>84</v>
      </c>
      <c r="I23" s="77">
        <v>99</v>
      </c>
      <c r="J23" s="77">
        <v>89</v>
      </c>
      <c r="K23" s="77">
        <v>104</v>
      </c>
      <c r="L23" s="77">
        <v>100</v>
      </c>
      <c r="M23" s="77">
        <v>106.5</v>
      </c>
      <c r="N23" s="77">
        <v>108.5</v>
      </c>
      <c r="O23" s="77">
        <v>106</v>
      </c>
      <c r="P23" s="77">
        <v>106</v>
      </c>
      <c r="Q23" s="77">
        <v>104.5</v>
      </c>
      <c r="R23" s="77">
        <v>122.5</v>
      </c>
      <c r="S23" s="77">
        <v>95.5</v>
      </c>
      <c r="T23" s="77">
        <v>95.5</v>
      </c>
      <c r="U23" s="77">
        <v>111.5</v>
      </c>
      <c r="V23" s="77">
        <v>114</v>
      </c>
      <c r="W23" s="77">
        <v>113</v>
      </c>
      <c r="X23" s="77">
        <v>94.5</v>
      </c>
      <c r="Y23" s="77">
        <v>76.5</v>
      </c>
      <c r="Z23" s="77"/>
      <c r="AA23" s="79">
        <f t="shared" si="2"/>
        <v>2292</v>
      </c>
    </row>
    <row r="24" spans="1:27" ht="24.95" customHeight="1" x14ac:dyDescent="0.2">
      <c r="A24" s="85" t="s">
        <v>19</v>
      </c>
      <c r="B24" s="77">
        <v>255.99999999999997</v>
      </c>
      <c r="C24" s="77">
        <v>244</v>
      </c>
      <c r="D24" s="77">
        <v>240</v>
      </c>
      <c r="E24" s="77">
        <v>239.00000000000003</v>
      </c>
      <c r="F24" s="77">
        <v>247</v>
      </c>
      <c r="G24" s="77">
        <v>266</v>
      </c>
      <c r="H24" s="77">
        <v>319</v>
      </c>
      <c r="I24" s="77">
        <v>368.99999999999994</v>
      </c>
      <c r="J24" s="77">
        <v>398.99999999999989</v>
      </c>
      <c r="K24" s="77">
        <v>410.99999999999994</v>
      </c>
      <c r="L24" s="77">
        <v>417</v>
      </c>
      <c r="M24" s="77">
        <v>420.99999999999994</v>
      </c>
      <c r="N24" s="77">
        <v>415</v>
      </c>
      <c r="O24" s="77">
        <v>393</v>
      </c>
      <c r="P24" s="77">
        <v>374.00000000000006</v>
      </c>
      <c r="Q24" s="77">
        <v>366.99999999999994</v>
      </c>
      <c r="R24" s="77">
        <v>377</v>
      </c>
      <c r="S24" s="77">
        <v>390.00000000000006</v>
      </c>
      <c r="T24" s="77">
        <v>405.00000000000006</v>
      </c>
      <c r="U24" s="77">
        <v>422.00000000000006</v>
      </c>
      <c r="V24" s="77">
        <v>409.00000000000006</v>
      </c>
      <c r="W24" s="77">
        <v>365</v>
      </c>
      <c r="X24" s="77">
        <v>319</v>
      </c>
      <c r="Y24" s="77">
        <v>283</v>
      </c>
      <c r="Z24" s="77"/>
      <c r="AA24" s="79">
        <f t="shared" si="2"/>
        <v>8347</v>
      </c>
    </row>
    <row r="25" spans="1:27" ht="30" customHeight="1" thickBot="1" x14ac:dyDescent="0.25">
      <c r="A25" s="86" t="s">
        <v>20</v>
      </c>
      <c r="B25" s="87">
        <f t="shared" ref="B25:AA25" si="3">SUM(B19:B24)</f>
        <v>3973.7660000000005</v>
      </c>
      <c r="C25" s="88">
        <f t="shared" si="3"/>
        <v>3845.2849999999999</v>
      </c>
      <c r="D25" s="88">
        <f t="shared" si="3"/>
        <v>3973.2900000000004</v>
      </c>
      <c r="E25" s="88">
        <f t="shared" si="3"/>
        <v>3969.4030000000002</v>
      </c>
      <c r="F25" s="88">
        <f t="shared" si="3"/>
        <v>4008.5350000000003</v>
      </c>
      <c r="G25" s="88">
        <f t="shared" si="3"/>
        <v>4078.5989999999997</v>
      </c>
      <c r="H25" s="88">
        <f t="shared" si="3"/>
        <v>4635.7479999999996</v>
      </c>
      <c r="I25" s="88">
        <f t="shared" si="3"/>
        <v>4896.2669999999998</v>
      </c>
      <c r="J25" s="88">
        <f t="shared" si="3"/>
        <v>5236.8989999999994</v>
      </c>
      <c r="K25" s="88">
        <f t="shared" si="3"/>
        <v>5552.5419999999995</v>
      </c>
      <c r="L25" s="88">
        <f t="shared" si="3"/>
        <v>6178.28</v>
      </c>
      <c r="M25" s="88">
        <f t="shared" si="3"/>
        <v>6305.0769999999993</v>
      </c>
      <c r="N25" s="88">
        <f t="shared" si="3"/>
        <v>6285.5259999999998</v>
      </c>
      <c r="O25" s="88">
        <f t="shared" si="3"/>
        <v>6051.7170000000006</v>
      </c>
      <c r="P25" s="88">
        <f t="shared" si="3"/>
        <v>5780.8629999999994</v>
      </c>
      <c r="Q25" s="88">
        <f t="shared" si="3"/>
        <v>5622.8620000000001</v>
      </c>
      <c r="R25" s="88">
        <f t="shared" si="3"/>
        <v>5510.9420000000009</v>
      </c>
      <c r="S25" s="88">
        <f t="shared" si="3"/>
        <v>5399.5859999999993</v>
      </c>
      <c r="T25" s="88">
        <f t="shared" si="3"/>
        <v>5446.9319999999998</v>
      </c>
      <c r="U25" s="88">
        <f t="shared" si="3"/>
        <v>5522.7329999999993</v>
      </c>
      <c r="V25" s="88">
        <f t="shared" si="3"/>
        <v>5624.5229999999992</v>
      </c>
      <c r="W25" s="88">
        <f t="shared" si="3"/>
        <v>5149.1949999999997</v>
      </c>
      <c r="X25" s="88">
        <f t="shared" si="3"/>
        <v>4783.1100000000006</v>
      </c>
      <c r="Y25" s="88">
        <f t="shared" si="3"/>
        <v>4350.7060000000001</v>
      </c>
      <c r="Z25" s="89">
        <f t="shared" si="3"/>
        <v>0</v>
      </c>
      <c r="AA25" s="90">
        <f t="shared" si="3"/>
        <v>122182.386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498.5</v>
      </c>
      <c r="C28" s="72">
        <v>486</v>
      </c>
      <c r="D28" s="72">
        <v>484</v>
      </c>
      <c r="E28" s="72">
        <v>481.5</v>
      </c>
      <c r="F28" s="72">
        <v>489.5</v>
      </c>
      <c r="G28" s="72">
        <v>510.31</v>
      </c>
      <c r="H28" s="72">
        <v>572.77</v>
      </c>
      <c r="I28" s="72">
        <v>641.04</v>
      </c>
      <c r="J28" s="72">
        <v>664.73</v>
      </c>
      <c r="K28" s="72">
        <v>710.02</v>
      </c>
      <c r="L28" s="72">
        <v>700.77</v>
      </c>
      <c r="M28" s="72">
        <v>712.73</v>
      </c>
      <c r="N28" s="72">
        <v>705.93</v>
      </c>
      <c r="O28" s="72">
        <v>684.68</v>
      </c>
      <c r="P28" s="72">
        <v>664.78</v>
      </c>
      <c r="Q28" s="72">
        <v>650.08000000000004</v>
      </c>
      <c r="R28" s="72">
        <v>672.8</v>
      </c>
      <c r="S28" s="72">
        <v>658.34</v>
      </c>
      <c r="T28" s="72">
        <v>669.84</v>
      </c>
      <c r="U28" s="72">
        <v>701.57</v>
      </c>
      <c r="V28" s="72">
        <v>689</v>
      </c>
      <c r="W28" s="72">
        <v>644</v>
      </c>
      <c r="X28" s="72">
        <v>579.5</v>
      </c>
      <c r="Y28" s="72">
        <v>525.5</v>
      </c>
      <c r="Z28" s="73"/>
      <c r="AA28" s="74">
        <f>SUM(B28:Z28)</f>
        <v>14797.890000000001</v>
      </c>
    </row>
    <row r="29" spans="1:27" ht="24.95" customHeight="1" x14ac:dyDescent="0.2">
      <c r="A29" s="75" t="s">
        <v>23</v>
      </c>
      <c r="B29" s="76">
        <v>3485.2660000000001</v>
      </c>
      <c r="C29" s="77">
        <v>3369.2849999999999</v>
      </c>
      <c r="D29" s="77">
        <v>3499.29</v>
      </c>
      <c r="E29" s="77">
        <v>3497.9029999999998</v>
      </c>
      <c r="F29" s="77">
        <v>3529.0349999999999</v>
      </c>
      <c r="G29" s="77">
        <v>3578.2890000000002</v>
      </c>
      <c r="H29" s="77">
        <v>4077.9780000000001</v>
      </c>
      <c r="I29" s="77">
        <v>4280.2269999999999</v>
      </c>
      <c r="J29" s="77">
        <v>4626.47</v>
      </c>
      <c r="K29" s="77">
        <v>5209.1610000000001</v>
      </c>
      <c r="L29" s="77">
        <v>5935.53</v>
      </c>
      <c r="M29" s="77">
        <v>5804.3469999999998</v>
      </c>
      <c r="N29" s="77">
        <v>5735.5959999999995</v>
      </c>
      <c r="O29" s="77">
        <v>5581.0370000000003</v>
      </c>
      <c r="P29" s="77">
        <v>5343.0829999999996</v>
      </c>
      <c r="Q29" s="77">
        <v>5203.7820000000002</v>
      </c>
      <c r="R29" s="77">
        <v>4895.1419999999998</v>
      </c>
      <c r="S29" s="77">
        <v>4770.2460000000001</v>
      </c>
      <c r="T29" s="77">
        <v>4798.0919999999996</v>
      </c>
      <c r="U29" s="77">
        <v>4844.1629999999996</v>
      </c>
      <c r="V29" s="77">
        <v>4959.5230000000001</v>
      </c>
      <c r="W29" s="77">
        <v>4526.1949999999997</v>
      </c>
      <c r="X29" s="77">
        <v>4231.6099999999997</v>
      </c>
      <c r="Y29" s="77">
        <v>3848.2060000000001</v>
      </c>
      <c r="Z29" s="78"/>
      <c r="AA29" s="79">
        <f>SUM(B29:Z29)</f>
        <v>109629.45600000002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3983.7660000000001</v>
      </c>
      <c r="C31" s="62">
        <f t="shared" si="4"/>
        <v>3855.2849999999999</v>
      </c>
      <c r="D31" s="62">
        <f t="shared" si="4"/>
        <v>3983.29</v>
      </c>
      <c r="E31" s="62">
        <f t="shared" si="4"/>
        <v>3979.4029999999998</v>
      </c>
      <c r="F31" s="62">
        <f t="shared" si="4"/>
        <v>4018.5349999999999</v>
      </c>
      <c r="G31" s="62">
        <f t="shared" si="4"/>
        <v>4088.5990000000002</v>
      </c>
      <c r="H31" s="62">
        <f t="shared" si="4"/>
        <v>4650.7479999999996</v>
      </c>
      <c r="I31" s="62">
        <f t="shared" si="4"/>
        <v>4921.2669999999998</v>
      </c>
      <c r="J31" s="62">
        <f t="shared" si="4"/>
        <v>5291.2000000000007</v>
      </c>
      <c r="K31" s="62">
        <f t="shared" si="4"/>
        <v>5919.1810000000005</v>
      </c>
      <c r="L31" s="62">
        <f t="shared" si="4"/>
        <v>6636.2999999999993</v>
      </c>
      <c r="M31" s="62">
        <f t="shared" si="4"/>
        <v>6517.0769999999993</v>
      </c>
      <c r="N31" s="62">
        <f t="shared" si="4"/>
        <v>6441.5259999999998</v>
      </c>
      <c r="O31" s="62">
        <f t="shared" si="4"/>
        <v>6265.7170000000006</v>
      </c>
      <c r="P31" s="62">
        <f t="shared" si="4"/>
        <v>6007.8629999999994</v>
      </c>
      <c r="Q31" s="62">
        <f t="shared" si="4"/>
        <v>5853.8620000000001</v>
      </c>
      <c r="R31" s="62">
        <f t="shared" si="4"/>
        <v>5567.942</v>
      </c>
      <c r="S31" s="62">
        <f t="shared" si="4"/>
        <v>5428.5860000000002</v>
      </c>
      <c r="T31" s="62">
        <f t="shared" si="4"/>
        <v>5467.9319999999998</v>
      </c>
      <c r="U31" s="62">
        <f t="shared" si="4"/>
        <v>5545.7329999999993</v>
      </c>
      <c r="V31" s="62">
        <f t="shared" si="4"/>
        <v>5648.5230000000001</v>
      </c>
      <c r="W31" s="62">
        <f t="shared" si="4"/>
        <v>5170.1949999999997</v>
      </c>
      <c r="X31" s="62">
        <f t="shared" si="4"/>
        <v>4811.1099999999997</v>
      </c>
      <c r="Y31" s="62">
        <f t="shared" si="4"/>
        <v>4373.7060000000001</v>
      </c>
      <c r="Z31" s="63">
        <f t="shared" si="4"/>
        <v>0</v>
      </c>
      <c r="AA31" s="64">
        <f t="shared" si="4"/>
        <v>124427.34600000002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10</v>
      </c>
      <c r="C34" s="95">
        <v>10</v>
      </c>
      <c r="D34" s="95">
        <v>10</v>
      </c>
      <c r="E34" s="95">
        <v>10</v>
      </c>
      <c r="F34" s="95">
        <v>10</v>
      </c>
      <c r="G34" s="95">
        <v>10</v>
      </c>
      <c r="H34" s="95">
        <v>15</v>
      </c>
      <c r="I34" s="95">
        <v>15</v>
      </c>
      <c r="J34" s="95">
        <v>40</v>
      </c>
      <c r="K34" s="95">
        <v>175</v>
      </c>
      <c r="L34" s="95">
        <v>169.01999999999998</v>
      </c>
      <c r="M34" s="95">
        <v>132</v>
      </c>
      <c r="N34" s="95">
        <v>106</v>
      </c>
      <c r="O34" s="95">
        <v>131</v>
      </c>
      <c r="P34" s="95">
        <v>121</v>
      </c>
      <c r="Q34" s="95">
        <v>111</v>
      </c>
      <c r="R34" s="95">
        <v>27</v>
      </c>
      <c r="S34" s="95">
        <v>24</v>
      </c>
      <c r="T34" s="95">
        <v>16</v>
      </c>
      <c r="U34" s="95">
        <v>18</v>
      </c>
      <c r="V34" s="95">
        <v>24</v>
      </c>
      <c r="W34" s="95">
        <v>21</v>
      </c>
      <c r="X34" s="95">
        <v>28</v>
      </c>
      <c r="Y34" s="95">
        <v>23</v>
      </c>
      <c r="Z34" s="96"/>
      <c r="AA34" s="74">
        <f t="shared" ref="AA34:AA39" si="5">SUM(B34:Z34)</f>
        <v>1256.02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>
        <v>10</v>
      </c>
      <c r="J35" s="99">
        <v>14.301</v>
      </c>
      <c r="K35" s="99">
        <v>149</v>
      </c>
      <c r="L35" s="99">
        <v>85</v>
      </c>
      <c r="M35" s="99">
        <v>65</v>
      </c>
      <c r="N35" s="99">
        <v>35</v>
      </c>
      <c r="O35" s="99">
        <v>68</v>
      </c>
      <c r="P35" s="99">
        <v>91</v>
      </c>
      <c r="Q35" s="99">
        <v>105</v>
      </c>
      <c r="R35" s="99">
        <v>30</v>
      </c>
      <c r="S35" s="99">
        <v>5</v>
      </c>
      <c r="T35" s="99">
        <v>5</v>
      </c>
      <c r="U35" s="99">
        <v>5</v>
      </c>
      <c r="V35" s="99"/>
      <c r="W35" s="99"/>
      <c r="X35" s="99"/>
      <c r="Y35" s="99"/>
      <c r="Z35" s="100"/>
      <c r="AA35" s="79">
        <f t="shared" si="5"/>
        <v>667.30099999999993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64.2</v>
      </c>
      <c r="H36" s="99">
        <v>130.69999999999999</v>
      </c>
      <c r="I36" s="99">
        <v>735</v>
      </c>
      <c r="J36" s="99">
        <v>630.20000000000005</v>
      </c>
      <c r="K36" s="99">
        <v>72.3</v>
      </c>
      <c r="L36" s="99">
        <v>34.4</v>
      </c>
      <c r="M36" s="99"/>
      <c r="N36" s="99"/>
      <c r="O36" s="99"/>
      <c r="P36" s="99"/>
      <c r="Q36" s="99"/>
      <c r="R36" s="99"/>
      <c r="S36" s="99"/>
      <c r="T36" s="99">
        <v>202.2</v>
      </c>
      <c r="U36" s="99">
        <v>338.8</v>
      </c>
      <c r="V36" s="99">
        <v>274.60000000000002</v>
      </c>
      <c r="W36" s="99">
        <v>545.20000000000005</v>
      </c>
      <c r="X36" s="99">
        <v>180.7</v>
      </c>
      <c r="Y36" s="99"/>
      <c r="Z36" s="100"/>
      <c r="AA36" s="79">
        <f t="shared" si="5"/>
        <v>3208.3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42.639000000000003</v>
      </c>
      <c r="L37" s="99">
        <v>204</v>
      </c>
      <c r="M37" s="99">
        <v>15</v>
      </c>
      <c r="N37" s="99">
        <v>15</v>
      </c>
      <c r="O37" s="99">
        <v>15</v>
      </c>
      <c r="P37" s="99">
        <v>15</v>
      </c>
      <c r="Q37" s="99">
        <v>15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321.63900000000001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10</v>
      </c>
      <c r="C39" s="88">
        <f t="shared" si="6"/>
        <v>10</v>
      </c>
      <c r="D39" s="88">
        <f t="shared" si="6"/>
        <v>10</v>
      </c>
      <c r="E39" s="88">
        <f t="shared" si="6"/>
        <v>10</v>
      </c>
      <c r="F39" s="88">
        <f t="shared" si="6"/>
        <v>10</v>
      </c>
      <c r="G39" s="88">
        <f t="shared" si="6"/>
        <v>74.2</v>
      </c>
      <c r="H39" s="88">
        <f t="shared" si="6"/>
        <v>145.69999999999999</v>
      </c>
      <c r="I39" s="88">
        <f t="shared" si="6"/>
        <v>760</v>
      </c>
      <c r="J39" s="88">
        <f t="shared" si="6"/>
        <v>684.50100000000009</v>
      </c>
      <c r="K39" s="88">
        <f t="shared" si="6"/>
        <v>438.93900000000002</v>
      </c>
      <c r="L39" s="88">
        <f t="shared" si="6"/>
        <v>492.41999999999996</v>
      </c>
      <c r="M39" s="88">
        <f t="shared" si="6"/>
        <v>212</v>
      </c>
      <c r="N39" s="88">
        <f t="shared" si="6"/>
        <v>156</v>
      </c>
      <c r="O39" s="88">
        <f t="shared" si="6"/>
        <v>214</v>
      </c>
      <c r="P39" s="88">
        <f t="shared" si="6"/>
        <v>227</v>
      </c>
      <c r="Q39" s="88">
        <f t="shared" si="6"/>
        <v>231</v>
      </c>
      <c r="R39" s="88">
        <f t="shared" si="6"/>
        <v>57</v>
      </c>
      <c r="S39" s="88">
        <f t="shared" si="6"/>
        <v>29</v>
      </c>
      <c r="T39" s="88">
        <f t="shared" si="6"/>
        <v>223.2</v>
      </c>
      <c r="U39" s="88">
        <f t="shared" si="6"/>
        <v>361.8</v>
      </c>
      <c r="V39" s="88">
        <f t="shared" si="6"/>
        <v>298.60000000000002</v>
      </c>
      <c r="W39" s="88">
        <f t="shared" si="6"/>
        <v>566.20000000000005</v>
      </c>
      <c r="X39" s="88">
        <f t="shared" si="6"/>
        <v>208.7</v>
      </c>
      <c r="Y39" s="88">
        <f t="shared" si="6"/>
        <v>23</v>
      </c>
      <c r="Z39" s="89">
        <f t="shared" si="6"/>
        <v>0</v>
      </c>
      <c r="AA39" s="90">
        <f t="shared" si="5"/>
        <v>5453.26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64.2</v>
      </c>
      <c r="H44" s="99">
        <v>130.69999999999999</v>
      </c>
      <c r="I44" s="99">
        <v>735</v>
      </c>
      <c r="J44" s="99">
        <v>630.20000000000005</v>
      </c>
      <c r="K44" s="99">
        <v>72.3</v>
      </c>
      <c r="L44" s="99">
        <v>34.4</v>
      </c>
      <c r="M44" s="99"/>
      <c r="N44" s="99"/>
      <c r="O44" s="99"/>
      <c r="P44" s="99"/>
      <c r="Q44" s="99"/>
      <c r="R44" s="99"/>
      <c r="S44" s="99"/>
      <c r="T44" s="99">
        <v>202.2</v>
      </c>
      <c r="U44" s="99">
        <v>338.8</v>
      </c>
      <c r="V44" s="99">
        <v>274.60000000000002</v>
      </c>
      <c r="W44" s="99">
        <v>545.20000000000005</v>
      </c>
      <c r="X44" s="99">
        <v>180.7</v>
      </c>
      <c r="Y44" s="99"/>
      <c r="Z44" s="100"/>
      <c r="AA44" s="79">
        <f t="shared" si="7"/>
        <v>3208.3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76</v>
      </c>
      <c r="C47" s="99">
        <v>62</v>
      </c>
      <c r="D47" s="99">
        <v>56</v>
      </c>
      <c r="E47" s="99">
        <v>52</v>
      </c>
      <c r="F47" s="99">
        <v>57</v>
      </c>
      <c r="G47" s="99">
        <v>73</v>
      </c>
      <c r="H47" s="99">
        <v>114</v>
      </c>
      <c r="I47" s="99">
        <v>148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149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144</v>
      </c>
      <c r="Y47" s="99">
        <v>109</v>
      </c>
      <c r="Z47" s="100"/>
      <c r="AA47" s="79">
        <f t="shared" si="7"/>
        <v>2990</v>
      </c>
    </row>
    <row r="48" spans="1:27" ht="30" customHeight="1" thickBot="1" x14ac:dyDescent="0.25">
      <c r="A48" s="86" t="s">
        <v>48</v>
      </c>
      <c r="B48" s="87">
        <f>SUM(B42:B47)</f>
        <v>76</v>
      </c>
      <c r="C48" s="88">
        <f t="shared" ref="C48:Z48" si="8">SUM(C42:C47)</f>
        <v>62</v>
      </c>
      <c r="D48" s="88">
        <f t="shared" si="8"/>
        <v>56</v>
      </c>
      <c r="E48" s="88">
        <f t="shared" si="8"/>
        <v>52</v>
      </c>
      <c r="F48" s="88">
        <f t="shared" si="8"/>
        <v>57</v>
      </c>
      <c r="G48" s="88">
        <f t="shared" si="8"/>
        <v>137.19999999999999</v>
      </c>
      <c r="H48" s="88">
        <f t="shared" si="8"/>
        <v>244.7</v>
      </c>
      <c r="I48" s="88">
        <f t="shared" si="8"/>
        <v>883</v>
      </c>
      <c r="J48" s="88">
        <f t="shared" si="8"/>
        <v>780.2</v>
      </c>
      <c r="K48" s="88">
        <f t="shared" si="8"/>
        <v>222.3</v>
      </c>
      <c r="L48" s="88">
        <f t="shared" si="8"/>
        <v>184.4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149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352.2</v>
      </c>
      <c r="U48" s="88">
        <f t="shared" si="8"/>
        <v>488.8</v>
      </c>
      <c r="V48" s="88">
        <f t="shared" si="8"/>
        <v>424.6</v>
      </c>
      <c r="W48" s="88">
        <f t="shared" si="8"/>
        <v>695.2</v>
      </c>
      <c r="X48" s="88">
        <f t="shared" si="8"/>
        <v>324.7</v>
      </c>
      <c r="Y48" s="88">
        <f t="shared" si="8"/>
        <v>109</v>
      </c>
      <c r="Z48" s="89">
        <f t="shared" si="8"/>
        <v>0</v>
      </c>
      <c r="AA48" s="90">
        <f t="shared" si="7"/>
        <v>6198.3000000000011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3983.7660000000005</v>
      </c>
      <c r="C51" s="88">
        <f t="shared" si="10"/>
        <v>3855.2849999999999</v>
      </c>
      <c r="D51" s="88">
        <f t="shared" si="10"/>
        <v>3983.2900000000004</v>
      </c>
      <c r="E51" s="88">
        <f t="shared" si="10"/>
        <v>3979.4030000000002</v>
      </c>
      <c r="F51" s="88">
        <f t="shared" si="10"/>
        <v>4018.5350000000003</v>
      </c>
      <c r="G51" s="88">
        <f t="shared" si="10"/>
        <v>4152.799</v>
      </c>
      <c r="H51" s="88">
        <f t="shared" si="10"/>
        <v>4781.4479999999994</v>
      </c>
      <c r="I51" s="88">
        <f t="shared" si="10"/>
        <v>5656.2669999999998</v>
      </c>
      <c r="J51" s="88">
        <f t="shared" si="10"/>
        <v>5921.4</v>
      </c>
      <c r="K51" s="88">
        <f t="shared" si="10"/>
        <v>5991.4809999999998</v>
      </c>
      <c r="L51" s="88">
        <f t="shared" si="10"/>
        <v>6670.7</v>
      </c>
      <c r="M51" s="88">
        <f t="shared" si="10"/>
        <v>6517.0769999999993</v>
      </c>
      <c r="N51" s="88">
        <f t="shared" si="10"/>
        <v>6441.5259999999998</v>
      </c>
      <c r="O51" s="88">
        <f t="shared" si="10"/>
        <v>6265.7170000000006</v>
      </c>
      <c r="P51" s="88">
        <f t="shared" si="10"/>
        <v>6007.8629999999994</v>
      </c>
      <c r="Q51" s="88">
        <f t="shared" si="10"/>
        <v>5853.8620000000001</v>
      </c>
      <c r="R51" s="88">
        <f t="shared" si="10"/>
        <v>5567.9420000000009</v>
      </c>
      <c r="S51" s="88">
        <f t="shared" si="10"/>
        <v>5428.5859999999993</v>
      </c>
      <c r="T51" s="88">
        <f t="shared" si="10"/>
        <v>5670.1319999999996</v>
      </c>
      <c r="U51" s="88">
        <f t="shared" si="10"/>
        <v>5884.5329999999994</v>
      </c>
      <c r="V51" s="88">
        <f t="shared" si="10"/>
        <v>5923.1229999999996</v>
      </c>
      <c r="W51" s="88">
        <f t="shared" si="10"/>
        <v>5715.3949999999995</v>
      </c>
      <c r="X51" s="88">
        <f t="shared" si="10"/>
        <v>4991.8100000000004</v>
      </c>
      <c r="Y51" s="88">
        <f t="shared" si="10"/>
        <v>4373.7060000000001</v>
      </c>
      <c r="Z51" s="89">
        <f t="shared" si="10"/>
        <v>0</v>
      </c>
      <c r="AA51" s="104">
        <f>SUM(B51:Z51)</f>
        <v>127635.64599999999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-100.3</v>
      </c>
      <c r="C4" s="18">
        <v>-152.5</v>
      </c>
      <c r="D4" s="18">
        <v>-70.2</v>
      </c>
      <c r="E4" s="18">
        <v>-13.5</v>
      </c>
      <c r="F4" s="18">
        <v>-111.6</v>
      </c>
      <c r="G4" s="18">
        <v>64.2</v>
      </c>
      <c r="H4" s="18">
        <v>130.69999999999999</v>
      </c>
      <c r="I4" s="18">
        <v>735</v>
      </c>
      <c r="J4" s="18">
        <v>630.20000000000005</v>
      </c>
      <c r="K4" s="18">
        <v>72.3</v>
      </c>
      <c r="L4" s="18">
        <v>34.4</v>
      </c>
      <c r="M4" s="18">
        <v>-263.89999999999998</v>
      </c>
      <c r="N4" s="18">
        <v>-172.9</v>
      </c>
      <c r="O4" s="18">
        <v>-220</v>
      </c>
      <c r="P4" s="18">
        <v>-357.2</v>
      </c>
      <c r="Q4" s="18">
        <v>-715</v>
      </c>
      <c r="R4" s="18">
        <v>-447.8</v>
      </c>
      <c r="S4" s="18">
        <v>-60.6</v>
      </c>
      <c r="T4" s="18">
        <v>202.2</v>
      </c>
      <c r="U4" s="18">
        <v>338.8</v>
      </c>
      <c r="V4" s="18">
        <v>274.60000000000002</v>
      </c>
      <c r="W4" s="18">
        <v>545.20000000000005</v>
      </c>
      <c r="X4" s="18">
        <v>180.7</v>
      </c>
      <c r="Y4" s="18">
        <v>-17.7</v>
      </c>
      <c r="Z4" s="19"/>
      <c r="AA4" s="111">
        <f>SUM(B4:Z4)</f>
        <v>505.10000000000008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92.39</v>
      </c>
      <c r="C7" s="117">
        <v>87.72</v>
      </c>
      <c r="D7" s="117">
        <v>87.51</v>
      </c>
      <c r="E7" s="117">
        <v>87.83</v>
      </c>
      <c r="F7" s="117">
        <v>87.45</v>
      </c>
      <c r="G7" s="117">
        <v>92.42</v>
      </c>
      <c r="H7" s="117">
        <v>92.96</v>
      </c>
      <c r="I7" s="117">
        <v>108.16</v>
      </c>
      <c r="J7" s="117">
        <v>107.14</v>
      </c>
      <c r="K7" s="117">
        <v>51.43</v>
      </c>
      <c r="L7" s="117">
        <v>56.71</v>
      </c>
      <c r="M7" s="117">
        <v>68.53</v>
      </c>
      <c r="N7" s="117">
        <v>79.95</v>
      </c>
      <c r="O7" s="117">
        <v>77.17</v>
      </c>
      <c r="P7" s="117">
        <v>76.45</v>
      </c>
      <c r="Q7" s="117">
        <v>90.55</v>
      </c>
      <c r="R7" s="117">
        <v>85</v>
      </c>
      <c r="S7" s="117">
        <v>92.26</v>
      </c>
      <c r="T7" s="117">
        <v>100.58</v>
      </c>
      <c r="U7" s="117">
        <v>134.76</v>
      </c>
      <c r="V7" s="117">
        <v>143.33000000000001</v>
      </c>
      <c r="W7" s="117">
        <v>125.33</v>
      </c>
      <c r="X7" s="117">
        <v>105.8</v>
      </c>
      <c r="Y7" s="117">
        <v>94.9</v>
      </c>
      <c r="Z7" s="118"/>
      <c r="AA7" s="119">
        <f>IF(SUM(B7:Z7)&lt;&gt;0,AVERAGEIF(B7:Z7,"&lt;&gt;"""),"")</f>
        <v>92.763750000000002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100.3</v>
      </c>
      <c r="C13" s="129">
        <v>152.5</v>
      </c>
      <c r="D13" s="129">
        <v>70.2</v>
      </c>
      <c r="E13" s="129">
        <v>13.5</v>
      </c>
      <c r="F13" s="129">
        <v>111.6</v>
      </c>
      <c r="G13" s="129"/>
      <c r="H13" s="129"/>
      <c r="I13" s="129"/>
      <c r="J13" s="129"/>
      <c r="K13" s="129"/>
      <c r="L13" s="129"/>
      <c r="M13" s="129">
        <v>263.89999999999998</v>
      </c>
      <c r="N13" s="129">
        <v>172.9</v>
      </c>
      <c r="O13" s="129">
        <v>220</v>
      </c>
      <c r="P13" s="129">
        <v>357.2</v>
      </c>
      <c r="Q13" s="129">
        <v>715</v>
      </c>
      <c r="R13" s="129">
        <v>447.8</v>
      </c>
      <c r="S13" s="129">
        <v>60.6</v>
      </c>
      <c r="T13" s="129"/>
      <c r="U13" s="129"/>
      <c r="V13" s="129"/>
      <c r="W13" s="129"/>
      <c r="X13" s="129"/>
      <c r="Y13" s="130">
        <v>17.7</v>
      </c>
      <c r="Z13" s="131"/>
      <c r="AA13" s="132">
        <f t="shared" si="0"/>
        <v>2703.2000000000003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100.3</v>
      </c>
      <c r="C16" s="135">
        <f t="shared" si="1"/>
        <v>152.5</v>
      </c>
      <c r="D16" s="135">
        <f t="shared" si="1"/>
        <v>70.2</v>
      </c>
      <c r="E16" s="135">
        <f t="shared" si="1"/>
        <v>13.5</v>
      </c>
      <c r="F16" s="135">
        <f t="shared" si="1"/>
        <v>111.6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263.89999999999998</v>
      </c>
      <c r="N16" s="135">
        <f t="shared" si="1"/>
        <v>172.9</v>
      </c>
      <c r="O16" s="135">
        <f t="shared" si="1"/>
        <v>220</v>
      </c>
      <c r="P16" s="135">
        <f t="shared" si="1"/>
        <v>357.2</v>
      </c>
      <c r="Q16" s="135">
        <f t="shared" si="1"/>
        <v>715</v>
      </c>
      <c r="R16" s="135">
        <f t="shared" si="1"/>
        <v>447.8</v>
      </c>
      <c r="S16" s="135">
        <f t="shared" si="1"/>
        <v>60.6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17.7</v>
      </c>
      <c r="Z16" s="136" t="str">
        <f t="shared" si="1"/>
        <v/>
      </c>
      <c r="AA16" s="90">
        <f t="shared" si="0"/>
        <v>2703.2000000000003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>
        <v>64.2</v>
      </c>
      <c r="H21" s="129">
        <v>130.69999999999999</v>
      </c>
      <c r="I21" s="129">
        <v>735</v>
      </c>
      <c r="J21" s="129">
        <v>630.20000000000005</v>
      </c>
      <c r="K21" s="129">
        <v>72.3</v>
      </c>
      <c r="L21" s="129">
        <v>34.4</v>
      </c>
      <c r="M21" s="129"/>
      <c r="N21" s="129"/>
      <c r="O21" s="129"/>
      <c r="P21" s="129"/>
      <c r="Q21" s="129"/>
      <c r="R21" s="129"/>
      <c r="S21" s="129"/>
      <c r="T21" s="129">
        <v>202.2</v>
      </c>
      <c r="U21" s="129">
        <v>338.8</v>
      </c>
      <c r="V21" s="129">
        <v>274.60000000000002</v>
      </c>
      <c r="W21" s="129">
        <v>545.20000000000005</v>
      </c>
      <c r="X21" s="129">
        <v>180.7</v>
      </c>
      <c r="Y21" s="130"/>
      <c r="Z21" s="131"/>
      <c r="AA21" s="132">
        <f t="shared" si="2"/>
        <v>3208.3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64.2</v>
      </c>
      <c r="H24" s="135">
        <f t="shared" si="3"/>
        <v>130.69999999999999</v>
      </c>
      <c r="I24" s="135">
        <f t="shared" si="3"/>
        <v>735</v>
      </c>
      <c r="J24" s="135">
        <f t="shared" si="3"/>
        <v>630.20000000000005</v>
      </c>
      <c r="K24" s="135">
        <f t="shared" si="3"/>
        <v>72.3</v>
      </c>
      <c r="L24" s="135">
        <f t="shared" si="3"/>
        <v>34.4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202.2</v>
      </c>
      <c r="U24" s="135">
        <f t="shared" si="3"/>
        <v>338.8</v>
      </c>
      <c r="V24" s="135">
        <f t="shared" si="3"/>
        <v>274.60000000000002</v>
      </c>
      <c r="W24" s="135">
        <f t="shared" si="3"/>
        <v>545.20000000000005</v>
      </c>
      <c r="X24" s="135">
        <f t="shared" si="3"/>
        <v>180.7</v>
      </c>
      <c r="Y24" s="135">
        <f t="shared" si="3"/>
        <v>0</v>
      </c>
      <c r="Z24" s="136" t="str">
        <f t="shared" si="3"/>
        <v/>
      </c>
      <c r="AA24" s="90">
        <f t="shared" si="2"/>
        <v>3208.3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2023-06-06T11:07:23Z</dcterms:created>
  <dcterms:modified xsi:type="dcterms:W3CDTF">2023-06-06T11:07:24Z</dcterms:modified>
</cp:coreProperties>
</file>