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<sst xmlns="http://schemas.openxmlformats.org/spreadsheetml/2006/main" count="117" uniqueCount="53">
  <si>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05/06/2023 14:01:11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</si>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</sst>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15-4DC9-82C3-A080CD6CFD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152</c:v>
                </c:pt>
                <c:pt idx="9">
                  <c:v>156</c:v>
                </c:pt>
                <c:pt idx="10">
                  <c:v>164</c:v>
                </c:pt>
                <c:pt idx="11">
                  <c:v>173</c:v>
                </c:pt>
                <c:pt idx="12">
                  <c:v>169</c:v>
                </c:pt>
                <c:pt idx="13">
                  <c:v>165</c:v>
                </c:pt>
                <c:pt idx="14">
                  <c:v>159</c:v>
                </c:pt>
                <c:pt idx="15">
                  <c:v>165</c:v>
                </c:pt>
                <c:pt idx="16">
                  <c:v>185</c:v>
                </c:pt>
                <c:pt idx="17">
                  <c:v>217</c:v>
                </c:pt>
                <c:pt idx="18">
                  <c:v>247</c:v>
                </c:pt>
                <c:pt idx="19">
                  <c:v>260</c:v>
                </c:pt>
                <c:pt idx="20">
                  <c:v>255</c:v>
                </c:pt>
                <c:pt idx="21">
                  <c:v>205</c:v>
                </c:pt>
                <c:pt idx="22">
                  <c:v>175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15-4DC9-82C3-A080CD6CFD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1512.9</c:v>
                </c:pt>
                <c:pt idx="1">
                  <c:v>1512.9</c:v>
                </c:pt>
                <c:pt idx="2">
                  <c:v>1450.9</c:v>
                </c:pt>
                <c:pt idx="3">
                  <c:v>1257.9000000000001</c:v>
                </c:pt>
                <c:pt idx="4">
                  <c:v>1257.9000000000001</c:v>
                </c:pt>
                <c:pt idx="5">
                  <c:v>1336.9789999999998</c:v>
                </c:pt>
                <c:pt idx="6">
                  <c:v>1481.63</c:v>
                </c:pt>
                <c:pt idx="7">
                  <c:v>1480.4290000000001</c:v>
                </c:pt>
                <c:pt idx="8">
                  <c:v>1127.9000000000001</c:v>
                </c:pt>
                <c:pt idx="9">
                  <c:v>512.9</c:v>
                </c:pt>
                <c:pt idx="10">
                  <c:v>377.9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417.9</c:v>
                </c:pt>
                <c:pt idx="16">
                  <c:v>729.9</c:v>
                </c:pt>
                <c:pt idx="17">
                  <c:v>1636.3229999999999</c:v>
                </c:pt>
                <c:pt idx="18">
                  <c:v>2266.444</c:v>
                </c:pt>
                <c:pt idx="19">
                  <c:v>2824.8789999999999</c:v>
                </c:pt>
                <c:pt idx="20">
                  <c:v>2858.2159999999999</c:v>
                </c:pt>
                <c:pt idx="21">
                  <c:v>2762.1379999999999</c:v>
                </c:pt>
                <c:pt idx="22">
                  <c:v>2248.9210000000003</c:v>
                </c:pt>
                <c:pt idx="23">
                  <c:v>2007.77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15-4DC9-82C3-A080CD6CFD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604</c:v>
                </c:pt>
                <c:pt idx="1">
                  <c:v>609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546</c:v>
                </c:pt>
                <c:pt idx="6">
                  <c:v>518</c:v>
                </c:pt>
                <c:pt idx="7">
                  <c:v>413</c:v>
                </c:pt>
                <c:pt idx="8">
                  <c:v>374</c:v>
                </c:pt>
                <c:pt idx="9">
                  <c:v>735.7</c:v>
                </c:pt>
                <c:pt idx="10">
                  <c:v>497.7</c:v>
                </c:pt>
                <c:pt idx="11">
                  <c:v>522.79999999999995</c:v>
                </c:pt>
                <c:pt idx="12">
                  <c:v>532.4</c:v>
                </c:pt>
                <c:pt idx="13">
                  <c:v>564.5</c:v>
                </c:pt>
                <c:pt idx="14">
                  <c:v>651.4</c:v>
                </c:pt>
                <c:pt idx="15">
                  <c:v>798.9</c:v>
                </c:pt>
                <c:pt idx="16">
                  <c:v>1208</c:v>
                </c:pt>
                <c:pt idx="17">
                  <c:v>900.2</c:v>
                </c:pt>
                <c:pt idx="18">
                  <c:v>582</c:v>
                </c:pt>
                <c:pt idx="19">
                  <c:v>542</c:v>
                </c:pt>
                <c:pt idx="20">
                  <c:v>573</c:v>
                </c:pt>
                <c:pt idx="21">
                  <c:v>566</c:v>
                </c:pt>
                <c:pt idx="22">
                  <c:v>625</c:v>
                </c:pt>
                <c:pt idx="23">
                  <c:v>762.7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15-4DC9-82C3-A080CD6CFD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1794.3679999999997</c:v>
                </c:pt>
                <c:pt idx="1">
                  <c:v>1910.6149999999998</c:v>
                </c:pt>
                <c:pt idx="2">
                  <c:v>2030.3039999999996</c:v>
                </c:pt>
                <c:pt idx="3">
                  <c:v>2102.5789999999997</c:v>
                </c:pt>
                <c:pt idx="4">
                  <c:v>2155.6480000000001</c:v>
                </c:pt>
                <c:pt idx="5">
                  <c:v>2143.2820000000002</c:v>
                </c:pt>
                <c:pt idx="6">
                  <c:v>2037.2959999999994</c:v>
                </c:pt>
                <c:pt idx="7">
                  <c:v>2663.2840000000006</c:v>
                </c:pt>
                <c:pt idx="8">
                  <c:v>3371.6730000000002</c:v>
                </c:pt>
                <c:pt idx="9">
                  <c:v>4204.2239999999983</c:v>
                </c:pt>
                <c:pt idx="10">
                  <c:v>5167.6629999999986</c:v>
                </c:pt>
                <c:pt idx="11">
                  <c:v>5424.829999999999</c:v>
                </c:pt>
                <c:pt idx="12">
                  <c:v>5493.1149999999998</c:v>
                </c:pt>
                <c:pt idx="13">
                  <c:v>5324.9009999999998</c:v>
                </c:pt>
                <c:pt idx="14">
                  <c:v>4969.2880000000005</c:v>
                </c:pt>
                <c:pt idx="15">
                  <c:v>4393.6259999999993</c:v>
                </c:pt>
                <c:pt idx="16">
                  <c:v>3180.5980000000004</c:v>
                </c:pt>
                <c:pt idx="17">
                  <c:v>2231.5689999999995</c:v>
                </c:pt>
                <c:pt idx="18">
                  <c:v>1545.2569999999996</c:v>
                </c:pt>
                <c:pt idx="19">
                  <c:v>1193.6419999999991</c:v>
                </c:pt>
                <c:pt idx="20">
                  <c:v>1153.3700000000001</c:v>
                </c:pt>
                <c:pt idx="21">
                  <c:v>1176.2090000000001</c:v>
                </c:pt>
                <c:pt idx="22">
                  <c:v>1201.412</c:v>
                </c:pt>
                <c:pt idx="23">
                  <c:v>1230.9179999999999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15-4DC9-82C3-A080CD6CFD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49</c:v>
                </c:pt>
                <c:pt idx="2">
                  <c:v>44</c:v>
                </c:pt>
                <c:pt idx="3">
                  <c:v>41</c:v>
                </c:pt>
                <c:pt idx="4">
                  <c:v>40</c:v>
                </c:pt>
                <c:pt idx="5">
                  <c:v>42</c:v>
                </c:pt>
                <c:pt idx="6">
                  <c:v>55</c:v>
                </c:pt>
                <c:pt idx="7">
                  <c:v>72</c:v>
                </c:pt>
                <c:pt idx="8">
                  <c:v>87</c:v>
                </c:pt>
                <c:pt idx="9">
                  <c:v>99</c:v>
                </c:pt>
                <c:pt idx="10">
                  <c:v>105</c:v>
                </c:pt>
                <c:pt idx="11">
                  <c:v>107</c:v>
                </c:pt>
                <c:pt idx="12">
                  <c:v>103</c:v>
                </c:pt>
                <c:pt idx="13">
                  <c:v>95</c:v>
                </c:pt>
                <c:pt idx="14">
                  <c:v>84</c:v>
                </c:pt>
                <c:pt idx="15">
                  <c:v>71</c:v>
                </c:pt>
                <c:pt idx="16">
                  <c:v>56</c:v>
                </c:pt>
                <c:pt idx="17">
                  <c:v>38</c:v>
                </c:pt>
                <c:pt idx="18">
                  <c:v>22</c:v>
                </c:pt>
                <c:pt idx="19">
                  <c:v>17</c:v>
                </c:pt>
                <c:pt idx="20">
                  <c:v>21</c:v>
                </c:pt>
                <c:pt idx="21">
                  <c:v>20</c:v>
                </c:pt>
                <c:pt idx="22">
                  <c:v>17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15-4DC9-82C3-A080CD6CFD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179</c:v>
                </c:pt>
                <c:pt idx="6">
                  <c:v>398</c:v>
                </c:pt>
                <c:pt idx="7">
                  <c:v>517</c:v>
                </c:pt>
                <c:pt idx="8">
                  <c:v>414</c:v>
                </c:pt>
                <c:pt idx="9">
                  <c:v>106</c:v>
                </c:pt>
                <c:pt idx="10">
                  <c:v>104</c:v>
                </c:pt>
                <c:pt idx="11">
                  <c:v>104</c:v>
                </c:pt>
                <c:pt idx="12">
                  <c:v>104</c:v>
                </c:pt>
                <c:pt idx="13">
                  <c:v>78</c:v>
                </c:pt>
                <c:pt idx="14">
                  <c:v>78</c:v>
                </c:pt>
                <c:pt idx="15">
                  <c:v>78</c:v>
                </c:pt>
                <c:pt idx="16">
                  <c:v>66</c:v>
                </c:pt>
                <c:pt idx="17">
                  <c:v>241</c:v>
                </c:pt>
                <c:pt idx="18">
                  <c:v>901</c:v>
                </c:pt>
                <c:pt idx="19">
                  <c:v>994</c:v>
                </c:pt>
                <c:pt idx="20">
                  <c:v>1040</c:v>
                </c:pt>
                <c:pt idx="21">
                  <c:v>872</c:v>
                </c:pt>
                <c:pt idx="22">
                  <c:v>719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15-4DC9-82C3-A080CD6CF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4271.2870000000012</c:v>
                </c:pt>
                <c:pt idx="1">
                  <c:v>4233.5030000000006</c:v>
                </c:pt>
                <c:pt idx="2">
                  <c:v>4292.1889999999994</c:v>
                </c:pt>
                <c:pt idx="3">
                  <c:v>4168.4319999999998</c:v>
                </c:pt>
                <c:pt idx="4">
                  <c:v>4220.5059999999994</c:v>
                </c:pt>
                <c:pt idx="5">
                  <c:v>4399.2340000000004</c:v>
                </c:pt>
                <c:pt idx="6">
                  <c:v>4641.9010000000017</c:v>
                </c:pt>
                <c:pt idx="7">
                  <c:v>5297.6649999999991</c:v>
                </c:pt>
                <c:pt idx="8">
                  <c:v>5526.6140000000014</c:v>
                </c:pt>
                <c:pt idx="9">
                  <c:v>5813.7850000000017</c:v>
                </c:pt>
                <c:pt idx="10">
                  <c:v>6416.3110000000006</c:v>
                </c:pt>
                <c:pt idx="11">
                  <c:v>6709.5610000000006</c:v>
                </c:pt>
                <c:pt idx="12">
                  <c:v>6779.3870000000006</c:v>
                </c:pt>
                <c:pt idx="13">
                  <c:v>6605.347999999999</c:v>
                </c:pt>
                <c:pt idx="14">
                  <c:v>6319.5820000000031</c:v>
                </c:pt>
                <c:pt idx="15">
                  <c:v>5924.4400000000005</c:v>
                </c:pt>
                <c:pt idx="16">
                  <c:v>5425.4480000000012</c:v>
                </c:pt>
                <c:pt idx="17">
                  <c:v>5264.1060000000007</c:v>
                </c:pt>
                <c:pt idx="18">
                  <c:v>5563.6860000000006</c:v>
                </c:pt>
                <c:pt idx="19">
                  <c:v>5831.4759999999997</c:v>
                </c:pt>
                <c:pt idx="20">
                  <c:v>5900.6220000000012</c:v>
                </c:pt>
                <c:pt idx="21">
                  <c:v>5601.3550000000023</c:v>
                </c:pt>
                <c:pt idx="22">
                  <c:v>4986.320999999999</c:v>
                </c:pt>
                <c:pt idx="23">
                  <c:v>4239.3520000000008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15-4DC9-82C3-A080CD6CF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78.69</c:v>
                </c:pt>
                <c:pt idx="1">
                  <c:v>70.900000000000006</c:v>
                </c:pt>
                <c:pt idx="2">
                  <c:v>68.569999999999993</c:v>
                </c:pt>
                <c:pt idx="3">
                  <c:v>72.099999999999994</c:v>
                </c:pt>
                <c:pt idx="4">
                  <c:v>83.09</c:v>
                </c:pt>
                <c:pt idx="5">
                  <c:v>87.66</c:v>
                </c:pt>
                <c:pt idx="6">
                  <c:v>88.8</c:v>
                </c:pt>
                <c:pt idx="7">
                  <c:v>111</c:v>
                </c:pt>
                <c:pt idx="8">
                  <c:v>85</c:v>
                </c:pt>
                <c:pt idx="9">
                  <c:v>94.9</c:v>
                </c:pt>
                <c:pt idx="10">
                  <c:v>67.75</c:v>
                </c:pt>
                <c:pt idx="11">
                  <c:v>44.6</c:v>
                </c:pt>
                <c:pt idx="12">
                  <c:v>56.7</c:v>
                </c:pt>
                <c:pt idx="13">
                  <c:v>54.03</c:v>
                </c:pt>
                <c:pt idx="14">
                  <c:v>62.1</c:v>
                </c:pt>
                <c:pt idx="15">
                  <c:v>68.52</c:v>
                </c:pt>
                <c:pt idx="16">
                  <c:v>79.12</c:v>
                </c:pt>
                <c:pt idx="17">
                  <c:v>89.02</c:v>
                </c:pt>
                <c:pt idx="18">
                  <c:v>101.34</c:v>
                </c:pt>
                <c:pt idx="19">
                  <c:v>128.38999999999999</c:v>
                </c:pt>
                <c:pt idx="20">
                  <c:v>146.13</c:v>
                </c:pt>
                <c:pt idx="21">
                  <c:v>123.23</c:v>
                </c:pt>
                <c:pt idx="22">
                  <c:v>101.31</c:v>
                </c:pt>
                <c:pt idx="23">
                  <c:v>89.99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15-4DC9-82C3-A080CD6CF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4271.2679999999991</v>
      </c>
      <c r="C4" s="18">
        <v>4233.5149999999985</v>
      </c>
      <c r="D4" s="18">
        <v>4292.2039999999997</v>
      </c>
      <c r="E4" s="18">
        <v>4168.4789999999994</v>
      </c>
      <c r="F4" s="18">
        <v>4220.5479999999989</v>
      </c>
      <c r="G4" s="18">
        <v>4399.2609999999995</v>
      </c>
      <c r="H4" s="18">
        <v>4641.9259999999986</v>
      </c>
      <c r="I4" s="18">
        <v>5297.7129999999997</v>
      </c>
      <c r="J4" s="18">
        <v>5526.5730000000012</v>
      </c>
      <c r="K4" s="18">
        <v>5813.8239999999987</v>
      </c>
      <c r="L4" s="18">
        <v>6416.2629999999981</v>
      </c>
      <c r="M4" s="18">
        <v>6709.5299999999979</v>
      </c>
      <c r="N4" s="18">
        <v>6779.4149999999981</v>
      </c>
      <c r="O4" s="18">
        <v>6605.3009999999986</v>
      </c>
      <c r="P4" s="18">
        <v>6319.5879999999979</v>
      </c>
      <c r="Q4" s="18">
        <v>5924.4260000000004</v>
      </c>
      <c r="R4" s="18">
        <v>5425.4979999999996</v>
      </c>
      <c r="S4" s="18">
        <v>5264.0919999999996</v>
      </c>
      <c r="T4" s="18">
        <v>5563.7010000000009</v>
      </c>
      <c r="U4" s="18">
        <v>5831.5210000000006</v>
      </c>
      <c r="V4" s="18">
        <v>5900.5859999999984</v>
      </c>
      <c r="W4" s="18">
        <v>5601.3470000000007</v>
      </c>
      <c r="X4" s="18">
        <v>4986.3330000000005</v>
      </c>
      <c r="Y4" s="18">
        <v>4239.387999999999</v>
      </c>
      <c r="Z4" s="19"/>
      <c r="AA4" s="20">
        <f>SUM(B4:Z4)</f>
        <v>128432.29999999999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78.69</v>
      </c>
      <c r="C7" s="28">
        <v>70.900000000000006</v>
      </c>
      <c r="D7" s="28">
        <v>68.569999999999993</v>
      </c>
      <c r="E7" s="28">
        <v>72.099999999999994</v>
      </c>
      <c r="F7" s="28">
        <v>83.09</v>
      </c>
      <c r="G7" s="28">
        <v>87.66</v>
      </c>
      <c r="H7" s="28">
        <v>88.8</v>
      </c>
      <c r="I7" s="28">
        <v>111</v>
      </c>
      <c r="J7" s="28">
        <v>85</v>
      </c>
      <c r="K7" s="28">
        <v>94.9</v>
      </c>
      <c r="L7" s="28">
        <v>67.75</v>
      </c>
      <c r="M7" s="28">
        <v>44.6</v>
      </c>
      <c r="N7" s="28">
        <v>56.7</v>
      </c>
      <c r="O7" s="28">
        <v>54.03</v>
      </c>
      <c r="P7" s="28">
        <v>62.1</v>
      </c>
      <c r="Q7" s="28">
        <v>68.52</v>
      </c>
      <c r="R7" s="28">
        <v>79.12</v>
      </c>
      <c r="S7" s="28">
        <v>89.02</v>
      </c>
      <c r="T7" s="28">
        <v>101.34</v>
      </c>
      <c r="U7" s="28">
        <v>128.38999999999999</v>
      </c>
      <c r="V7" s="28">
        <v>146.13</v>
      </c>
      <c r="W7" s="28">
        <v>123.23</v>
      </c>
      <c r="X7" s="28">
        <v>101.31</v>
      </c>
      <c r="Y7" s="28">
        <v>89.99</v>
      </c>
      <c r="Z7" s="29"/>
      <c r="AA7" s="30">
        <f>IF(SUM(B7:Z7)&lt;&gt;0,AVERAGEIF(B7:Z7,"&lt;&gt;"""),"")</f>
        <v>85.539166666666645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155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152</v>
      </c>
      <c r="K11" s="47">
        <v>156</v>
      </c>
      <c r="L11" s="47">
        <v>164</v>
      </c>
      <c r="M11" s="47">
        <v>173</v>
      </c>
      <c r="N11" s="47">
        <v>169</v>
      </c>
      <c r="O11" s="47">
        <v>165</v>
      </c>
      <c r="P11" s="47">
        <v>159</v>
      </c>
      <c r="Q11" s="47">
        <v>165</v>
      </c>
      <c r="R11" s="47">
        <v>185</v>
      </c>
      <c r="S11" s="47">
        <v>217</v>
      </c>
      <c r="T11" s="47">
        <v>247</v>
      </c>
      <c r="U11" s="47">
        <v>260</v>
      </c>
      <c r="V11" s="47">
        <v>255</v>
      </c>
      <c r="W11" s="47">
        <v>205</v>
      </c>
      <c r="X11" s="47">
        <v>175</v>
      </c>
      <c r="Y11" s="47">
        <v>160</v>
      </c>
      <c r="Z11" s="48"/>
      <c r="AA11" s="49">
        <f t="shared" si="0"/>
        <v>4223</v>
      </c>
    </row>
    <row r="12" spans="1:27" ht="24.95" customHeight="1" x14ac:dyDescent="0.2">
      <c r="A12" s="50" t="s">
        <v>8</v>
      </c>
      <c r="B12" s="51">
        <v>1512.9</v>
      </c>
      <c r="C12" s="52">
        <v>1512.9</v>
      </c>
      <c r="D12" s="52">
        <v>1450.9</v>
      </c>
      <c r="E12" s="52">
        <v>1257.9000000000001</v>
      </c>
      <c r="F12" s="52">
        <v>1257.9000000000001</v>
      </c>
      <c r="G12" s="52">
        <v>1336.9789999999998</v>
      </c>
      <c r="H12" s="52">
        <v>1481.63</v>
      </c>
      <c r="I12" s="52">
        <v>1480.4290000000001</v>
      </c>
      <c r="J12" s="52">
        <v>1127.9000000000001</v>
      </c>
      <c r="K12" s="52">
        <v>512.9</v>
      </c>
      <c r="L12" s="52">
        <v>377.9</v>
      </c>
      <c r="M12" s="52">
        <v>377.9</v>
      </c>
      <c r="N12" s="52">
        <v>377.9</v>
      </c>
      <c r="O12" s="52">
        <v>377.9</v>
      </c>
      <c r="P12" s="52">
        <v>377.9</v>
      </c>
      <c r="Q12" s="52">
        <v>417.9</v>
      </c>
      <c r="R12" s="52">
        <v>729.9</v>
      </c>
      <c r="S12" s="52">
        <v>1636.3229999999999</v>
      </c>
      <c r="T12" s="52">
        <v>2266.444</v>
      </c>
      <c r="U12" s="52">
        <v>2824.8789999999999</v>
      </c>
      <c r="V12" s="52">
        <v>2858.2159999999999</v>
      </c>
      <c r="W12" s="52">
        <v>2762.1379999999999</v>
      </c>
      <c r="X12" s="52">
        <v>2248.9210000000003</v>
      </c>
      <c r="Y12" s="52">
        <v>2007.77</v>
      </c>
      <c r="Z12" s="53"/>
      <c r="AA12" s="54">
        <f t="shared" si="0"/>
        <v>32574.328999999994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179</v>
      </c>
      <c r="H13" s="52">
        <v>398</v>
      </c>
      <c r="I13" s="52">
        <v>517</v>
      </c>
      <c r="J13" s="52">
        <v>414</v>
      </c>
      <c r="K13" s="52">
        <v>106</v>
      </c>
      <c r="L13" s="52">
        <v>104</v>
      </c>
      <c r="M13" s="52">
        <v>104</v>
      </c>
      <c r="N13" s="52">
        <v>104</v>
      </c>
      <c r="O13" s="52">
        <v>78</v>
      </c>
      <c r="P13" s="52">
        <v>78</v>
      </c>
      <c r="Q13" s="52">
        <v>78</v>
      </c>
      <c r="R13" s="52">
        <v>66</v>
      </c>
      <c r="S13" s="52">
        <v>241</v>
      </c>
      <c r="T13" s="52">
        <v>901</v>
      </c>
      <c r="U13" s="52">
        <v>994</v>
      </c>
      <c r="V13" s="52">
        <v>1040</v>
      </c>
      <c r="W13" s="52">
        <v>872</v>
      </c>
      <c r="X13" s="52">
        <v>719</v>
      </c>
      <c r="Y13" s="52">
        <v>60</v>
      </c>
      <c r="Z13" s="53"/>
      <c r="AA13" s="54">
        <f t="shared" si="0"/>
        <v>7053</v>
      </c>
    </row>
    <row r="14" spans="1:27" ht="24.95" customHeight="1" x14ac:dyDescent="0.2">
      <c r="A14" s="55" t="s">
        <v>10</v>
      </c>
      <c r="B14" s="56">
        <v>1794.3679999999997</v>
      </c>
      <c r="C14" s="57">
        <v>1910.6149999999998</v>
      </c>
      <c r="D14" s="57">
        <v>2030.3039999999996</v>
      </c>
      <c r="E14" s="57">
        <v>2102.5789999999997</v>
      </c>
      <c r="F14" s="57">
        <v>2155.6480000000001</v>
      </c>
      <c r="G14" s="57">
        <v>2143.2820000000002</v>
      </c>
      <c r="H14" s="57">
        <v>2037.2959999999994</v>
      </c>
      <c r="I14" s="57">
        <v>2663.2840000000006</v>
      </c>
      <c r="J14" s="57">
        <v>3371.6730000000002</v>
      </c>
      <c r="K14" s="57">
        <v>4204.2239999999983</v>
      </c>
      <c r="L14" s="57">
        <v>5167.6629999999986</v>
      </c>
      <c r="M14" s="57">
        <v>5424.829999999999</v>
      </c>
      <c r="N14" s="57">
        <v>5493.1149999999998</v>
      </c>
      <c r="O14" s="57">
        <v>5324.9009999999998</v>
      </c>
      <c r="P14" s="57">
        <v>4969.2880000000005</v>
      </c>
      <c r="Q14" s="57">
        <v>4393.6259999999993</v>
      </c>
      <c r="R14" s="57">
        <v>3180.5980000000004</v>
      </c>
      <c r="S14" s="57">
        <v>2231.5689999999995</v>
      </c>
      <c r="T14" s="57">
        <v>1545.2569999999996</v>
      </c>
      <c r="U14" s="57">
        <v>1193.6419999999991</v>
      </c>
      <c r="V14" s="57">
        <v>1153.3700000000001</v>
      </c>
      <c r="W14" s="57">
        <v>1176.2090000000001</v>
      </c>
      <c r="X14" s="57">
        <v>1201.412</v>
      </c>
      <c r="Y14" s="57">
        <v>1230.9179999999999</v>
      </c>
      <c r="Z14" s="58"/>
      <c r="AA14" s="59">
        <f t="shared" si="0"/>
        <v>68099.670999999988</v>
      </c>
    </row>
    <row r="15" spans="1:27" ht="24.95" customHeight="1" x14ac:dyDescent="0.2">
      <c r="A15" s="55" t="s">
        <v>11</v>
      </c>
      <c r="B15" s="56">
        <v>53</v>
      </c>
      <c r="C15" s="57">
        <v>49</v>
      </c>
      <c r="D15" s="57">
        <v>44</v>
      </c>
      <c r="E15" s="57">
        <v>41</v>
      </c>
      <c r="F15" s="57">
        <v>40</v>
      </c>
      <c r="G15" s="57">
        <v>42</v>
      </c>
      <c r="H15" s="57">
        <v>55</v>
      </c>
      <c r="I15" s="57">
        <v>72</v>
      </c>
      <c r="J15" s="57">
        <v>87</v>
      </c>
      <c r="K15" s="57">
        <v>99</v>
      </c>
      <c r="L15" s="57">
        <v>105</v>
      </c>
      <c r="M15" s="57">
        <v>107</v>
      </c>
      <c r="N15" s="57">
        <v>103</v>
      </c>
      <c r="O15" s="57">
        <v>95</v>
      </c>
      <c r="P15" s="57">
        <v>84</v>
      </c>
      <c r="Q15" s="57">
        <v>71</v>
      </c>
      <c r="R15" s="57">
        <v>56</v>
      </c>
      <c r="S15" s="57">
        <v>38</v>
      </c>
      <c r="T15" s="57">
        <v>22</v>
      </c>
      <c r="U15" s="57">
        <v>17</v>
      </c>
      <c r="V15" s="57">
        <v>21</v>
      </c>
      <c r="W15" s="57">
        <v>20</v>
      </c>
      <c r="X15" s="57">
        <v>17</v>
      </c>
      <c r="Y15" s="57">
        <v>18</v>
      </c>
      <c r="Z15" s="58"/>
      <c r="AA15" s="59">
        <f t="shared" si="0"/>
        <v>1356</v>
      </c>
    </row>
    <row r="16" spans="1:27" ht="30" customHeight="1" thickBot="1" x14ac:dyDescent="0.25">
      <c r="A16" s="60" t="s">
        <v>12</v>
      </c>
      <c r="B16" s="61">
        <f>IF(LEN(B$2)&gt;0,SUM(B10:B15),"")</f>
        <v>3667.268</v>
      </c>
      <c r="C16" s="62">
        <f t="shared" ref="C16:Z16" si="1">IF(LEN(C$2)&gt;0,SUM(C10:C15),"")</f>
        <v>3624.5149999999999</v>
      </c>
      <c r="D16" s="62">
        <f t="shared" si="1"/>
        <v>3677.2039999999997</v>
      </c>
      <c r="E16" s="62">
        <f t="shared" si="1"/>
        <v>3553.4789999999998</v>
      </c>
      <c r="F16" s="62">
        <f t="shared" si="1"/>
        <v>3605.5480000000002</v>
      </c>
      <c r="G16" s="62">
        <f t="shared" si="1"/>
        <v>3853.261</v>
      </c>
      <c r="H16" s="62">
        <f t="shared" si="1"/>
        <v>4123.9259999999995</v>
      </c>
      <c r="I16" s="62">
        <f t="shared" si="1"/>
        <v>4884.7130000000006</v>
      </c>
      <c r="J16" s="62">
        <f t="shared" si="1"/>
        <v>5152.5730000000003</v>
      </c>
      <c r="K16" s="62">
        <f t="shared" si="1"/>
        <v>5078.123999999998</v>
      </c>
      <c r="L16" s="62">
        <f t="shared" si="1"/>
        <v>5918.5629999999983</v>
      </c>
      <c r="M16" s="62">
        <f t="shared" si="1"/>
        <v>6186.7299999999987</v>
      </c>
      <c r="N16" s="62">
        <f t="shared" si="1"/>
        <v>6247.0149999999994</v>
      </c>
      <c r="O16" s="62">
        <f t="shared" si="1"/>
        <v>6040.8009999999995</v>
      </c>
      <c r="P16" s="62">
        <f t="shared" si="1"/>
        <v>5668.1880000000001</v>
      </c>
      <c r="Q16" s="62">
        <f t="shared" si="1"/>
        <v>5125.5259999999989</v>
      </c>
      <c r="R16" s="62">
        <f t="shared" si="1"/>
        <v>4217.4980000000005</v>
      </c>
      <c r="S16" s="62">
        <f t="shared" si="1"/>
        <v>4363.8919999999998</v>
      </c>
      <c r="T16" s="62">
        <f t="shared" si="1"/>
        <v>4981.7009999999991</v>
      </c>
      <c r="U16" s="62">
        <f t="shared" si="1"/>
        <v>5289.5209999999988</v>
      </c>
      <c r="V16" s="62">
        <f t="shared" si="1"/>
        <v>5327.5860000000002</v>
      </c>
      <c r="W16" s="62">
        <f t="shared" si="1"/>
        <v>5035.3469999999998</v>
      </c>
      <c r="X16" s="62">
        <f t="shared" si="1"/>
        <v>4361.3330000000005</v>
      </c>
      <c r="Y16" s="62">
        <f t="shared" si="1"/>
        <v>3476.6880000000001</v>
      </c>
      <c r="Z16" s="63" t="str">
        <f t="shared" si="1"/>
        <v/>
      </c>
      <c r="AA16" s="64">
        <f>SUM(AA10:AA15)</f>
        <v>113460.99999999999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1764.9</v>
      </c>
      <c r="C28" s="72">
        <v>1821.9</v>
      </c>
      <c r="D28" s="72">
        <v>1874.9</v>
      </c>
      <c r="E28" s="72">
        <v>1920.9</v>
      </c>
      <c r="F28" s="72">
        <v>1939.9</v>
      </c>
      <c r="G28" s="72">
        <v>2153.25</v>
      </c>
      <c r="H28" s="72">
        <v>2388.7399999999998</v>
      </c>
      <c r="I28" s="72">
        <v>2815.06</v>
      </c>
      <c r="J28" s="72">
        <v>3191.5</v>
      </c>
      <c r="K28" s="72">
        <v>3373.33</v>
      </c>
      <c r="L28" s="72">
        <v>3681.85</v>
      </c>
      <c r="M28" s="72">
        <v>3817.11</v>
      </c>
      <c r="N28" s="72">
        <v>3831.2</v>
      </c>
      <c r="O28" s="72">
        <v>3706.09</v>
      </c>
      <c r="P28" s="72">
        <v>3489.27</v>
      </c>
      <c r="Q28" s="72">
        <v>3179.98</v>
      </c>
      <c r="R28" s="72">
        <v>2791.06</v>
      </c>
      <c r="S28" s="72">
        <v>2421.59</v>
      </c>
      <c r="T28" s="72">
        <v>2550.71</v>
      </c>
      <c r="U28" s="72">
        <v>2394.87</v>
      </c>
      <c r="V28" s="72">
        <v>2350.9</v>
      </c>
      <c r="W28" s="72">
        <v>2124.9</v>
      </c>
      <c r="X28" s="72">
        <v>1889.9</v>
      </c>
      <c r="Y28" s="72">
        <v>1599.9</v>
      </c>
      <c r="Z28" s="73"/>
      <c r="AA28" s="74">
        <f>SUM(B28:Z28)</f>
        <v>63073.709999999992</v>
      </c>
    </row>
    <row r="29" spans="1:27" ht="24.95" customHeight="1" x14ac:dyDescent="0.2">
      <c r="A29" s="75" t="s">
        <v>23</v>
      </c>
      <c r="B29" s="76">
        <v>1132.3679999999999</v>
      </c>
      <c r="C29" s="77">
        <v>1192.615</v>
      </c>
      <c r="D29" s="77">
        <v>1260.3040000000001</v>
      </c>
      <c r="E29" s="77">
        <v>1283.579</v>
      </c>
      <c r="F29" s="77">
        <v>1316.6479999999999</v>
      </c>
      <c r="G29" s="77">
        <v>1252.011</v>
      </c>
      <c r="H29" s="77">
        <v>961.18600000000004</v>
      </c>
      <c r="I29" s="77">
        <v>1372.653</v>
      </c>
      <c r="J29" s="77">
        <v>1385.0730000000001</v>
      </c>
      <c r="K29" s="77">
        <v>1821.7940000000001</v>
      </c>
      <c r="L29" s="77">
        <v>2482.7130000000002</v>
      </c>
      <c r="M29" s="77">
        <v>2600.62</v>
      </c>
      <c r="N29" s="77">
        <v>2641.8150000000001</v>
      </c>
      <c r="O29" s="77">
        <v>2580.7109999999998</v>
      </c>
      <c r="P29" s="77">
        <v>2424.9180000000001</v>
      </c>
      <c r="Q29" s="77">
        <v>2286.5459999999998</v>
      </c>
      <c r="R29" s="77">
        <v>1494.4380000000001</v>
      </c>
      <c r="S29" s="77">
        <v>1178.3019999999999</v>
      </c>
      <c r="T29" s="77">
        <v>947.99099999999999</v>
      </c>
      <c r="U29" s="77">
        <v>1133.6510000000001</v>
      </c>
      <c r="V29" s="77">
        <v>1246.6859999999999</v>
      </c>
      <c r="W29" s="77">
        <v>1271.4469999999999</v>
      </c>
      <c r="X29" s="77">
        <v>1081.433</v>
      </c>
      <c r="Y29" s="77">
        <v>846.78800000000001</v>
      </c>
      <c r="Z29" s="78"/>
      <c r="AA29" s="79">
        <f>SUM(B29:Z29)</f>
        <v>37196.289999999994</v>
      </c>
    </row>
    <row r="30" spans="1:27" ht="24.95" customHeight="1" x14ac:dyDescent="0.2">
      <c r="A30" s="82" t="s">
        <v>24</v>
      </c>
      <c r="B30" s="80">
        <v>1374</v>
      </c>
      <c r="C30" s="81">
        <v>1219</v>
      </c>
      <c r="D30" s="81">
        <v>1157</v>
      </c>
      <c r="E30" s="81">
        <v>964</v>
      </c>
      <c r="F30" s="81">
        <v>964</v>
      </c>
      <c r="G30" s="81">
        <v>994</v>
      </c>
      <c r="H30" s="81">
        <v>1292</v>
      </c>
      <c r="I30" s="81">
        <v>1110</v>
      </c>
      <c r="J30" s="81">
        <v>950</v>
      </c>
      <c r="K30" s="81">
        <v>219</v>
      </c>
      <c r="L30" s="81">
        <v>84</v>
      </c>
      <c r="M30" s="81">
        <v>84</v>
      </c>
      <c r="N30" s="81">
        <v>84</v>
      </c>
      <c r="O30" s="81">
        <v>84</v>
      </c>
      <c r="P30" s="81">
        <v>84</v>
      </c>
      <c r="Q30" s="81">
        <v>124</v>
      </c>
      <c r="R30" s="81">
        <v>436</v>
      </c>
      <c r="S30" s="81">
        <v>1324</v>
      </c>
      <c r="T30" s="81">
        <v>2065</v>
      </c>
      <c r="U30" s="81">
        <v>2303</v>
      </c>
      <c r="V30" s="81">
        <v>2303</v>
      </c>
      <c r="W30" s="81">
        <v>2205</v>
      </c>
      <c r="X30" s="81">
        <v>2015</v>
      </c>
      <c r="Y30" s="81">
        <v>1619</v>
      </c>
      <c r="Z30" s="83"/>
      <c r="AA30" s="84">
        <f>SUM(B30:Z30)</f>
        <v>25057</v>
      </c>
    </row>
    <row r="31" spans="1:27" ht="30" customHeight="1" thickBot="1" x14ac:dyDescent="0.25">
      <c r="A31" s="60" t="s">
        <v>25</v>
      </c>
      <c r="B31" s="61">
        <f>IF(LEN(B$2)&gt;0,SUM(B28:B30),"")</f>
        <v>4271.268</v>
      </c>
      <c r="C31" s="62">
        <f t="shared" ref="C31:Z31" si="4">IF(LEN(C$2)&gt;0,SUM(C28:C30),"")</f>
        <v>4233.5150000000003</v>
      </c>
      <c r="D31" s="62">
        <f t="shared" si="4"/>
        <v>4292.2039999999997</v>
      </c>
      <c r="E31" s="62">
        <f t="shared" si="4"/>
        <v>4168.4790000000003</v>
      </c>
      <c r="F31" s="62">
        <f t="shared" si="4"/>
        <v>4220.5479999999998</v>
      </c>
      <c r="G31" s="62">
        <f t="shared" si="4"/>
        <v>4399.2610000000004</v>
      </c>
      <c r="H31" s="62">
        <f t="shared" si="4"/>
        <v>4641.9259999999995</v>
      </c>
      <c r="I31" s="62">
        <f t="shared" si="4"/>
        <v>5297.7129999999997</v>
      </c>
      <c r="J31" s="62">
        <f t="shared" si="4"/>
        <v>5526.5730000000003</v>
      </c>
      <c r="K31" s="62">
        <f t="shared" si="4"/>
        <v>5414.1239999999998</v>
      </c>
      <c r="L31" s="62">
        <f t="shared" si="4"/>
        <v>6248.5630000000001</v>
      </c>
      <c r="M31" s="62">
        <f t="shared" si="4"/>
        <v>6501.73</v>
      </c>
      <c r="N31" s="62">
        <f t="shared" si="4"/>
        <v>6557.0149999999994</v>
      </c>
      <c r="O31" s="62">
        <f t="shared" si="4"/>
        <v>6370.8009999999995</v>
      </c>
      <c r="P31" s="62">
        <f t="shared" si="4"/>
        <v>5998.1880000000001</v>
      </c>
      <c r="Q31" s="62">
        <f t="shared" si="4"/>
        <v>5590.5259999999998</v>
      </c>
      <c r="R31" s="62">
        <f t="shared" si="4"/>
        <v>4721.4979999999996</v>
      </c>
      <c r="S31" s="62">
        <f t="shared" si="4"/>
        <v>4923.8919999999998</v>
      </c>
      <c r="T31" s="62">
        <f t="shared" si="4"/>
        <v>5563.701</v>
      </c>
      <c r="U31" s="62">
        <f t="shared" si="4"/>
        <v>5831.5209999999997</v>
      </c>
      <c r="V31" s="62">
        <f t="shared" si="4"/>
        <v>5900.5860000000002</v>
      </c>
      <c r="W31" s="62">
        <f t="shared" si="4"/>
        <v>5601.3469999999998</v>
      </c>
      <c r="X31" s="62">
        <f t="shared" si="4"/>
        <v>4986.3330000000005</v>
      </c>
      <c r="Y31" s="62">
        <f t="shared" si="4"/>
        <v>4065.6880000000001</v>
      </c>
      <c r="Z31" s="63" t="str">
        <f t="shared" si="4"/>
        <v/>
      </c>
      <c r="AA31" s="64">
        <f>SUM(AA28:AA30)</f>
        <v>125326.99999999999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294</v>
      </c>
      <c r="C34" s="95">
        <v>299</v>
      </c>
      <c r="D34" s="95">
        <v>305</v>
      </c>
      <c r="E34" s="95">
        <v>305</v>
      </c>
      <c r="F34" s="95">
        <v>305</v>
      </c>
      <c r="G34" s="95">
        <v>266</v>
      </c>
      <c r="H34" s="95">
        <v>221</v>
      </c>
      <c r="I34" s="95">
        <v>158</v>
      </c>
      <c r="J34" s="95">
        <v>134</v>
      </c>
      <c r="K34" s="95">
        <v>99</v>
      </c>
      <c r="L34" s="95">
        <v>111</v>
      </c>
      <c r="M34" s="95">
        <v>96</v>
      </c>
      <c r="N34" s="95">
        <v>96</v>
      </c>
      <c r="O34" s="95">
        <v>116</v>
      </c>
      <c r="P34" s="95">
        <v>116</v>
      </c>
      <c r="Q34" s="95">
        <v>185</v>
      </c>
      <c r="R34" s="95">
        <v>211</v>
      </c>
      <c r="S34" s="95">
        <v>280</v>
      </c>
      <c r="T34" s="95">
        <v>290</v>
      </c>
      <c r="U34" s="95">
        <v>232</v>
      </c>
      <c r="V34" s="95">
        <v>293</v>
      </c>
      <c r="W34" s="95">
        <v>286</v>
      </c>
      <c r="X34" s="95">
        <v>315</v>
      </c>
      <c r="Y34" s="95">
        <v>283</v>
      </c>
      <c r="Z34" s="96"/>
      <c r="AA34" s="74">
        <f t="shared" ref="AA34:AA39" si="5">SUM(B34:Z34)</f>
        <v>5296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220</v>
      </c>
      <c r="H35" s="99">
        <v>237</v>
      </c>
      <c r="I35" s="99">
        <v>195</v>
      </c>
      <c r="J35" s="99">
        <v>183</v>
      </c>
      <c r="K35" s="99">
        <v>177</v>
      </c>
      <c r="L35" s="99">
        <v>182</v>
      </c>
      <c r="M35" s="99">
        <v>182</v>
      </c>
      <c r="N35" s="99">
        <v>177</v>
      </c>
      <c r="O35" s="99">
        <v>177</v>
      </c>
      <c r="P35" s="99">
        <v>177</v>
      </c>
      <c r="Q35" s="99">
        <v>243</v>
      </c>
      <c r="R35" s="99">
        <v>240</v>
      </c>
      <c r="S35" s="99">
        <v>220</v>
      </c>
      <c r="T35" s="99">
        <v>232</v>
      </c>
      <c r="U35" s="99">
        <v>250</v>
      </c>
      <c r="V35" s="99">
        <v>220</v>
      </c>
      <c r="W35" s="99">
        <v>220</v>
      </c>
      <c r="X35" s="99">
        <v>250</v>
      </c>
      <c r="Y35" s="99">
        <v>250</v>
      </c>
      <c r="Z35" s="100"/>
      <c r="AA35" s="79">
        <f t="shared" si="5"/>
        <v>5282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409.7</v>
      </c>
      <c r="L36" s="99">
        <v>177.7</v>
      </c>
      <c r="M36" s="99">
        <v>217.8</v>
      </c>
      <c r="N36" s="99">
        <v>232.4</v>
      </c>
      <c r="O36" s="99">
        <v>244.5</v>
      </c>
      <c r="P36" s="99">
        <v>331.4</v>
      </c>
      <c r="Q36" s="99">
        <v>343.9</v>
      </c>
      <c r="R36" s="99">
        <v>714</v>
      </c>
      <c r="S36" s="99">
        <v>350.2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183.7</v>
      </c>
      <c r="Z36" s="100"/>
      <c r="AA36" s="79">
        <f t="shared" si="5"/>
        <v>3345.2999999999997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47</v>
      </c>
      <c r="K37" s="99">
        <v>50</v>
      </c>
      <c r="L37" s="99">
        <v>27</v>
      </c>
      <c r="M37" s="99">
        <v>27</v>
      </c>
      <c r="N37" s="99">
        <v>27</v>
      </c>
      <c r="O37" s="99">
        <v>27</v>
      </c>
      <c r="P37" s="99">
        <v>27</v>
      </c>
      <c r="Q37" s="99">
        <v>27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46</v>
      </c>
      <c r="Z37" s="100"/>
      <c r="AA37" s="79">
        <f t="shared" si="5"/>
        <v>1048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604</v>
      </c>
      <c r="C39" s="88">
        <f t="shared" si="6"/>
        <v>609</v>
      </c>
      <c r="D39" s="88">
        <f t="shared" si="6"/>
        <v>615</v>
      </c>
      <c r="E39" s="88">
        <f t="shared" si="6"/>
        <v>615</v>
      </c>
      <c r="F39" s="88">
        <f t="shared" si="6"/>
        <v>615</v>
      </c>
      <c r="G39" s="88">
        <f t="shared" si="6"/>
        <v>546</v>
      </c>
      <c r="H39" s="88">
        <f t="shared" si="6"/>
        <v>518</v>
      </c>
      <c r="I39" s="88">
        <f t="shared" si="6"/>
        <v>413</v>
      </c>
      <c r="J39" s="88">
        <f t="shared" si="6"/>
        <v>374</v>
      </c>
      <c r="K39" s="88">
        <f t="shared" si="6"/>
        <v>735.7</v>
      </c>
      <c r="L39" s="88">
        <f t="shared" si="6"/>
        <v>497.7</v>
      </c>
      <c r="M39" s="88">
        <f t="shared" si="6"/>
        <v>522.79999999999995</v>
      </c>
      <c r="N39" s="88">
        <f t="shared" si="6"/>
        <v>532.4</v>
      </c>
      <c r="O39" s="88">
        <f t="shared" si="6"/>
        <v>564.5</v>
      </c>
      <c r="P39" s="88">
        <f t="shared" si="6"/>
        <v>651.4</v>
      </c>
      <c r="Q39" s="88">
        <f t="shared" si="6"/>
        <v>798.9</v>
      </c>
      <c r="R39" s="88">
        <f t="shared" si="6"/>
        <v>1208</v>
      </c>
      <c r="S39" s="88">
        <f t="shared" si="6"/>
        <v>900.2</v>
      </c>
      <c r="T39" s="88">
        <f t="shared" si="6"/>
        <v>582</v>
      </c>
      <c r="U39" s="88">
        <f t="shared" si="6"/>
        <v>542</v>
      </c>
      <c r="V39" s="88">
        <f t="shared" si="6"/>
        <v>573</v>
      </c>
      <c r="W39" s="88">
        <f t="shared" si="6"/>
        <v>566</v>
      </c>
      <c r="X39" s="88">
        <f t="shared" si="6"/>
        <v>625</v>
      </c>
      <c r="Y39" s="88">
        <f t="shared" si="6"/>
        <v>762.7</v>
      </c>
      <c r="Z39" s="89" t="str">
        <f t="shared" si="6"/>
        <v/>
      </c>
      <c r="AA39" s="90">
        <f t="shared" si="5"/>
        <v>14971.300000000001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399.7</v>
      </c>
      <c r="L44" s="99">
        <v>167.7</v>
      </c>
      <c r="M44" s="99">
        <v>207.8</v>
      </c>
      <c r="N44" s="99">
        <v>222.4</v>
      </c>
      <c r="O44" s="99">
        <v>234.5</v>
      </c>
      <c r="P44" s="99">
        <v>321.39999999999998</v>
      </c>
      <c r="Q44" s="99">
        <v>333.9</v>
      </c>
      <c r="R44" s="99">
        <v>704</v>
      </c>
      <c r="S44" s="99">
        <v>340.2</v>
      </c>
      <c r="T44" s="99"/>
      <c r="U44" s="99"/>
      <c r="V44" s="99"/>
      <c r="W44" s="99"/>
      <c r="X44" s="99"/>
      <c r="Y44" s="99">
        <v>173.7</v>
      </c>
      <c r="Z44" s="100"/>
      <c r="AA44" s="79">
        <f t="shared" si="7"/>
        <v>3105.2999999999997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399.7</v>
      </c>
      <c r="L48" s="88">
        <f t="shared" si="8"/>
        <v>167.7</v>
      </c>
      <c r="M48" s="88">
        <f t="shared" si="8"/>
        <v>207.8</v>
      </c>
      <c r="N48" s="88">
        <f t="shared" si="8"/>
        <v>222.4</v>
      </c>
      <c r="O48" s="88">
        <f t="shared" si="8"/>
        <v>234.5</v>
      </c>
      <c r="P48" s="88">
        <f t="shared" si="8"/>
        <v>321.39999999999998</v>
      </c>
      <c r="Q48" s="88">
        <f t="shared" si="8"/>
        <v>333.9</v>
      </c>
      <c r="R48" s="88">
        <f t="shared" si="8"/>
        <v>704</v>
      </c>
      <c r="S48" s="88">
        <f t="shared" si="8"/>
        <v>340.2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173.7</v>
      </c>
      <c r="Z48" s="89" t="str">
        <f t="shared" si="8"/>
        <v/>
      </c>
      <c r="AA48" s="90">
        <f t="shared" si="7"/>
        <v>3105.2999999999997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4271.268</v>
      </c>
      <c r="C51" s="88">
        <f t="shared" si="10"/>
        <v>4233.5149999999994</v>
      </c>
      <c r="D51" s="88">
        <f t="shared" si="10"/>
        <v>4292.2039999999997</v>
      </c>
      <c r="E51" s="88">
        <f t="shared" si="10"/>
        <v>4168.4789999999994</v>
      </c>
      <c r="F51" s="88">
        <f t="shared" si="10"/>
        <v>4220.5480000000007</v>
      </c>
      <c r="G51" s="88">
        <f t="shared" si="10"/>
        <v>4399.2610000000004</v>
      </c>
      <c r="H51" s="88">
        <f t="shared" si="10"/>
        <v>4641.9259999999995</v>
      </c>
      <c r="I51" s="88">
        <f t="shared" si="10"/>
        <v>5297.7130000000006</v>
      </c>
      <c r="J51" s="88">
        <f t="shared" si="10"/>
        <v>5526.5730000000003</v>
      </c>
      <c r="K51" s="88">
        <f t="shared" si="10"/>
        <v>5813.8239999999978</v>
      </c>
      <c r="L51" s="88">
        <f t="shared" si="10"/>
        <v>6416.2629999999981</v>
      </c>
      <c r="M51" s="88">
        <f t="shared" si="10"/>
        <v>6709.5299999999988</v>
      </c>
      <c r="N51" s="88">
        <f t="shared" si="10"/>
        <v>6779.4149999999991</v>
      </c>
      <c r="O51" s="88">
        <f t="shared" si="10"/>
        <v>6605.3009999999995</v>
      </c>
      <c r="P51" s="88">
        <f t="shared" si="10"/>
        <v>6319.5879999999997</v>
      </c>
      <c r="Q51" s="88">
        <f t="shared" si="10"/>
        <v>5924.4259999999986</v>
      </c>
      <c r="R51" s="88">
        <f t="shared" si="10"/>
        <v>5425.4980000000005</v>
      </c>
      <c r="S51" s="88">
        <f t="shared" si="10"/>
        <v>5264.0919999999996</v>
      </c>
      <c r="T51" s="88">
        <f t="shared" si="10"/>
        <v>5563.7009999999991</v>
      </c>
      <c r="U51" s="88">
        <f t="shared" si="10"/>
        <v>5831.5209999999988</v>
      </c>
      <c r="V51" s="88">
        <f t="shared" si="10"/>
        <v>5900.5860000000002</v>
      </c>
      <c r="W51" s="88">
        <f t="shared" si="10"/>
        <v>5601.3469999999998</v>
      </c>
      <c r="X51" s="88">
        <f t="shared" si="10"/>
        <v>4986.3330000000005</v>
      </c>
      <c r="Y51" s="88">
        <f t="shared" si="10"/>
        <v>4239.3879999999999</v>
      </c>
      <c r="Z51" s="89" t="str">
        <f t="shared" si="10"/>
        <v/>
      </c>
      <c r="AA51" s="104">
        <f>SUM(B51:Z51)</f>
        <v>128432.3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4271.2870000000012</v>
      </c>
      <c r="C4" s="18">
        <v>4233.5030000000006</v>
      </c>
      <c r="D4" s="18">
        <v>4292.1889999999994</v>
      </c>
      <c r="E4" s="18">
        <v>4168.4319999999998</v>
      </c>
      <c r="F4" s="18">
        <v>4220.5059999999994</v>
      </c>
      <c r="G4" s="18">
        <v>4399.2340000000004</v>
      </c>
      <c r="H4" s="18">
        <v>4641.9010000000017</v>
      </c>
      <c r="I4" s="18">
        <v>5297.6649999999991</v>
      </c>
      <c r="J4" s="18">
        <v>5526.6140000000014</v>
      </c>
      <c r="K4" s="18">
        <v>5813.7850000000017</v>
      </c>
      <c r="L4" s="18">
        <v>6416.3110000000006</v>
      </c>
      <c r="M4" s="18">
        <v>6709.5610000000006</v>
      </c>
      <c r="N4" s="18">
        <v>6779.3870000000006</v>
      </c>
      <c r="O4" s="18">
        <v>6605.347999999999</v>
      </c>
      <c r="P4" s="18">
        <v>6319.5820000000031</v>
      </c>
      <c r="Q4" s="18">
        <v>5924.4400000000005</v>
      </c>
      <c r="R4" s="18">
        <v>5425.4480000000012</v>
      </c>
      <c r="S4" s="18">
        <v>5264.1060000000007</v>
      </c>
      <c r="T4" s="18">
        <v>5563.6860000000006</v>
      </c>
      <c r="U4" s="18">
        <v>5831.4759999999997</v>
      </c>
      <c r="V4" s="18">
        <v>5900.6220000000012</v>
      </c>
      <c r="W4" s="18">
        <v>5601.3550000000023</v>
      </c>
      <c r="X4" s="18">
        <v>4986.320999999999</v>
      </c>
      <c r="Y4" s="18">
        <v>4239.3520000000008</v>
      </c>
      <c r="Z4" s="19"/>
      <c r="AA4" s="20">
        <f>SUM(B4:Z4)</f>
        <v>128432.11100000002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78.69</v>
      </c>
      <c r="C7" s="28">
        <v>70.900000000000006</v>
      </c>
      <c r="D7" s="28">
        <v>68.569999999999993</v>
      </c>
      <c r="E7" s="28">
        <v>72.099999999999994</v>
      </c>
      <c r="F7" s="28">
        <v>83.09</v>
      </c>
      <c r="G7" s="28">
        <v>87.66</v>
      </c>
      <c r="H7" s="28">
        <v>88.8</v>
      </c>
      <c r="I7" s="28">
        <v>111</v>
      </c>
      <c r="J7" s="28">
        <v>85</v>
      </c>
      <c r="K7" s="28">
        <v>94.9</v>
      </c>
      <c r="L7" s="28">
        <v>67.75</v>
      </c>
      <c r="M7" s="28">
        <v>44.6</v>
      </c>
      <c r="N7" s="28">
        <v>56.7</v>
      </c>
      <c r="O7" s="28">
        <v>54.03</v>
      </c>
      <c r="P7" s="28">
        <v>62.1</v>
      </c>
      <c r="Q7" s="28">
        <v>68.52</v>
      </c>
      <c r="R7" s="28">
        <v>79.12</v>
      </c>
      <c r="S7" s="28">
        <v>89.02</v>
      </c>
      <c r="T7" s="28">
        <v>101.34</v>
      </c>
      <c r="U7" s="28">
        <v>128.38999999999999</v>
      </c>
      <c r="V7" s="28">
        <v>146.13</v>
      </c>
      <c r="W7" s="28">
        <v>123.23</v>
      </c>
      <c r="X7" s="28">
        <v>101.31</v>
      </c>
      <c r="Y7" s="28">
        <v>89.99</v>
      </c>
      <c r="Z7" s="29"/>
      <c r="AA7" s="30">
        <f>IF(SUM(B7:Z7)&lt;&gt;0,AVERAGEIF(B7:Z7,"&lt;&gt;"""),"")</f>
        <v>85.539166666666645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752.21299999999997</v>
      </c>
      <c r="C19" s="72">
        <v>747.11099999999999</v>
      </c>
      <c r="D19" s="72">
        <v>820.97400000000005</v>
      </c>
      <c r="E19" s="72">
        <v>813.93600000000004</v>
      </c>
      <c r="F19" s="72">
        <v>847.65599999999995</v>
      </c>
      <c r="G19" s="72">
        <v>846.86500000000001</v>
      </c>
      <c r="H19" s="72">
        <v>852.19899999999996</v>
      </c>
      <c r="I19" s="72">
        <v>787.35599999999999</v>
      </c>
      <c r="J19" s="72">
        <v>840.73500000000001</v>
      </c>
      <c r="K19" s="72">
        <v>881.28800000000001</v>
      </c>
      <c r="L19" s="72">
        <v>904.10199999999998</v>
      </c>
      <c r="M19" s="72">
        <v>930.46100000000001</v>
      </c>
      <c r="N19" s="72">
        <v>926.45299999999997</v>
      </c>
      <c r="O19" s="72">
        <v>913.64699999999993</v>
      </c>
      <c r="P19" s="72">
        <v>909.66599999999994</v>
      </c>
      <c r="Q19" s="72">
        <v>917.55799999999999</v>
      </c>
      <c r="R19" s="72">
        <v>782.33</v>
      </c>
      <c r="S19" s="72">
        <v>780.93900000000008</v>
      </c>
      <c r="T19" s="72">
        <v>751.77800000000002</v>
      </c>
      <c r="U19" s="72">
        <v>754.255</v>
      </c>
      <c r="V19" s="72">
        <v>749.65700000000004</v>
      </c>
      <c r="W19" s="72">
        <v>721.99900000000002</v>
      </c>
      <c r="X19" s="72">
        <v>720.44500000000005</v>
      </c>
      <c r="Y19" s="72">
        <v>720.11099999999999</v>
      </c>
      <c r="Z19" s="73"/>
      <c r="AA19" s="74">
        <f t="shared" ref="AA19:AA24" si="2">SUM(B19:Z19)</f>
        <v>19673.733999999997</v>
      </c>
    </row>
    <row r="20" spans="1:27" ht="24.95" customHeight="1" x14ac:dyDescent="0.2">
      <c r="A20" s="75" t="s">
        <v>15</v>
      </c>
      <c r="B20" s="76">
        <v>897.98500000000013</v>
      </c>
      <c r="C20" s="77">
        <v>891.8180000000001</v>
      </c>
      <c r="D20" s="77">
        <v>894.29199999999992</v>
      </c>
      <c r="E20" s="77">
        <v>906.5</v>
      </c>
      <c r="F20" s="77">
        <v>959.75599999999986</v>
      </c>
      <c r="G20" s="77">
        <v>975.02700000000004</v>
      </c>
      <c r="H20" s="77">
        <v>948.89099999999996</v>
      </c>
      <c r="I20" s="77">
        <v>1048.1190000000001</v>
      </c>
      <c r="J20" s="77">
        <v>1119.837</v>
      </c>
      <c r="K20" s="77">
        <v>1250.6500000000003</v>
      </c>
      <c r="L20" s="77">
        <v>1474.7909999999999</v>
      </c>
      <c r="M20" s="77">
        <v>1467.6899999999998</v>
      </c>
      <c r="N20" s="77">
        <v>1485.7400000000002</v>
      </c>
      <c r="O20" s="77">
        <v>1463.165</v>
      </c>
      <c r="P20" s="77">
        <v>1433.143</v>
      </c>
      <c r="Q20" s="77">
        <v>1379.365</v>
      </c>
      <c r="R20" s="77">
        <v>1171.2659999999998</v>
      </c>
      <c r="S20" s="77">
        <v>1050.0950000000003</v>
      </c>
      <c r="T20" s="77">
        <v>1051.3719999999998</v>
      </c>
      <c r="U20" s="77">
        <v>910.99699999999984</v>
      </c>
      <c r="V20" s="77">
        <v>867.61599999999999</v>
      </c>
      <c r="W20" s="77">
        <v>798.15700000000015</v>
      </c>
      <c r="X20" s="77">
        <v>854.63000000000011</v>
      </c>
      <c r="Y20" s="77">
        <v>830.12699999999995</v>
      </c>
      <c r="Z20" s="78"/>
      <c r="AA20" s="79">
        <f t="shared" si="2"/>
        <v>26131.028999999999</v>
      </c>
    </row>
    <row r="21" spans="1:27" ht="24.95" customHeight="1" x14ac:dyDescent="0.2">
      <c r="A21" s="75" t="s">
        <v>16</v>
      </c>
      <c r="B21" s="80">
        <v>1936.7890000000002</v>
      </c>
      <c r="C21" s="81">
        <v>1806.0730000000001</v>
      </c>
      <c r="D21" s="81">
        <v>1740.3229999999999</v>
      </c>
      <c r="E21" s="81">
        <v>1720.2199999999998</v>
      </c>
      <c r="F21" s="81">
        <v>1773.6939999999997</v>
      </c>
      <c r="G21" s="81">
        <v>1846.3420000000003</v>
      </c>
      <c r="H21" s="81">
        <v>2130.3130000000001</v>
      </c>
      <c r="I21" s="81">
        <v>2488.19</v>
      </c>
      <c r="J21" s="81">
        <v>2723.442</v>
      </c>
      <c r="K21" s="81">
        <v>2927.3469999999998</v>
      </c>
      <c r="L21" s="81">
        <v>3192.4180000000001</v>
      </c>
      <c r="M21" s="81">
        <v>3315.8589999999999</v>
      </c>
      <c r="N21" s="81">
        <v>3370.194</v>
      </c>
      <c r="O21" s="81">
        <v>3257.4920000000002</v>
      </c>
      <c r="P21" s="81">
        <v>3107.9380000000001</v>
      </c>
      <c r="Q21" s="81">
        <v>2960.0170000000003</v>
      </c>
      <c r="R21" s="81">
        <v>2863.3520000000003</v>
      </c>
      <c r="S21" s="81">
        <v>2877.5719999999997</v>
      </c>
      <c r="T21" s="81">
        <v>3047.7360000000003</v>
      </c>
      <c r="U21" s="81">
        <v>3207.3240000000001</v>
      </c>
      <c r="V21" s="81">
        <v>3370.4490000000001</v>
      </c>
      <c r="W21" s="81">
        <v>3018.5990000000002</v>
      </c>
      <c r="X21" s="81">
        <v>2665.4460000000004</v>
      </c>
      <c r="Y21" s="81">
        <v>2278.6139999999996</v>
      </c>
      <c r="Z21" s="78"/>
      <c r="AA21" s="79">
        <f t="shared" si="2"/>
        <v>63625.743000000009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121.5</v>
      </c>
      <c r="C23" s="77">
        <v>137.5</v>
      </c>
      <c r="D23" s="77">
        <v>143.5</v>
      </c>
      <c r="E23" s="77">
        <v>143</v>
      </c>
      <c r="F23" s="77">
        <v>142.5</v>
      </c>
      <c r="G23" s="77">
        <v>151</v>
      </c>
      <c r="H23" s="77">
        <v>116</v>
      </c>
      <c r="I23" s="77">
        <v>118</v>
      </c>
      <c r="J23" s="77">
        <v>128</v>
      </c>
      <c r="K23" s="77">
        <v>155.5</v>
      </c>
      <c r="L23" s="77">
        <v>153</v>
      </c>
      <c r="M23" s="77">
        <v>176.5</v>
      </c>
      <c r="N23" s="77">
        <v>167</v>
      </c>
      <c r="O23" s="77">
        <v>143</v>
      </c>
      <c r="P23" s="77">
        <v>129</v>
      </c>
      <c r="Q23" s="77">
        <v>121.5</v>
      </c>
      <c r="R23" s="77">
        <v>117.5</v>
      </c>
      <c r="S23" s="77">
        <v>105.5</v>
      </c>
      <c r="T23" s="77">
        <v>92.5</v>
      </c>
      <c r="U23" s="77">
        <v>100</v>
      </c>
      <c r="V23" s="77">
        <v>107</v>
      </c>
      <c r="W23" s="77">
        <v>94</v>
      </c>
      <c r="X23" s="77">
        <v>84.5</v>
      </c>
      <c r="Y23" s="77">
        <v>87.5</v>
      </c>
      <c r="Z23" s="77"/>
      <c r="AA23" s="79">
        <f t="shared" si="2"/>
        <v>3035</v>
      </c>
    </row>
    <row r="24" spans="1:27" ht="24.95" customHeight="1" x14ac:dyDescent="0.2">
      <c r="A24" s="85" t="s">
        <v>19</v>
      </c>
      <c r="B24" s="77">
        <v>247</v>
      </c>
      <c r="C24" s="77">
        <v>238</v>
      </c>
      <c r="D24" s="77">
        <v>235</v>
      </c>
      <c r="E24" s="77">
        <v>230.00000000000003</v>
      </c>
      <c r="F24" s="77">
        <v>247</v>
      </c>
      <c r="G24" s="77">
        <v>271.99999999999994</v>
      </c>
      <c r="H24" s="77">
        <v>298.99999999999994</v>
      </c>
      <c r="I24" s="77">
        <v>343.00000000000006</v>
      </c>
      <c r="J24" s="77">
        <v>384.99999999999994</v>
      </c>
      <c r="K24" s="77">
        <v>405.00000000000006</v>
      </c>
      <c r="L24" s="77">
        <v>419.00000000000006</v>
      </c>
      <c r="M24" s="77">
        <v>430</v>
      </c>
      <c r="N24" s="77">
        <v>422.00000000000006</v>
      </c>
      <c r="O24" s="77">
        <v>410</v>
      </c>
      <c r="P24" s="77">
        <v>393</v>
      </c>
      <c r="Q24" s="77">
        <v>385.99999999999994</v>
      </c>
      <c r="R24" s="77">
        <v>391</v>
      </c>
      <c r="S24" s="77">
        <v>405.00000000000006</v>
      </c>
      <c r="T24" s="77">
        <v>419.00000000000006</v>
      </c>
      <c r="U24" s="77">
        <v>427.00000000000006</v>
      </c>
      <c r="V24" s="77">
        <v>425.99999999999994</v>
      </c>
      <c r="W24" s="77">
        <v>375.00000000000006</v>
      </c>
      <c r="X24" s="77">
        <v>342.00000000000006</v>
      </c>
      <c r="Y24" s="77">
        <v>310</v>
      </c>
      <c r="Z24" s="77"/>
      <c r="AA24" s="79">
        <f t="shared" si="2"/>
        <v>8456</v>
      </c>
    </row>
    <row r="25" spans="1:27" ht="30" customHeight="1" thickBot="1" x14ac:dyDescent="0.25">
      <c r="A25" s="86" t="s">
        <v>20</v>
      </c>
      <c r="B25" s="87">
        <f t="shared" ref="B25:AA25" si="3">SUM(B19:B24)</f>
        <v>3955.4870000000001</v>
      </c>
      <c r="C25" s="88">
        <f t="shared" si="3"/>
        <v>3820.5020000000004</v>
      </c>
      <c r="D25" s="88">
        <f t="shared" si="3"/>
        <v>3834.0889999999999</v>
      </c>
      <c r="E25" s="88">
        <f t="shared" si="3"/>
        <v>3813.6559999999999</v>
      </c>
      <c r="F25" s="88">
        <f t="shared" si="3"/>
        <v>3970.6059999999998</v>
      </c>
      <c r="G25" s="88">
        <f t="shared" si="3"/>
        <v>4091.2340000000004</v>
      </c>
      <c r="H25" s="88">
        <f t="shared" si="3"/>
        <v>4346.4030000000002</v>
      </c>
      <c r="I25" s="88">
        <f t="shared" si="3"/>
        <v>4784.665</v>
      </c>
      <c r="J25" s="88">
        <f t="shared" si="3"/>
        <v>5197.0140000000001</v>
      </c>
      <c r="K25" s="88">
        <f t="shared" si="3"/>
        <v>5619.7849999999999</v>
      </c>
      <c r="L25" s="88">
        <f t="shared" si="3"/>
        <v>6143.3109999999997</v>
      </c>
      <c r="M25" s="88">
        <f t="shared" si="3"/>
        <v>6320.51</v>
      </c>
      <c r="N25" s="88">
        <f t="shared" si="3"/>
        <v>6371.3870000000006</v>
      </c>
      <c r="O25" s="88">
        <f t="shared" si="3"/>
        <v>6187.3040000000001</v>
      </c>
      <c r="P25" s="88">
        <f t="shared" si="3"/>
        <v>5972.7470000000003</v>
      </c>
      <c r="Q25" s="88">
        <f t="shared" si="3"/>
        <v>5764.4400000000005</v>
      </c>
      <c r="R25" s="88">
        <f t="shared" si="3"/>
        <v>5325.4480000000003</v>
      </c>
      <c r="S25" s="88">
        <f t="shared" si="3"/>
        <v>5219.1059999999998</v>
      </c>
      <c r="T25" s="88">
        <f t="shared" si="3"/>
        <v>5362.3860000000004</v>
      </c>
      <c r="U25" s="88">
        <f t="shared" si="3"/>
        <v>5399.576</v>
      </c>
      <c r="V25" s="88">
        <f t="shared" si="3"/>
        <v>5520.7219999999998</v>
      </c>
      <c r="W25" s="88">
        <f t="shared" si="3"/>
        <v>5007.7550000000001</v>
      </c>
      <c r="X25" s="88">
        <f t="shared" si="3"/>
        <v>4667.0210000000006</v>
      </c>
      <c r="Y25" s="88">
        <f t="shared" si="3"/>
        <v>4226.351999999999</v>
      </c>
      <c r="Z25" s="89">
        <f t="shared" si="3"/>
        <v>0</v>
      </c>
      <c r="AA25" s="90">
        <f t="shared" si="3"/>
        <v>120921.50599999999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534.5</v>
      </c>
      <c r="C28" s="72">
        <v>541.5</v>
      </c>
      <c r="D28" s="72">
        <v>544.5</v>
      </c>
      <c r="E28" s="72">
        <v>539</v>
      </c>
      <c r="F28" s="72">
        <v>555.5</v>
      </c>
      <c r="G28" s="72">
        <v>589.35</v>
      </c>
      <c r="H28" s="72">
        <v>584.84</v>
      </c>
      <c r="I28" s="72">
        <v>635.16</v>
      </c>
      <c r="J28" s="72">
        <v>692.6</v>
      </c>
      <c r="K28" s="72">
        <v>744.93</v>
      </c>
      <c r="L28" s="72">
        <v>787.95</v>
      </c>
      <c r="M28" s="72">
        <v>825.71</v>
      </c>
      <c r="N28" s="72">
        <v>807.3</v>
      </c>
      <c r="O28" s="72">
        <v>774.19</v>
      </c>
      <c r="P28" s="72">
        <v>740.37</v>
      </c>
      <c r="Q28" s="72">
        <v>701.58</v>
      </c>
      <c r="R28" s="72">
        <v>690.66</v>
      </c>
      <c r="S28" s="72">
        <v>684.19</v>
      </c>
      <c r="T28" s="72">
        <v>680.31</v>
      </c>
      <c r="U28" s="72">
        <v>694.97</v>
      </c>
      <c r="V28" s="72">
        <v>699</v>
      </c>
      <c r="W28" s="72">
        <v>635</v>
      </c>
      <c r="X28" s="72">
        <v>592.5</v>
      </c>
      <c r="Y28" s="72">
        <v>563.5</v>
      </c>
      <c r="Z28" s="73"/>
      <c r="AA28" s="74">
        <f>SUM(B28:Z28)</f>
        <v>15839.11</v>
      </c>
    </row>
    <row r="29" spans="1:27" ht="24.95" customHeight="1" x14ac:dyDescent="0.2">
      <c r="A29" s="75" t="s">
        <v>23</v>
      </c>
      <c r="B29" s="76">
        <v>3517.9870000000001</v>
      </c>
      <c r="C29" s="77">
        <v>3336.0030000000002</v>
      </c>
      <c r="D29" s="77">
        <v>3346.5889999999999</v>
      </c>
      <c r="E29" s="77">
        <v>3323.6320000000001</v>
      </c>
      <c r="F29" s="77">
        <v>3428.1060000000002</v>
      </c>
      <c r="G29" s="77">
        <v>3514.884</v>
      </c>
      <c r="H29" s="77">
        <v>3882.761</v>
      </c>
      <c r="I29" s="77">
        <v>4187.5050000000001</v>
      </c>
      <c r="J29" s="77">
        <v>4672.4139999999998</v>
      </c>
      <c r="K29" s="77">
        <v>5068.8549999999996</v>
      </c>
      <c r="L29" s="77">
        <v>5628.3609999999999</v>
      </c>
      <c r="M29" s="77">
        <v>5883.8509999999997</v>
      </c>
      <c r="N29" s="77">
        <v>5972.0870000000004</v>
      </c>
      <c r="O29" s="77">
        <v>5831.1580000000004</v>
      </c>
      <c r="P29" s="77">
        <v>5579.2120000000004</v>
      </c>
      <c r="Q29" s="77">
        <v>5222.8599999999997</v>
      </c>
      <c r="R29" s="77">
        <v>4734.7879999999996</v>
      </c>
      <c r="S29" s="77">
        <v>4579.9160000000002</v>
      </c>
      <c r="T29" s="77">
        <v>4690.076</v>
      </c>
      <c r="U29" s="77">
        <v>4721.6059999999998</v>
      </c>
      <c r="V29" s="77">
        <v>4849.7219999999998</v>
      </c>
      <c r="W29" s="77">
        <v>4386.7550000000001</v>
      </c>
      <c r="X29" s="77">
        <v>4087.5210000000002</v>
      </c>
      <c r="Y29" s="77">
        <v>3675.8519999999999</v>
      </c>
      <c r="Z29" s="78"/>
      <c r="AA29" s="79">
        <f>SUM(B29:Z29)</f>
        <v>108122.501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4052.4870000000001</v>
      </c>
      <c r="C31" s="62">
        <f t="shared" si="4"/>
        <v>3877.5030000000002</v>
      </c>
      <c r="D31" s="62">
        <f t="shared" si="4"/>
        <v>3891.0889999999999</v>
      </c>
      <c r="E31" s="62">
        <f t="shared" si="4"/>
        <v>3862.6320000000001</v>
      </c>
      <c r="F31" s="62">
        <f t="shared" si="4"/>
        <v>3983.6060000000002</v>
      </c>
      <c r="G31" s="62">
        <f t="shared" si="4"/>
        <v>4104.2340000000004</v>
      </c>
      <c r="H31" s="62">
        <f t="shared" si="4"/>
        <v>4467.6009999999997</v>
      </c>
      <c r="I31" s="62">
        <f t="shared" si="4"/>
        <v>4822.665</v>
      </c>
      <c r="J31" s="62">
        <f t="shared" si="4"/>
        <v>5365.0140000000001</v>
      </c>
      <c r="K31" s="62">
        <f t="shared" si="4"/>
        <v>5813.7849999999999</v>
      </c>
      <c r="L31" s="62">
        <f t="shared" si="4"/>
        <v>6416.3109999999997</v>
      </c>
      <c r="M31" s="62">
        <f t="shared" si="4"/>
        <v>6709.5609999999997</v>
      </c>
      <c r="N31" s="62">
        <f t="shared" si="4"/>
        <v>6779.3870000000006</v>
      </c>
      <c r="O31" s="62">
        <f t="shared" si="4"/>
        <v>6605.348</v>
      </c>
      <c r="P31" s="62">
        <f t="shared" si="4"/>
        <v>6319.5820000000003</v>
      </c>
      <c r="Q31" s="62">
        <f t="shared" si="4"/>
        <v>5924.44</v>
      </c>
      <c r="R31" s="62">
        <f t="shared" si="4"/>
        <v>5425.4479999999994</v>
      </c>
      <c r="S31" s="62">
        <f t="shared" si="4"/>
        <v>5264.1059999999998</v>
      </c>
      <c r="T31" s="62">
        <f t="shared" si="4"/>
        <v>5370.3860000000004</v>
      </c>
      <c r="U31" s="62">
        <f t="shared" si="4"/>
        <v>5416.576</v>
      </c>
      <c r="V31" s="62">
        <f t="shared" si="4"/>
        <v>5548.7219999999998</v>
      </c>
      <c r="W31" s="62">
        <f t="shared" si="4"/>
        <v>5021.7550000000001</v>
      </c>
      <c r="X31" s="62">
        <f t="shared" si="4"/>
        <v>4680.0210000000006</v>
      </c>
      <c r="Y31" s="62">
        <f t="shared" si="4"/>
        <v>4239.3519999999999</v>
      </c>
      <c r="Z31" s="63">
        <f t="shared" si="4"/>
        <v>0</v>
      </c>
      <c r="AA31" s="64">
        <f t="shared" si="4"/>
        <v>123961.611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</v>
      </c>
      <c r="C34" s="95">
        <v>13</v>
      </c>
      <c r="D34" s="95">
        <v>13</v>
      </c>
      <c r="E34" s="95">
        <v>13</v>
      </c>
      <c r="F34" s="95">
        <v>13</v>
      </c>
      <c r="G34" s="95">
        <v>13</v>
      </c>
      <c r="H34" s="95">
        <v>46.198</v>
      </c>
      <c r="I34" s="95">
        <v>13</v>
      </c>
      <c r="J34" s="95">
        <v>94</v>
      </c>
      <c r="K34" s="95">
        <v>144</v>
      </c>
      <c r="L34" s="95">
        <v>158</v>
      </c>
      <c r="M34" s="95">
        <v>227</v>
      </c>
      <c r="N34" s="95">
        <v>180</v>
      </c>
      <c r="O34" s="95">
        <v>160.04399999999998</v>
      </c>
      <c r="P34" s="95">
        <v>111</v>
      </c>
      <c r="Q34" s="95">
        <v>75</v>
      </c>
      <c r="R34" s="95">
        <v>56</v>
      </c>
      <c r="S34" s="95">
        <v>13</v>
      </c>
      <c r="T34" s="95">
        <v>3</v>
      </c>
      <c r="U34" s="95">
        <v>3</v>
      </c>
      <c r="V34" s="95">
        <v>12</v>
      </c>
      <c r="W34" s="95">
        <v>3</v>
      </c>
      <c r="X34" s="95">
        <v>13</v>
      </c>
      <c r="Y34" s="95">
        <v>13</v>
      </c>
      <c r="Z34" s="96"/>
      <c r="AA34" s="74">
        <f t="shared" ref="AA34:AA39" si="5">SUM(B34:Z34)</f>
        <v>1402.242</v>
      </c>
    </row>
    <row r="35" spans="1:27" ht="24.95" customHeight="1" x14ac:dyDescent="0.2">
      <c r="A35" s="97" t="s">
        <v>41</v>
      </c>
      <c r="B35" s="98">
        <v>44</v>
      </c>
      <c r="C35" s="99">
        <v>44</v>
      </c>
      <c r="D35" s="99">
        <v>44</v>
      </c>
      <c r="E35" s="99"/>
      <c r="F35" s="99"/>
      <c r="G35" s="99"/>
      <c r="H35" s="99">
        <v>75</v>
      </c>
      <c r="I35" s="99">
        <v>25</v>
      </c>
      <c r="J35" s="99">
        <v>74</v>
      </c>
      <c r="K35" s="99">
        <v>50</v>
      </c>
      <c r="L35" s="99">
        <v>50</v>
      </c>
      <c r="M35" s="99">
        <v>50</v>
      </c>
      <c r="N35" s="99">
        <v>65</v>
      </c>
      <c r="O35" s="99">
        <v>65</v>
      </c>
      <c r="P35" s="99">
        <v>73</v>
      </c>
      <c r="Q35" s="99">
        <v>40</v>
      </c>
      <c r="R35" s="99">
        <v>44</v>
      </c>
      <c r="S35" s="99">
        <v>32</v>
      </c>
      <c r="T35" s="99">
        <v>5</v>
      </c>
      <c r="U35" s="99">
        <v>14</v>
      </c>
      <c r="V35" s="99">
        <v>16</v>
      </c>
      <c r="W35" s="99">
        <v>11</v>
      </c>
      <c r="X35" s="99"/>
      <c r="Y35" s="99"/>
      <c r="Z35" s="100"/>
      <c r="AA35" s="79">
        <f t="shared" si="5"/>
        <v>821</v>
      </c>
    </row>
    <row r="36" spans="1:27" ht="24.95" customHeight="1" x14ac:dyDescent="0.2">
      <c r="A36" s="97" t="s">
        <v>42</v>
      </c>
      <c r="B36" s="98">
        <v>218.8</v>
      </c>
      <c r="C36" s="99">
        <v>356</v>
      </c>
      <c r="D36" s="99">
        <v>401.1</v>
      </c>
      <c r="E36" s="99">
        <v>305.8</v>
      </c>
      <c r="F36" s="99">
        <v>236.9</v>
      </c>
      <c r="G36" s="99">
        <v>295</v>
      </c>
      <c r="H36" s="99">
        <v>174.3</v>
      </c>
      <c r="I36" s="99">
        <v>475</v>
      </c>
      <c r="J36" s="99">
        <v>161.6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193.3</v>
      </c>
      <c r="U36" s="99">
        <v>414.9</v>
      </c>
      <c r="V36" s="99">
        <v>351.9</v>
      </c>
      <c r="W36" s="99">
        <v>579.6</v>
      </c>
      <c r="X36" s="99">
        <v>306.3</v>
      </c>
      <c r="Y36" s="99"/>
      <c r="Z36" s="100"/>
      <c r="AA36" s="79">
        <f t="shared" si="5"/>
        <v>4470.5000000000009</v>
      </c>
    </row>
    <row r="37" spans="1:27" ht="24.95" customHeight="1" x14ac:dyDescent="0.2">
      <c r="A37" s="97" t="s">
        <v>43</v>
      </c>
      <c r="B37" s="98">
        <v>40</v>
      </c>
      <c r="C37" s="99">
        <v>1E-3</v>
      </c>
      <c r="D37" s="99"/>
      <c r="E37" s="99">
        <v>35.975999999999999</v>
      </c>
      <c r="F37" s="99"/>
      <c r="G37" s="99"/>
      <c r="H37" s="99"/>
      <c r="I37" s="99"/>
      <c r="J37" s="99"/>
      <c r="K37" s="99"/>
      <c r="L37" s="99">
        <v>65</v>
      </c>
      <c r="M37" s="99">
        <v>112.051</v>
      </c>
      <c r="N37" s="99">
        <v>163</v>
      </c>
      <c r="O37" s="99">
        <v>193</v>
      </c>
      <c r="P37" s="99">
        <v>162.83500000000001</v>
      </c>
      <c r="Q37" s="99">
        <v>45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816.86300000000006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315.8</v>
      </c>
      <c r="C39" s="88">
        <f t="shared" si="6"/>
        <v>413.00099999999998</v>
      </c>
      <c r="D39" s="88">
        <f t="shared" si="6"/>
        <v>458.1</v>
      </c>
      <c r="E39" s="88">
        <f t="shared" si="6"/>
        <v>354.77600000000001</v>
      </c>
      <c r="F39" s="88">
        <f t="shared" si="6"/>
        <v>249.9</v>
      </c>
      <c r="G39" s="88">
        <f t="shared" si="6"/>
        <v>308</v>
      </c>
      <c r="H39" s="88">
        <f t="shared" si="6"/>
        <v>295.49800000000005</v>
      </c>
      <c r="I39" s="88">
        <f t="shared" si="6"/>
        <v>513</v>
      </c>
      <c r="J39" s="88">
        <f t="shared" si="6"/>
        <v>329.6</v>
      </c>
      <c r="K39" s="88">
        <f t="shared" si="6"/>
        <v>194</v>
      </c>
      <c r="L39" s="88">
        <f t="shared" si="6"/>
        <v>273</v>
      </c>
      <c r="M39" s="88">
        <f t="shared" si="6"/>
        <v>389.05099999999999</v>
      </c>
      <c r="N39" s="88">
        <f t="shared" si="6"/>
        <v>408</v>
      </c>
      <c r="O39" s="88">
        <f t="shared" si="6"/>
        <v>418.04399999999998</v>
      </c>
      <c r="P39" s="88">
        <f t="shared" si="6"/>
        <v>346.83500000000004</v>
      </c>
      <c r="Q39" s="88">
        <f t="shared" si="6"/>
        <v>160</v>
      </c>
      <c r="R39" s="88">
        <f t="shared" si="6"/>
        <v>100</v>
      </c>
      <c r="S39" s="88">
        <f t="shared" si="6"/>
        <v>45</v>
      </c>
      <c r="T39" s="88">
        <f t="shared" si="6"/>
        <v>201.3</v>
      </c>
      <c r="U39" s="88">
        <f t="shared" si="6"/>
        <v>431.9</v>
      </c>
      <c r="V39" s="88">
        <f t="shared" si="6"/>
        <v>379.9</v>
      </c>
      <c r="W39" s="88">
        <f t="shared" si="6"/>
        <v>593.6</v>
      </c>
      <c r="X39" s="88">
        <f t="shared" si="6"/>
        <v>319.3</v>
      </c>
      <c r="Y39" s="88">
        <f t="shared" si="6"/>
        <v>13</v>
      </c>
      <c r="Z39" s="89">
        <f t="shared" si="6"/>
        <v>0</v>
      </c>
      <c r="AA39" s="90">
        <f t="shared" si="5"/>
        <v>7510.6050000000005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218.8</v>
      </c>
      <c r="C44" s="99">
        <v>356</v>
      </c>
      <c r="D44" s="99">
        <v>401.1</v>
      </c>
      <c r="E44" s="99">
        <v>305.8</v>
      </c>
      <c r="F44" s="99">
        <v>236.9</v>
      </c>
      <c r="G44" s="99">
        <v>295</v>
      </c>
      <c r="H44" s="99">
        <v>174.3</v>
      </c>
      <c r="I44" s="99">
        <v>475</v>
      </c>
      <c r="J44" s="99">
        <v>161.6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193.3</v>
      </c>
      <c r="U44" s="99">
        <v>414.9</v>
      </c>
      <c r="V44" s="99">
        <v>351.9</v>
      </c>
      <c r="W44" s="99">
        <v>579.6</v>
      </c>
      <c r="X44" s="99">
        <v>306.3</v>
      </c>
      <c r="Y44" s="99"/>
      <c r="Z44" s="100"/>
      <c r="AA44" s="79">
        <f t="shared" si="7"/>
        <v>4470.5000000000009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42</v>
      </c>
      <c r="C47" s="99">
        <v>37</v>
      </c>
      <c r="D47" s="99">
        <v>39</v>
      </c>
      <c r="E47" s="99">
        <v>37</v>
      </c>
      <c r="F47" s="99">
        <v>55</v>
      </c>
      <c r="G47" s="99">
        <v>78</v>
      </c>
      <c r="H47" s="99">
        <v>92</v>
      </c>
      <c r="I47" s="99">
        <v>119</v>
      </c>
      <c r="J47" s="99">
        <v>146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132</v>
      </c>
      <c r="Z47" s="100"/>
      <c r="AA47" s="79">
        <f t="shared" si="7"/>
        <v>2877</v>
      </c>
    </row>
    <row r="48" spans="1:27" ht="30" customHeight="1" thickBot="1" x14ac:dyDescent="0.25">
      <c r="A48" s="86" t="s">
        <v>48</v>
      </c>
      <c r="B48" s="87">
        <f>SUM(B42:B47)</f>
        <v>260.8</v>
      </c>
      <c r="C48" s="88">
        <f t="shared" ref="C48:Z48" si="8">SUM(C42:C47)</f>
        <v>393</v>
      </c>
      <c r="D48" s="88">
        <f t="shared" si="8"/>
        <v>440.1</v>
      </c>
      <c r="E48" s="88">
        <f t="shared" si="8"/>
        <v>342.8</v>
      </c>
      <c r="F48" s="88">
        <f t="shared" si="8"/>
        <v>291.89999999999998</v>
      </c>
      <c r="G48" s="88">
        <f t="shared" si="8"/>
        <v>373</v>
      </c>
      <c r="H48" s="88">
        <f t="shared" si="8"/>
        <v>266.3</v>
      </c>
      <c r="I48" s="88">
        <f t="shared" si="8"/>
        <v>594</v>
      </c>
      <c r="J48" s="88">
        <f t="shared" si="8"/>
        <v>307.60000000000002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343.3</v>
      </c>
      <c r="U48" s="88">
        <f t="shared" si="8"/>
        <v>564.9</v>
      </c>
      <c r="V48" s="88">
        <f t="shared" si="8"/>
        <v>501.9</v>
      </c>
      <c r="W48" s="88">
        <f t="shared" si="8"/>
        <v>729.6</v>
      </c>
      <c r="X48" s="88">
        <f t="shared" si="8"/>
        <v>456.3</v>
      </c>
      <c r="Y48" s="88">
        <f t="shared" si="8"/>
        <v>132</v>
      </c>
      <c r="Z48" s="89">
        <f t="shared" si="8"/>
        <v>0</v>
      </c>
      <c r="AA48" s="90">
        <f t="shared" si="7"/>
        <v>7347.5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4271.2870000000003</v>
      </c>
      <c r="C51" s="88">
        <f t="shared" si="10"/>
        <v>4233.5030000000006</v>
      </c>
      <c r="D51" s="88">
        <f t="shared" si="10"/>
        <v>4292.1890000000003</v>
      </c>
      <c r="E51" s="88">
        <f t="shared" si="10"/>
        <v>4168.4319999999998</v>
      </c>
      <c r="F51" s="88">
        <f t="shared" si="10"/>
        <v>4220.5059999999994</v>
      </c>
      <c r="G51" s="88">
        <f t="shared" si="10"/>
        <v>4399.2340000000004</v>
      </c>
      <c r="H51" s="88">
        <f t="shared" si="10"/>
        <v>4641.9009999999998</v>
      </c>
      <c r="I51" s="88">
        <f t="shared" si="10"/>
        <v>5297.665</v>
      </c>
      <c r="J51" s="88">
        <f t="shared" si="10"/>
        <v>5526.6140000000005</v>
      </c>
      <c r="K51" s="88">
        <f t="shared" si="10"/>
        <v>5813.7849999999999</v>
      </c>
      <c r="L51" s="88">
        <f t="shared" si="10"/>
        <v>6416.3109999999997</v>
      </c>
      <c r="M51" s="88">
        <f t="shared" si="10"/>
        <v>6709.5610000000006</v>
      </c>
      <c r="N51" s="88">
        <f t="shared" si="10"/>
        <v>6779.3870000000006</v>
      </c>
      <c r="O51" s="88">
        <f t="shared" si="10"/>
        <v>6605.348</v>
      </c>
      <c r="P51" s="88">
        <f t="shared" si="10"/>
        <v>6319.5820000000003</v>
      </c>
      <c r="Q51" s="88">
        <f t="shared" si="10"/>
        <v>5924.4400000000005</v>
      </c>
      <c r="R51" s="88">
        <f t="shared" si="10"/>
        <v>5425.4480000000003</v>
      </c>
      <c r="S51" s="88">
        <f t="shared" si="10"/>
        <v>5264.1059999999998</v>
      </c>
      <c r="T51" s="88">
        <f t="shared" si="10"/>
        <v>5563.6860000000006</v>
      </c>
      <c r="U51" s="88">
        <f t="shared" si="10"/>
        <v>5831.4759999999997</v>
      </c>
      <c r="V51" s="88">
        <f t="shared" si="10"/>
        <v>5900.6219999999994</v>
      </c>
      <c r="W51" s="88">
        <f t="shared" si="10"/>
        <v>5601.3550000000005</v>
      </c>
      <c r="X51" s="88">
        <f t="shared" si="10"/>
        <v>4986.3210000000008</v>
      </c>
      <c r="Y51" s="88">
        <f t="shared" si="10"/>
        <v>4239.351999999999</v>
      </c>
      <c r="Z51" s="89">
        <f t="shared" si="10"/>
        <v>0</v>
      </c>
      <c r="AA51" s="104">
        <f>SUM(B51:Z51)</f>
        <v>128432.111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218.8</v>
      </c>
      <c r="C4" s="18">
        <v>356</v>
      </c>
      <c r="D4" s="18">
        <v>401.1</v>
      </c>
      <c r="E4" s="18">
        <v>305.8</v>
      </c>
      <c r="F4" s="18">
        <v>236.9</v>
      </c>
      <c r="G4" s="18">
        <v>295</v>
      </c>
      <c r="H4" s="18">
        <v>174.3</v>
      </c>
      <c r="I4" s="18">
        <v>475</v>
      </c>
      <c r="J4" s="18">
        <v>161.6</v>
      </c>
      <c r="K4" s="18">
        <v>-399.7</v>
      </c>
      <c r="L4" s="18">
        <v>-167.7</v>
      </c>
      <c r="M4" s="18">
        <v>-207.8</v>
      </c>
      <c r="N4" s="18">
        <v>-222.4</v>
      </c>
      <c r="O4" s="18">
        <v>-234.5</v>
      </c>
      <c r="P4" s="18">
        <v>-321.39999999999998</v>
      </c>
      <c r="Q4" s="18">
        <v>-333.9</v>
      </c>
      <c r="R4" s="18">
        <v>-704</v>
      </c>
      <c r="S4" s="18">
        <v>-340.2</v>
      </c>
      <c r="T4" s="18">
        <v>193.3</v>
      </c>
      <c r="U4" s="18">
        <v>414.9</v>
      </c>
      <c r="V4" s="18">
        <v>351.9</v>
      </c>
      <c r="W4" s="18">
        <v>579.6</v>
      </c>
      <c r="X4" s="18">
        <v>306.3</v>
      </c>
      <c r="Y4" s="18">
        <v>-173.7</v>
      </c>
      <c r="Z4" s="19"/>
      <c r="AA4" s="111">
        <f>SUM(B4:Z4)</f>
        <v>1365.2000000000003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78.69</v>
      </c>
      <c r="C7" s="117">
        <v>70.900000000000006</v>
      </c>
      <c r="D7" s="117">
        <v>68.569999999999993</v>
      </c>
      <c r="E7" s="117">
        <v>72.099999999999994</v>
      </c>
      <c r="F7" s="117">
        <v>83.09</v>
      </c>
      <c r="G7" s="117">
        <v>87.66</v>
      </c>
      <c r="H7" s="117">
        <v>88.8</v>
      </c>
      <c r="I7" s="117">
        <v>111</v>
      </c>
      <c r="J7" s="117">
        <v>85</v>
      </c>
      <c r="K7" s="117">
        <v>94.9</v>
      </c>
      <c r="L7" s="117">
        <v>67.75</v>
      </c>
      <c r="M7" s="117">
        <v>44.6</v>
      </c>
      <c r="N7" s="117">
        <v>56.7</v>
      </c>
      <c r="O7" s="117">
        <v>54.03</v>
      </c>
      <c r="P7" s="117">
        <v>62.1</v>
      </c>
      <c r="Q7" s="117">
        <v>68.52</v>
      </c>
      <c r="R7" s="117">
        <v>79.12</v>
      </c>
      <c r="S7" s="117">
        <v>89.02</v>
      </c>
      <c r="T7" s="117">
        <v>101.34</v>
      </c>
      <c r="U7" s="117">
        <v>128.38999999999999</v>
      </c>
      <c r="V7" s="117">
        <v>146.13</v>
      </c>
      <c r="W7" s="117">
        <v>123.23</v>
      </c>
      <c r="X7" s="117">
        <v>101.31</v>
      </c>
      <c r="Y7" s="117">
        <v>89.99</v>
      </c>
      <c r="Z7" s="118"/>
      <c r="AA7" s="119">
        <f>IF(SUM(B7:Z7)&lt;&gt;0,AVERAGEIF(B7:Z7,"&lt;&gt;"""),"")</f>
        <v>85.539166666666645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399.7</v>
      </c>
      <c r="L13" s="129">
        <v>167.7</v>
      </c>
      <c r="M13" s="129">
        <v>207.8</v>
      </c>
      <c r="N13" s="129">
        <v>222.4</v>
      </c>
      <c r="O13" s="129">
        <v>234.5</v>
      </c>
      <c r="P13" s="129">
        <v>321.39999999999998</v>
      </c>
      <c r="Q13" s="129">
        <v>333.9</v>
      </c>
      <c r="R13" s="129">
        <v>704</v>
      </c>
      <c r="S13" s="129">
        <v>340.2</v>
      </c>
      <c r="T13" s="129"/>
      <c r="U13" s="129"/>
      <c r="V13" s="129"/>
      <c r="W13" s="129"/>
      <c r="X13" s="129"/>
      <c r="Y13" s="130">
        <v>173.7</v>
      </c>
      <c r="Z13" s="131"/>
      <c r="AA13" s="132">
        <f t="shared" si="0"/>
        <v>3105.2999999999997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399.7</v>
      </c>
      <c r="L16" s="135">
        <f t="shared" si="1"/>
        <v>167.7</v>
      </c>
      <c r="M16" s="135">
        <f t="shared" si="1"/>
        <v>207.8</v>
      </c>
      <c r="N16" s="135">
        <f t="shared" si="1"/>
        <v>222.4</v>
      </c>
      <c r="O16" s="135">
        <f t="shared" si="1"/>
        <v>234.5</v>
      </c>
      <c r="P16" s="135">
        <f t="shared" si="1"/>
        <v>321.39999999999998</v>
      </c>
      <c r="Q16" s="135">
        <f t="shared" si="1"/>
        <v>333.9</v>
      </c>
      <c r="R16" s="135">
        <f t="shared" si="1"/>
        <v>704</v>
      </c>
      <c r="S16" s="135">
        <f t="shared" si="1"/>
        <v>340.2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173.7</v>
      </c>
      <c r="Z16" s="136" t="str">
        <f t="shared" si="1"/>
        <v/>
      </c>
      <c r="AA16" s="90">
        <f t="shared" si="0"/>
        <v>3105.2999999999997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218.8</v>
      </c>
      <c r="C21" s="129">
        <v>356</v>
      </c>
      <c r="D21" s="129">
        <v>401.1</v>
      </c>
      <c r="E21" s="129">
        <v>305.8</v>
      </c>
      <c r="F21" s="129">
        <v>236.9</v>
      </c>
      <c r="G21" s="129">
        <v>295</v>
      </c>
      <c r="H21" s="129">
        <v>174.3</v>
      </c>
      <c r="I21" s="129">
        <v>475</v>
      </c>
      <c r="J21" s="129">
        <v>161.6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193.3</v>
      </c>
      <c r="U21" s="129">
        <v>414.9</v>
      </c>
      <c r="V21" s="129">
        <v>351.9</v>
      </c>
      <c r="W21" s="129">
        <v>579.6</v>
      </c>
      <c r="X21" s="129">
        <v>306.3</v>
      </c>
      <c r="Y21" s="130"/>
      <c r="Z21" s="131"/>
      <c r="AA21" s="132">
        <f t="shared" si="2"/>
        <v>4470.5000000000009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218.8</v>
      </c>
      <c r="C24" s="135">
        <f t="shared" si="3"/>
        <v>356</v>
      </c>
      <c r="D24" s="135">
        <f t="shared" si="3"/>
        <v>401.1</v>
      </c>
      <c r="E24" s="135">
        <f t="shared" si="3"/>
        <v>305.8</v>
      </c>
      <c r="F24" s="135">
        <f t="shared" si="3"/>
        <v>236.9</v>
      </c>
      <c r="G24" s="135">
        <f t="shared" si="3"/>
        <v>295</v>
      </c>
      <c r="H24" s="135">
        <f t="shared" si="3"/>
        <v>174.3</v>
      </c>
      <c r="I24" s="135">
        <f t="shared" si="3"/>
        <v>475</v>
      </c>
      <c r="J24" s="135">
        <f t="shared" si="3"/>
        <v>161.6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193.3</v>
      </c>
      <c r="U24" s="135">
        <f t="shared" si="3"/>
        <v>414.9</v>
      </c>
      <c r="V24" s="135">
        <f t="shared" si="3"/>
        <v>351.9</v>
      </c>
      <c r="W24" s="135">
        <f t="shared" si="3"/>
        <v>579.6</v>
      </c>
      <c r="X24" s="135">
        <f t="shared" si="3"/>
        <v>306.3</v>
      </c>
      <c r="Y24" s="135">
        <f t="shared" si="3"/>
        <v>0</v>
      </c>
      <c r="Z24" s="136" t="str">
        <f t="shared" si="3"/>
        <v/>
      </c>
      <c r="AA24" s="90">
        <f t="shared" si="2"/>
        <v>4470.5000000000009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2023-06-05T11:01:11Z</dcterms:created>
  <dcterms:modified xsi:type="dcterms:W3CDTF">2023-06-05T11:01:12Z</dcterms:modified>
</cp:coreProperties>
</file>