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<sst xmlns="http://schemas.openxmlformats.org/spreadsheetml/2006/main" count="117" uniqueCount="53">
  <si>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04/06/2023 14:08:21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</si>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</sst>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72-4540-9F24-EED91F00A83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152</c:v>
                </c:pt>
                <c:pt idx="1">
                  <c:v>152</c:v>
                </c:pt>
                <c:pt idx="2">
                  <c:v>152</c:v>
                </c:pt>
                <c:pt idx="3">
                  <c:v>152</c:v>
                </c:pt>
                <c:pt idx="4">
                  <c:v>152</c:v>
                </c:pt>
                <c:pt idx="5">
                  <c:v>152</c:v>
                </c:pt>
                <c:pt idx="6">
                  <c:v>152</c:v>
                </c:pt>
                <c:pt idx="7">
                  <c:v>152</c:v>
                </c:pt>
                <c:pt idx="8">
                  <c:v>152</c:v>
                </c:pt>
                <c:pt idx="9">
                  <c:v>152</c:v>
                </c:pt>
                <c:pt idx="10">
                  <c:v>152</c:v>
                </c:pt>
                <c:pt idx="11">
                  <c:v>152</c:v>
                </c:pt>
                <c:pt idx="12">
                  <c:v>152</c:v>
                </c:pt>
                <c:pt idx="13">
                  <c:v>152</c:v>
                </c:pt>
                <c:pt idx="14">
                  <c:v>152</c:v>
                </c:pt>
                <c:pt idx="15">
                  <c:v>152</c:v>
                </c:pt>
                <c:pt idx="16">
                  <c:v>152</c:v>
                </c:pt>
                <c:pt idx="17">
                  <c:v>152</c:v>
                </c:pt>
                <c:pt idx="18">
                  <c:v>154</c:v>
                </c:pt>
                <c:pt idx="19">
                  <c:v>183</c:v>
                </c:pt>
                <c:pt idx="20">
                  <c:v>183</c:v>
                </c:pt>
                <c:pt idx="21">
                  <c:v>152</c:v>
                </c:pt>
                <c:pt idx="22">
                  <c:v>152</c:v>
                </c:pt>
                <c:pt idx="23">
                  <c:v>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472-4540-9F24-EED91F00A83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1356.9</c:v>
                </c:pt>
                <c:pt idx="1">
                  <c:v>1213.2640000000001</c:v>
                </c:pt>
                <c:pt idx="2">
                  <c:v>970.9</c:v>
                </c:pt>
                <c:pt idx="3">
                  <c:v>777.9</c:v>
                </c:pt>
                <c:pt idx="4">
                  <c:v>796.74399999999991</c:v>
                </c:pt>
                <c:pt idx="5">
                  <c:v>790.54899999999998</c:v>
                </c:pt>
                <c:pt idx="6">
                  <c:v>1168.9000000000001</c:v>
                </c:pt>
                <c:pt idx="7">
                  <c:v>1160.9000000000001</c:v>
                </c:pt>
                <c:pt idx="8">
                  <c:v>787.9</c:v>
                </c:pt>
                <c:pt idx="9">
                  <c:v>482.9</c:v>
                </c:pt>
                <c:pt idx="10">
                  <c:v>347.9</c:v>
                </c:pt>
                <c:pt idx="11">
                  <c:v>347.9</c:v>
                </c:pt>
                <c:pt idx="12">
                  <c:v>347.9</c:v>
                </c:pt>
                <c:pt idx="13">
                  <c:v>347.9</c:v>
                </c:pt>
                <c:pt idx="14">
                  <c:v>347.9</c:v>
                </c:pt>
                <c:pt idx="15">
                  <c:v>373.89100000000002</c:v>
                </c:pt>
                <c:pt idx="16">
                  <c:v>547.9</c:v>
                </c:pt>
                <c:pt idx="17">
                  <c:v>1160.739</c:v>
                </c:pt>
                <c:pt idx="18">
                  <c:v>1987.326</c:v>
                </c:pt>
                <c:pt idx="19">
                  <c:v>2389.9</c:v>
                </c:pt>
                <c:pt idx="20">
                  <c:v>2449.9</c:v>
                </c:pt>
                <c:pt idx="21">
                  <c:v>2392.9</c:v>
                </c:pt>
                <c:pt idx="22">
                  <c:v>2007.38</c:v>
                </c:pt>
                <c:pt idx="23">
                  <c:v>1664.335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472-4540-9F24-EED91F00A83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1283.6480000000001</c:v>
                </c:pt>
                <c:pt idx="1">
                  <c:v>1321</c:v>
                </c:pt>
                <c:pt idx="2">
                  <c:v>1295.9000000000001</c:v>
                </c:pt>
                <c:pt idx="3">
                  <c:v>1348.6399999999999</c:v>
                </c:pt>
                <c:pt idx="4">
                  <c:v>1335.998</c:v>
                </c:pt>
                <c:pt idx="5">
                  <c:v>1148.5</c:v>
                </c:pt>
                <c:pt idx="6">
                  <c:v>502.7</c:v>
                </c:pt>
                <c:pt idx="7">
                  <c:v>301</c:v>
                </c:pt>
                <c:pt idx="8">
                  <c:v>535.4</c:v>
                </c:pt>
                <c:pt idx="9">
                  <c:v>946</c:v>
                </c:pt>
                <c:pt idx="10">
                  <c:v>924.4</c:v>
                </c:pt>
                <c:pt idx="11">
                  <c:v>798.5</c:v>
                </c:pt>
                <c:pt idx="12">
                  <c:v>771.9</c:v>
                </c:pt>
                <c:pt idx="13">
                  <c:v>641</c:v>
                </c:pt>
                <c:pt idx="14">
                  <c:v>662.8</c:v>
                </c:pt>
                <c:pt idx="15">
                  <c:v>965</c:v>
                </c:pt>
                <c:pt idx="16">
                  <c:v>1129</c:v>
                </c:pt>
                <c:pt idx="17">
                  <c:v>996</c:v>
                </c:pt>
                <c:pt idx="18">
                  <c:v>584.29999999999995</c:v>
                </c:pt>
                <c:pt idx="19">
                  <c:v>523</c:v>
                </c:pt>
                <c:pt idx="20">
                  <c:v>559.15599999999995</c:v>
                </c:pt>
                <c:pt idx="21">
                  <c:v>536</c:v>
                </c:pt>
                <c:pt idx="22">
                  <c:v>741.9</c:v>
                </c:pt>
                <c:pt idx="23">
                  <c:v>1152.8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472-4540-9F24-EED91F00A83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828.94399999999996</c:v>
                </c:pt>
                <c:pt idx="1">
                  <c:v>937.35599999999999</c:v>
                </c:pt>
                <c:pt idx="2">
                  <c:v>1308.9550000000004</c:v>
                </c:pt>
                <c:pt idx="3">
                  <c:v>1441.6550000000002</c:v>
                </c:pt>
                <c:pt idx="4">
                  <c:v>1515.0550000000001</c:v>
                </c:pt>
                <c:pt idx="5">
                  <c:v>1630.9759999999997</c:v>
                </c:pt>
                <c:pt idx="6">
                  <c:v>1930.0829999999999</c:v>
                </c:pt>
                <c:pt idx="7">
                  <c:v>2648.0319999999997</c:v>
                </c:pt>
                <c:pt idx="8">
                  <c:v>3422.0730000000008</c:v>
                </c:pt>
                <c:pt idx="9">
                  <c:v>4143.8519999999999</c:v>
                </c:pt>
                <c:pt idx="10">
                  <c:v>4629.8200000000006</c:v>
                </c:pt>
                <c:pt idx="11">
                  <c:v>4835.0069999999996</c:v>
                </c:pt>
                <c:pt idx="12">
                  <c:v>4896.5369999999994</c:v>
                </c:pt>
                <c:pt idx="13">
                  <c:v>4806.1609999999991</c:v>
                </c:pt>
                <c:pt idx="14">
                  <c:v>4522.9760000000015</c:v>
                </c:pt>
                <c:pt idx="15">
                  <c:v>4042.0089999999996</c:v>
                </c:pt>
                <c:pt idx="16">
                  <c:v>3348.9060000000004</c:v>
                </c:pt>
                <c:pt idx="17">
                  <c:v>2515.8939999999998</c:v>
                </c:pt>
                <c:pt idx="18">
                  <c:v>1440.9549999999999</c:v>
                </c:pt>
                <c:pt idx="19">
                  <c:v>1161.126</c:v>
                </c:pt>
                <c:pt idx="20">
                  <c:v>1166.3550000000002</c:v>
                </c:pt>
                <c:pt idx="21">
                  <c:v>1198.883</c:v>
                </c:pt>
                <c:pt idx="22">
                  <c:v>1242.6120000000003</c:v>
                </c:pt>
                <c:pt idx="23">
                  <c:v>1309.3400000000001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472-4540-9F24-EED91F00A83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75</c:v>
                </c:pt>
                <c:pt idx="1">
                  <c:v>71</c:v>
                </c:pt>
                <c:pt idx="2">
                  <c:v>69</c:v>
                </c:pt>
                <c:pt idx="3">
                  <c:v>68</c:v>
                </c:pt>
                <c:pt idx="4">
                  <c:v>71</c:v>
                </c:pt>
                <c:pt idx="5">
                  <c:v>77</c:v>
                </c:pt>
                <c:pt idx="6">
                  <c:v>95</c:v>
                </c:pt>
                <c:pt idx="7">
                  <c:v>119</c:v>
                </c:pt>
                <c:pt idx="8">
                  <c:v>139</c:v>
                </c:pt>
                <c:pt idx="9">
                  <c:v>153</c:v>
                </c:pt>
                <c:pt idx="10">
                  <c:v>161</c:v>
                </c:pt>
                <c:pt idx="11">
                  <c:v>166</c:v>
                </c:pt>
                <c:pt idx="12">
                  <c:v>167</c:v>
                </c:pt>
                <c:pt idx="13">
                  <c:v>166</c:v>
                </c:pt>
                <c:pt idx="14">
                  <c:v>158</c:v>
                </c:pt>
                <c:pt idx="15">
                  <c:v>149</c:v>
                </c:pt>
                <c:pt idx="16">
                  <c:v>139</c:v>
                </c:pt>
                <c:pt idx="17">
                  <c:v>121</c:v>
                </c:pt>
                <c:pt idx="18">
                  <c:v>96</c:v>
                </c:pt>
                <c:pt idx="19">
                  <c:v>77</c:v>
                </c:pt>
                <c:pt idx="20">
                  <c:v>69</c:v>
                </c:pt>
                <c:pt idx="21">
                  <c:v>64</c:v>
                </c:pt>
                <c:pt idx="22">
                  <c:v>59</c:v>
                </c:pt>
                <c:pt idx="23">
                  <c:v>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472-4540-9F24-EED91F00A83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179</c:v>
                </c:pt>
                <c:pt idx="6">
                  <c:v>398</c:v>
                </c:pt>
                <c:pt idx="7">
                  <c:v>448</c:v>
                </c:pt>
                <c:pt idx="8">
                  <c:v>411</c:v>
                </c:pt>
                <c:pt idx="9">
                  <c:v>102</c:v>
                </c:pt>
                <c:pt idx="10">
                  <c:v>92</c:v>
                </c:pt>
                <c:pt idx="11">
                  <c:v>66</c:v>
                </c:pt>
                <c:pt idx="12">
                  <c:v>66</c:v>
                </c:pt>
                <c:pt idx="13">
                  <c:v>40</c:v>
                </c:pt>
                <c:pt idx="14">
                  <c:v>40</c:v>
                </c:pt>
                <c:pt idx="15">
                  <c:v>40</c:v>
                </c:pt>
                <c:pt idx="16">
                  <c:v>66</c:v>
                </c:pt>
                <c:pt idx="17">
                  <c:v>331</c:v>
                </c:pt>
                <c:pt idx="18">
                  <c:v>901</c:v>
                </c:pt>
                <c:pt idx="19">
                  <c:v>1000</c:v>
                </c:pt>
                <c:pt idx="20">
                  <c:v>1277</c:v>
                </c:pt>
                <c:pt idx="21">
                  <c:v>766</c:v>
                </c:pt>
                <c:pt idx="22">
                  <c:v>588</c:v>
                </c:pt>
                <c:pt idx="23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472-4540-9F24-EED91F00A8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3851.4920000000002</c:v>
                </c:pt>
                <c:pt idx="1">
                  <c:v>3694.6199999999994</c:v>
                </c:pt>
                <c:pt idx="2">
                  <c:v>3796.7059999999988</c:v>
                </c:pt>
                <c:pt idx="3">
                  <c:v>3788.1949999999988</c:v>
                </c:pt>
                <c:pt idx="4">
                  <c:v>3870.7970000000005</c:v>
                </c:pt>
                <c:pt idx="5">
                  <c:v>3978.0729999999999</c:v>
                </c:pt>
                <c:pt idx="6">
                  <c:v>4246.67</c:v>
                </c:pt>
                <c:pt idx="7">
                  <c:v>4828.9359999999997</c:v>
                </c:pt>
                <c:pt idx="8">
                  <c:v>5447.4140000000016</c:v>
                </c:pt>
                <c:pt idx="9">
                  <c:v>5979.7520000000004</c:v>
                </c:pt>
                <c:pt idx="10">
                  <c:v>6307.1459999999997</c:v>
                </c:pt>
                <c:pt idx="11">
                  <c:v>6365.3789999999999</c:v>
                </c:pt>
                <c:pt idx="12">
                  <c:v>6401.3140000000012</c:v>
                </c:pt>
                <c:pt idx="13">
                  <c:v>6153.041000000002</c:v>
                </c:pt>
                <c:pt idx="14">
                  <c:v>5883.6679999999997</c:v>
                </c:pt>
                <c:pt idx="15">
                  <c:v>5721.9</c:v>
                </c:pt>
                <c:pt idx="16">
                  <c:v>5382.8059999999996</c:v>
                </c:pt>
                <c:pt idx="17">
                  <c:v>5276.6329999999998</c:v>
                </c:pt>
                <c:pt idx="18">
                  <c:v>5163.6039999999994</c:v>
                </c:pt>
                <c:pt idx="19">
                  <c:v>5334.0210000000015</c:v>
                </c:pt>
                <c:pt idx="20">
                  <c:v>5704.3869999999997</c:v>
                </c:pt>
                <c:pt idx="21">
                  <c:v>5109.8130000000019</c:v>
                </c:pt>
                <c:pt idx="22">
                  <c:v>4790.9080000000013</c:v>
                </c:pt>
                <c:pt idx="23">
                  <c:v>4395.5009999999984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472-4540-9F24-EED91F00A8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81.52</c:v>
                </c:pt>
                <c:pt idx="1">
                  <c:v>88.62</c:v>
                </c:pt>
                <c:pt idx="2">
                  <c:v>70.069999999999993</c:v>
                </c:pt>
                <c:pt idx="3">
                  <c:v>81.87</c:v>
                </c:pt>
                <c:pt idx="4">
                  <c:v>86.56</c:v>
                </c:pt>
                <c:pt idx="5">
                  <c:v>85.91</c:v>
                </c:pt>
                <c:pt idx="6">
                  <c:v>107.14</c:v>
                </c:pt>
                <c:pt idx="7">
                  <c:v>112.52</c:v>
                </c:pt>
                <c:pt idx="8">
                  <c:v>99.95</c:v>
                </c:pt>
                <c:pt idx="9">
                  <c:v>87.7</c:v>
                </c:pt>
                <c:pt idx="10">
                  <c:v>75</c:v>
                </c:pt>
                <c:pt idx="11">
                  <c:v>70.08</c:v>
                </c:pt>
                <c:pt idx="12">
                  <c:v>69.27</c:v>
                </c:pt>
                <c:pt idx="13">
                  <c:v>69.569999999999993</c:v>
                </c:pt>
                <c:pt idx="14">
                  <c:v>70.67</c:v>
                </c:pt>
                <c:pt idx="15">
                  <c:v>84.65</c:v>
                </c:pt>
                <c:pt idx="16">
                  <c:v>95.01</c:v>
                </c:pt>
                <c:pt idx="17">
                  <c:v>106.16</c:v>
                </c:pt>
                <c:pt idx="18">
                  <c:v>99.74</c:v>
                </c:pt>
                <c:pt idx="19">
                  <c:v>130.35</c:v>
                </c:pt>
                <c:pt idx="20">
                  <c:v>149.77000000000001</c:v>
                </c:pt>
                <c:pt idx="21">
                  <c:v>126.32</c:v>
                </c:pt>
                <c:pt idx="22">
                  <c:v>101</c:v>
                </c:pt>
                <c:pt idx="23">
                  <c:v>88.94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472-4540-9F24-EED91F00A8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3851.4920000000006</v>
      </c>
      <c r="C4" s="18">
        <v>3694.6199999999994</v>
      </c>
      <c r="D4" s="18">
        <v>3796.7550000000001</v>
      </c>
      <c r="E4" s="18">
        <v>3788.1949999999997</v>
      </c>
      <c r="F4" s="18">
        <v>3870.7970000000009</v>
      </c>
      <c r="G4" s="18">
        <v>3978.0250000000001</v>
      </c>
      <c r="H4" s="18">
        <v>4246.6829999999991</v>
      </c>
      <c r="I4" s="18">
        <v>4828.9320000000007</v>
      </c>
      <c r="J4" s="18">
        <v>5447.3729999999996</v>
      </c>
      <c r="K4" s="18">
        <v>5979.7519999999995</v>
      </c>
      <c r="L4" s="18">
        <v>6307.119999999999</v>
      </c>
      <c r="M4" s="18">
        <v>6365.4069999999992</v>
      </c>
      <c r="N4" s="18">
        <v>6401.3369999999986</v>
      </c>
      <c r="O4" s="18">
        <v>6153.0609999999997</v>
      </c>
      <c r="P4" s="18">
        <v>5883.6760000000013</v>
      </c>
      <c r="Q4" s="18">
        <v>5721.9</v>
      </c>
      <c r="R4" s="18">
        <v>5382.8060000000023</v>
      </c>
      <c r="S4" s="18">
        <v>5276.6329999999998</v>
      </c>
      <c r="T4" s="18">
        <v>5163.5810000000001</v>
      </c>
      <c r="U4" s="18">
        <v>5334.0259999999998</v>
      </c>
      <c r="V4" s="18">
        <v>5704.4110000000001</v>
      </c>
      <c r="W4" s="18">
        <v>5109.7829999999994</v>
      </c>
      <c r="X4" s="18">
        <v>4790.8919999999989</v>
      </c>
      <c r="Y4" s="18">
        <v>4395.4750000000004</v>
      </c>
      <c r="Z4" s="19"/>
      <c r="AA4" s="20">
        <f>SUM(B4:Z4)</f>
        <v>121472.73199999999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81.52</v>
      </c>
      <c r="C7" s="28">
        <v>88.62</v>
      </c>
      <c r="D7" s="28">
        <v>70.069999999999993</v>
      </c>
      <c r="E7" s="28">
        <v>81.87</v>
      </c>
      <c r="F7" s="28">
        <v>86.56</v>
      </c>
      <c r="G7" s="28">
        <v>85.91</v>
      </c>
      <c r="H7" s="28">
        <v>107.14</v>
      </c>
      <c r="I7" s="28">
        <v>112.52</v>
      </c>
      <c r="J7" s="28">
        <v>99.95</v>
      </c>
      <c r="K7" s="28">
        <v>87.7</v>
      </c>
      <c r="L7" s="28">
        <v>75</v>
      </c>
      <c r="M7" s="28">
        <v>70.08</v>
      </c>
      <c r="N7" s="28">
        <v>69.27</v>
      </c>
      <c r="O7" s="28">
        <v>69.569999999999993</v>
      </c>
      <c r="P7" s="28">
        <v>70.67</v>
      </c>
      <c r="Q7" s="28">
        <v>84.65</v>
      </c>
      <c r="R7" s="28">
        <v>95.01</v>
      </c>
      <c r="S7" s="28">
        <v>106.16</v>
      </c>
      <c r="T7" s="28">
        <v>99.74</v>
      </c>
      <c r="U7" s="28">
        <v>130.35</v>
      </c>
      <c r="V7" s="28">
        <v>149.77000000000001</v>
      </c>
      <c r="W7" s="28">
        <v>126.32</v>
      </c>
      <c r="X7" s="28">
        <v>101</v>
      </c>
      <c r="Y7" s="28">
        <v>88.94</v>
      </c>
      <c r="Z7" s="29"/>
      <c r="AA7" s="30">
        <f>IF(SUM(B7:Z7)&lt;&gt;0,AVERAGEIF(B7:Z7,"&lt;&gt;"""),"")</f>
        <v>93.266250000000014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155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155</v>
      </c>
    </row>
    <row r="11" spans="1:27" ht="24.95" customHeight="1" x14ac:dyDescent="0.2">
      <c r="A11" s="45" t="s">
        <v>7</v>
      </c>
      <c r="B11" s="46">
        <v>152</v>
      </c>
      <c r="C11" s="47">
        <v>152</v>
      </c>
      <c r="D11" s="47">
        <v>152</v>
      </c>
      <c r="E11" s="47">
        <v>152</v>
      </c>
      <c r="F11" s="47">
        <v>152</v>
      </c>
      <c r="G11" s="47">
        <v>152</v>
      </c>
      <c r="H11" s="47">
        <v>152</v>
      </c>
      <c r="I11" s="47">
        <v>152</v>
      </c>
      <c r="J11" s="47">
        <v>152</v>
      </c>
      <c r="K11" s="47">
        <v>152</v>
      </c>
      <c r="L11" s="47">
        <v>152</v>
      </c>
      <c r="M11" s="47">
        <v>152</v>
      </c>
      <c r="N11" s="47">
        <v>152</v>
      </c>
      <c r="O11" s="47">
        <v>152</v>
      </c>
      <c r="P11" s="47">
        <v>152</v>
      </c>
      <c r="Q11" s="47">
        <v>152</v>
      </c>
      <c r="R11" s="47">
        <v>152</v>
      </c>
      <c r="S11" s="47">
        <v>152</v>
      </c>
      <c r="T11" s="47">
        <v>154</v>
      </c>
      <c r="U11" s="47">
        <v>183</v>
      </c>
      <c r="V11" s="47">
        <v>183</v>
      </c>
      <c r="W11" s="47">
        <v>152</v>
      </c>
      <c r="X11" s="47">
        <v>152</v>
      </c>
      <c r="Y11" s="47">
        <v>152</v>
      </c>
      <c r="Z11" s="48"/>
      <c r="AA11" s="49">
        <f t="shared" si="0"/>
        <v>3712</v>
      </c>
    </row>
    <row r="12" spans="1:27" ht="24.95" customHeight="1" x14ac:dyDescent="0.2">
      <c r="A12" s="50" t="s">
        <v>8</v>
      </c>
      <c r="B12" s="51">
        <v>1356.9</v>
      </c>
      <c r="C12" s="52">
        <v>1213.2640000000001</v>
      </c>
      <c r="D12" s="52">
        <v>970.9</v>
      </c>
      <c r="E12" s="52">
        <v>777.9</v>
      </c>
      <c r="F12" s="52">
        <v>796.74399999999991</v>
      </c>
      <c r="G12" s="52">
        <v>790.54899999999998</v>
      </c>
      <c r="H12" s="52">
        <v>1168.9000000000001</v>
      </c>
      <c r="I12" s="52">
        <v>1160.9000000000001</v>
      </c>
      <c r="J12" s="52">
        <v>787.9</v>
      </c>
      <c r="K12" s="52">
        <v>482.9</v>
      </c>
      <c r="L12" s="52">
        <v>347.9</v>
      </c>
      <c r="M12" s="52">
        <v>347.9</v>
      </c>
      <c r="N12" s="52">
        <v>347.9</v>
      </c>
      <c r="O12" s="52">
        <v>347.9</v>
      </c>
      <c r="P12" s="52">
        <v>347.9</v>
      </c>
      <c r="Q12" s="52">
        <v>373.89100000000002</v>
      </c>
      <c r="R12" s="52">
        <v>547.9</v>
      </c>
      <c r="S12" s="52">
        <v>1160.739</v>
      </c>
      <c r="T12" s="52">
        <v>1987.326</v>
      </c>
      <c r="U12" s="52">
        <v>2389.9</v>
      </c>
      <c r="V12" s="52">
        <v>2449.9</v>
      </c>
      <c r="W12" s="52">
        <v>2392.9</v>
      </c>
      <c r="X12" s="52">
        <v>2007.38</v>
      </c>
      <c r="Y12" s="52">
        <v>1664.335</v>
      </c>
      <c r="Z12" s="53"/>
      <c r="AA12" s="54">
        <f t="shared" si="0"/>
        <v>26220.628000000001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179</v>
      </c>
      <c r="H13" s="52">
        <v>398</v>
      </c>
      <c r="I13" s="52">
        <v>448</v>
      </c>
      <c r="J13" s="52">
        <v>411</v>
      </c>
      <c r="K13" s="52">
        <v>102</v>
      </c>
      <c r="L13" s="52">
        <v>92</v>
      </c>
      <c r="M13" s="52">
        <v>66</v>
      </c>
      <c r="N13" s="52">
        <v>66</v>
      </c>
      <c r="O13" s="52">
        <v>40</v>
      </c>
      <c r="P13" s="52">
        <v>40</v>
      </c>
      <c r="Q13" s="52">
        <v>40</v>
      </c>
      <c r="R13" s="52">
        <v>66</v>
      </c>
      <c r="S13" s="52">
        <v>331</v>
      </c>
      <c r="T13" s="52">
        <v>901</v>
      </c>
      <c r="U13" s="52">
        <v>1000</v>
      </c>
      <c r="V13" s="52">
        <v>1277</v>
      </c>
      <c r="W13" s="52">
        <v>766</v>
      </c>
      <c r="X13" s="52">
        <v>588</v>
      </c>
      <c r="Y13" s="52">
        <v>60</v>
      </c>
      <c r="Z13" s="53"/>
      <c r="AA13" s="54">
        <f t="shared" si="0"/>
        <v>6871</v>
      </c>
    </row>
    <row r="14" spans="1:27" ht="24.95" customHeight="1" x14ac:dyDescent="0.2">
      <c r="A14" s="55" t="s">
        <v>10</v>
      </c>
      <c r="B14" s="56">
        <v>828.94399999999996</v>
      </c>
      <c r="C14" s="57">
        <v>937.35599999999999</v>
      </c>
      <c r="D14" s="57">
        <v>1308.9550000000004</v>
      </c>
      <c r="E14" s="57">
        <v>1441.6550000000002</v>
      </c>
      <c r="F14" s="57">
        <v>1515.0550000000001</v>
      </c>
      <c r="G14" s="57">
        <v>1630.9759999999997</v>
      </c>
      <c r="H14" s="57">
        <v>1930.0829999999999</v>
      </c>
      <c r="I14" s="57">
        <v>2648.0319999999997</v>
      </c>
      <c r="J14" s="57">
        <v>3422.0730000000008</v>
      </c>
      <c r="K14" s="57">
        <v>4143.8519999999999</v>
      </c>
      <c r="L14" s="57">
        <v>4629.8200000000006</v>
      </c>
      <c r="M14" s="57">
        <v>4835.0069999999996</v>
      </c>
      <c r="N14" s="57">
        <v>4896.5369999999994</v>
      </c>
      <c r="O14" s="57">
        <v>4806.1609999999991</v>
      </c>
      <c r="P14" s="57">
        <v>4522.9760000000015</v>
      </c>
      <c r="Q14" s="57">
        <v>4042.0089999999996</v>
      </c>
      <c r="R14" s="57">
        <v>3348.9060000000004</v>
      </c>
      <c r="S14" s="57">
        <v>2515.8939999999998</v>
      </c>
      <c r="T14" s="57">
        <v>1440.9549999999999</v>
      </c>
      <c r="U14" s="57">
        <v>1161.126</v>
      </c>
      <c r="V14" s="57">
        <v>1166.3550000000002</v>
      </c>
      <c r="W14" s="57">
        <v>1198.883</v>
      </c>
      <c r="X14" s="57">
        <v>1242.6120000000003</v>
      </c>
      <c r="Y14" s="57">
        <v>1309.3400000000001</v>
      </c>
      <c r="Z14" s="58"/>
      <c r="AA14" s="59">
        <f t="shared" si="0"/>
        <v>60923.562000000005</v>
      </c>
    </row>
    <row r="15" spans="1:27" ht="24.95" customHeight="1" x14ac:dyDescent="0.2">
      <c r="A15" s="55" t="s">
        <v>11</v>
      </c>
      <c r="B15" s="56">
        <v>75</v>
      </c>
      <c r="C15" s="57">
        <v>71</v>
      </c>
      <c r="D15" s="57">
        <v>69</v>
      </c>
      <c r="E15" s="57">
        <v>68</v>
      </c>
      <c r="F15" s="57">
        <v>71</v>
      </c>
      <c r="G15" s="57">
        <v>77</v>
      </c>
      <c r="H15" s="57">
        <v>95</v>
      </c>
      <c r="I15" s="57">
        <v>119</v>
      </c>
      <c r="J15" s="57">
        <v>139</v>
      </c>
      <c r="K15" s="57">
        <v>153</v>
      </c>
      <c r="L15" s="57">
        <v>161</v>
      </c>
      <c r="M15" s="57">
        <v>166</v>
      </c>
      <c r="N15" s="57">
        <v>167</v>
      </c>
      <c r="O15" s="57">
        <v>166</v>
      </c>
      <c r="P15" s="57">
        <v>158</v>
      </c>
      <c r="Q15" s="57">
        <v>149</v>
      </c>
      <c r="R15" s="57">
        <v>139</v>
      </c>
      <c r="S15" s="57">
        <v>121</v>
      </c>
      <c r="T15" s="57">
        <v>96</v>
      </c>
      <c r="U15" s="57">
        <v>77</v>
      </c>
      <c r="V15" s="57">
        <v>69</v>
      </c>
      <c r="W15" s="57">
        <v>64</v>
      </c>
      <c r="X15" s="57">
        <v>59</v>
      </c>
      <c r="Y15" s="57">
        <v>57</v>
      </c>
      <c r="Z15" s="58"/>
      <c r="AA15" s="59">
        <f t="shared" si="0"/>
        <v>2586</v>
      </c>
    </row>
    <row r="16" spans="1:27" ht="30" customHeight="1" thickBot="1" x14ac:dyDescent="0.25">
      <c r="A16" s="60" t="s">
        <v>12</v>
      </c>
      <c r="B16" s="61">
        <f>IF(LEN(B$2)&gt;0,SUM(B10:B15),"")</f>
        <v>2567.8440000000001</v>
      </c>
      <c r="C16" s="62">
        <f t="shared" ref="C16:Z16" si="1">IF(LEN(C$2)&gt;0,SUM(C10:C15),"")</f>
        <v>2373.62</v>
      </c>
      <c r="D16" s="62">
        <f t="shared" si="1"/>
        <v>2500.8550000000005</v>
      </c>
      <c r="E16" s="62">
        <f t="shared" si="1"/>
        <v>2439.5550000000003</v>
      </c>
      <c r="F16" s="62">
        <f t="shared" si="1"/>
        <v>2534.799</v>
      </c>
      <c r="G16" s="62">
        <f t="shared" si="1"/>
        <v>2829.5249999999996</v>
      </c>
      <c r="H16" s="62">
        <f t="shared" si="1"/>
        <v>3743.9830000000002</v>
      </c>
      <c r="I16" s="62">
        <f t="shared" si="1"/>
        <v>4527.9319999999998</v>
      </c>
      <c r="J16" s="62">
        <f t="shared" si="1"/>
        <v>4911.9730000000009</v>
      </c>
      <c r="K16" s="62">
        <f t="shared" si="1"/>
        <v>5033.7519999999995</v>
      </c>
      <c r="L16" s="62">
        <f t="shared" si="1"/>
        <v>5382.72</v>
      </c>
      <c r="M16" s="62">
        <f t="shared" si="1"/>
        <v>5566.9069999999992</v>
      </c>
      <c r="N16" s="62">
        <f t="shared" si="1"/>
        <v>5629.436999999999</v>
      </c>
      <c r="O16" s="62">
        <f t="shared" si="1"/>
        <v>5512.0609999999988</v>
      </c>
      <c r="P16" s="62">
        <f t="shared" si="1"/>
        <v>5220.8760000000011</v>
      </c>
      <c r="Q16" s="62">
        <f t="shared" si="1"/>
        <v>4756.8999999999996</v>
      </c>
      <c r="R16" s="62">
        <f t="shared" si="1"/>
        <v>4253.8060000000005</v>
      </c>
      <c r="S16" s="62">
        <f t="shared" si="1"/>
        <v>4280.6329999999998</v>
      </c>
      <c r="T16" s="62">
        <f t="shared" si="1"/>
        <v>4579.2809999999999</v>
      </c>
      <c r="U16" s="62">
        <f t="shared" si="1"/>
        <v>4811.0259999999998</v>
      </c>
      <c r="V16" s="62">
        <f t="shared" si="1"/>
        <v>5145.2550000000001</v>
      </c>
      <c r="W16" s="62">
        <f t="shared" si="1"/>
        <v>4573.7830000000004</v>
      </c>
      <c r="X16" s="62">
        <f t="shared" si="1"/>
        <v>4048.9920000000002</v>
      </c>
      <c r="Y16" s="62">
        <f t="shared" si="1"/>
        <v>3242.6750000000002</v>
      </c>
      <c r="Z16" s="63" t="str">
        <f t="shared" si="1"/>
        <v/>
      </c>
      <c r="AA16" s="64">
        <f>SUM(AA10:AA15)</f>
        <v>100468.19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1326.9</v>
      </c>
      <c r="C28" s="72">
        <v>1386.9</v>
      </c>
      <c r="D28" s="72">
        <v>1446.9</v>
      </c>
      <c r="E28" s="72">
        <v>1506.9</v>
      </c>
      <c r="F28" s="72">
        <v>1555.9</v>
      </c>
      <c r="G28" s="72">
        <v>1793.25</v>
      </c>
      <c r="H28" s="72">
        <v>2041.78</v>
      </c>
      <c r="I28" s="72">
        <v>2492.34</v>
      </c>
      <c r="J28" s="72">
        <v>2899.1</v>
      </c>
      <c r="K28" s="72">
        <v>3089.17</v>
      </c>
      <c r="L28" s="72">
        <v>3387.38</v>
      </c>
      <c r="M28" s="72">
        <v>3491.58</v>
      </c>
      <c r="N28" s="72">
        <v>3533.37</v>
      </c>
      <c r="O28" s="72">
        <v>3463.88</v>
      </c>
      <c r="P28" s="72">
        <v>3313.71</v>
      </c>
      <c r="Q28" s="72">
        <v>3050.17</v>
      </c>
      <c r="R28" s="72">
        <v>2713.07</v>
      </c>
      <c r="S28" s="72">
        <v>2322.73</v>
      </c>
      <c r="T28" s="72">
        <v>2386.33</v>
      </c>
      <c r="U28" s="72">
        <v>2391.96</v>
      </c>
      <c r="V28" s="72">
        <v>2362.9</v>
      </c>
      <c r="W28" s="72">
        <v>2118.9</v>
      </c>
      <c r="X28" s="72">
        <v>1875.9</v>
      </c>
      <c r="Y28" s="72">
        <v>1664.9</v>
      </c>
      <c r="Z28" s="73"/>
      <c r="AA28" s="74">
        <f>SUM(B28:Z28)</f>
        <v>57615.920000000006</v>
      </c>
    </row>
    <row r="29" spans="1:27" ht="24.95" customHeight="1" x14ac:dyDescent="0.2">
      <c r="A29" s="75" t="s">
        <v>23</v>
      </c>
      <c r="B29" s="76">
        <v>773.59199999999998</v>
      </c>
      <c r="C29" s="77">
        <v>711.72</v>
      </c>
      <c r="D29" s="77">
        <v>999.95500000000004</v>
      </c>
      <c r="E29" s="77">
        <v>1082.2950000000001</v>
      </c>
      <c r="F29" s="77">
        <v>1115.8969999999999</v>
      </c>
      <c r="G29" s="77">
        <v>1166.2750000000001</v>
      </c>
      <c r="H29" s="77">
        <v>1347.203</v>
      </c>
      <c r="I29" s="77">
        <v>1516.5920000000001</v>
      </c>
      <c r="J29" s="77">
        <v>1668.873</v>
      </c>
      <c r="K29" s="77">
        <v>1986.5820000000001</v>
      </c>
      <c r="L29" s="77">
        <v>2206.34</v>
      </c>
      <c r="M29" s="77">
        <v>2214.3270000000002</v>
      </c>
      <c r="N29" s="77">
        <v>2248.067</v>
      </c>
      <c r="O29" s="77">
        <v>2200.181</v>
      </c>
      <c r="P29" s="77">
        <v>2028.1659999999999</v>
      </c>
      <c r="Q29" s="77">
        <v>1902.73</v>
      </c>
      <c r="R29" s="77">
        <v>1750.7360000000001</v>
      </c>
      <c r="S29" s="77">
        <v>1517.903</v>
      </c>
      <c r="T29" s="77">
        <v>1026.951</v>
      </c>
      <c r="U29" s="77">
        <v>1119.066</v>
      </c>
      <c r="V29" s="77">
        <v>1498.511</v>
      </c>
      <c r="W29" s="77">
        <v>1216.883</v>
      </c>
      <c r="X29" s="77">
        <v>1030.0920000000001</v>
      </c>
      <c r="Y29" s="77">
        <v>802.77499999999998</v>
      </c>
      <c r="Z29" s="78"/>
      <c r="AA29" s="79">
        <f>SUM(B29:Z29)</f>
        <v>35131.712</v>
      </c>
    </row>
    <row r="30" spans="1:27" ht="24.95" customHeight="1" x14ac:dyDescent="0.2">
      <c r="A30" s="82" t="s">
        <v>24</v>
      </c>
      <c r="B30" s="80">
        <v>1036</v>
      </c>
      <c r="C30" s="81">
        <v>881</v>
      </c>
      <c r="D30" s="81">
        <v>677</v>
      </c>
      <c r="E30" s="81">
        <v>484</v>
      </c>
      <c r="F30" s="81">
        <v>484</v>
      </c>
      <c r="G30" s="81">
        <v>484</v>
      </c>
      <c r="H30" s="81">
        <v>720</v>
      </c>
      <c r="I30" s="81">
        <v>820</v>
      </c>
      <c r="J30" s="81">
        <v>610</v>
      </c>
      <c r="K30" s="81">
        <v>189</v>
      </c>
      <c r="L30" s="81">
        <v>54</v>
      </c>
      <c r="M30" s="81">
        <v>54</v>
      </c>
      <c r="N30" s="81">
        <v>54</v>
      </c>
      <c r="O30" s="81">
        <v>54</v>
      </c>
      <c r="P30" s="81">
        <v>54</v>
      </c>
      <c r="Q30" s="81">
        <v>54</v>
      </c>
      <c r="R30" s="81">
        <v>204</v>
      </c>
      <c r="S30" s="81">
        <v>721</v>
      </c>
      <c r="T30" s="81">
        <v>1665</v>
      </c>
      <c r="U30" s="81">
        <v>1823</v>
      </c>
      <c r="V30" s="81">
        <v>1843</v>
      </c>
      <c r="W30" s="81">
        <v>1774</v>
      </c>
      <c r="X30" s="81">
        <v>1645</v>
      </c>
      <c r="Y30" s="81">
        <v>1309</v>
      </c>
      <c r="Z30" s="83"/>
      <c r="AA30" s="84">
        <f>SUM(B30:Z30)</f>
        <v>17693</v>
      </c>
    </row>
    <row r="31" spans="1:27" ht="30" customHeight="1" thickBot="1" x14ac:dyDescent="0.25">
      <c r="A31" s="60" t="s">
        <v>25</v>
      </c>
      <c r="B31" s="61">
        <f>IF(LEN(B$2)&gt;0,SUM(B28:B30),"")</f>
        <v>3136.4920000000002</v>
      </c>
      <c r="C31" s="62">
        <f t="shared" ref="C31:Z31" si="4">IF(LEN(C$2)&gt;0,SUM(C28:C30),"")</f>
        <v>2979.62</v>
      </c>
      <c r="D31" s="62">
        <f t="shared" si="4"/>
        <v>3123.855</v>
      </c>
      <c r="E31" s="62">
        <f t="shared" si="4"/>
        <v>3073.1950000000002</v>
      </c>
      <c r="F31" s="62">
        <f t="shared" si="4"/>
        <v>3155.797</v>
      </c>
      <c r="G31" s="62">
        <f t="shared" si="4"/>
        <v>3443.5250000000001</v>
      </c>
      <c r="H31" s="62">
        <f t="shared" si="4"/>
        <v>4108.9830000000002</v>
      </c>
      <c r="I31" s="62">
        <f t="shared" si="4"/>
        <v>4828.9320000000007</v>
      </c>
      <c r="J31" s="62">
        <f t="shared" si="4"/>
        <v>5177.973</v>
      </c>
      <c r="K31" s="62">
        <f t="shared" si="4"/>
        <v>5264.7520000000004</v>
      </c>
      <c r="L31" s="62">
        <f t="shared" si="4"/>
        <v>5647.72</v>
      </c>
      <c r="M31" s="62">
        <f t="shared" si="4"/>
        <v>5759.9070000000002</v>
      </c>
      <c r="N31" s="62">
        <f t="shared" si="4"/>
        <v>5835.4369999999999</v>
      </c>
      <c r="O31" s="62">
        <f t="shared" si="4"/>
        <v>5718.0609999999997</v>
      </c>
      <c r="P31" s="62">
        <f t="shared" si="4"/>
        <v>5395.8760000000002</v>
      </c>
      <c r="Q31" s="62">
        <f t="shared" si="4"/>
        <v>5006.8999999999996</v>
      </c>
      <c r="R31" s="62">
        <f t="shared" si="4"/>
        <v>4667.8060000000005</v>
      </c>
      <c r="S31" s="62">
        <f t="shared" si="4"/>
        <v>4561.6329999999998</v>
      </c>
      <c r="T31" s="62">
        <f t="shared" si="4"/>
        <v>5078.2809999999999</v>
      </c>
      <c r="U31" s="62">
        <f t="shared" si="4"/>
        <v>5334.0259999999998</v>
      </c>
      <c r="V31" s="62">
        <f t="shared" si="4"/>
        <v>5704.4110000000001</v>
      </c>
      <c r="W31" s="62">
        <f t="shared" si="4"/>
        <v>5109.7830000000004</v>
      </c>
      <c r="X31" s="62">
        <f t="shared" si="4"/>
        <v>4550.9920000000002</v>
      </c>
      <c r="Y31" s="62">
        <f t="shared" si="4"/>
        <v>3776.6750000000002</v>
      </c>
      <c r="Z31" s="63" t="str">
        <f t="shared" si="4"/>
        <v/>
      </c>
      <c r="AA31" s="64">
        <f>SUM(AA28:AA30)</f>
        <v>110440.63200000001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258.64800000000002</v>
      </c>
      <c r="C34" s="95">
        <v>296</v>
      </c>
      <c r="D34" s="95">
        <v>313</v>
      </c>
      <c r="E34" s="95">
        <v>323.64</v>
      </c>
      <c r="F34" s="95">
        <v>310.99799999999999</v>
      </c>
      <c r="G34" s="95">
        <v>304</v>
      </c>
      <c r="H34" s="95">
        <v>103</v>
      </c>
      <c r="I34" s="95">
        <v>66</v>
      </c>
      <c r="J34" s="95">
        <v>49</v>
      </c>
      <c r="K34" s="95">
        <v>48</v>
      </c>
      <c r="L34" s="95">
        <v>78</v>
      </c>
      <c r="M34" s="95">
        <v>77</v>
      </c>
      <c r="N34" s="95">
        <v>77</v>
      </c>
      <c r="O34" s="95">
        <v>77</v>
      </c>
      <c r="P34" s="95">
        <v>77</v>
      </c>
      <c r="Q34" s="95">
        <v>77</v>
      </c>
      <c r="R34" s="95">
        <v>137</v>
      </c>
      <c r="S34" s="95">
        <v>96</v>
      </c>
      <c r="T34" s="95">
        <v>199</v>
      </c>
      <c r="U34" s="95">
        <v>213</v>
      </c>
      <c r="V34" s="95">
        <v>249.15600000000001</v>
      </c>
      <c r="W34" s="95">
        <v>226</v>
      </c>
      <c r="X34" s="95">
        <v>192</v>
      </c>
      <c r="Y34" s="95">
        <v>251</v>
      </c>
      <c r="Z34" s="96"/>
      <c r="AA34" s="74">
        <f t="shared" ref="AA34:AA39" si="5">SUM(B34:Z34)</f>
        <v>4098.442</v>
      </c>
    </row>
    <row r="35" spans="1:27" ht="24.95" customHeight="1" x14ac:dyDescent="0.2">
      <c r="A35" s="97" t="s">
        <v>28</v>
      </c>
      <c r="B35" s="98">
        <v>250</v>
      </c>
      <c r="C35" s="99">
        <v>250</v>
      </c>
      <c r="D35" s="99">
        <v>250</v>
      </c>
      <c r="E35" s="99">
        <v>250</v>
      </c>
      <c r="F35" s="99">
        <v>250</v>
      </c>
      <c r="G35" s="99">
        <v>250</v>
      </c>
      <c r="H35" s="99">
        <v>202</v>
      </c>
      <c r="I35" s="99">
        <v>175</v>
      </c>
      <c r="J35" s="99">
        <v>164</v>
      </c>
      <c r="K35" s="99">
        <v>130</v>
      </c>
      <c r="L35" s="99">
        <v>150</v>
      </c>
      <c r="M35" s="99">
        <v>60</v>
      </c>
      <c r="N35" s="99">
        <v>92</v>
      </c>
      <c r="O35" s="99">
        <v>92</v>
      </c>
      <c r="P35" s="99">
        <v>61</v>
      </c>
      <c r="Q35" s="99">
        <v>111</v>
      </c>
      <c r="R35" s="99">
        <v>190</v>
      </c>
      <c r="S35" s="99">
        <v>125</v>
      </c>
      <c r="T35" s="99">
        <v>240</v>
      </c>
      <c r="U35" s="99">
        <v>250</v>
      </c>
      <c r="V35" s="99">
        <v>250</v>
      </c>
      <c r="W35" s="99">
        <v>250</v>
      </c>
      <c r="X35" s="99">
        <v>250</v>
      </c>
      <c r="Y35" s="99">
        <v>223</v>
      </c>
      <c r="Z35" s="100"/>
      <c r="AA35" s="79">
        <f t="shared" si="5"/>
        <v>4515</v>
      </c>
    </row>
    <row r="36" spans="1:27" ht="24.95" customHeight="1" x14ac:dyDescent="0.2">
      <c r="A36" s="97" t="s">
        <v>29</v>
      </c>
      <c r="B36" s="98">
        <v>725</v>
      </c>
      <c r="C36" s="99">
        <v>725</v>
      </c>
      <c r="D36" s="99">
        <v>682.9</v>
      </c>
      <c r="E36" s="99">
        <v>725</v>
      </c>
      <c r="F36" s="99">
        <v>725</v>
      </c>
      <c r="G36" s="99">
        <v>544.5</v>
      </c>
      <c r="H36" s="99">
        <v>147.69999999999999</v>
      </c>
      <c r="I36" s="99">
        <v>10</v>
      </c>
      <c r="J36" s="99">
        <v>279.39999999999998</v>
      </c>
      <c r="K36" s="99">
        <v>725</v>
      </c>
      <c r="L36" s="99">
        <v>669.4</v>
      </c>
      <c r="M36" s="99">
        <v>615.5</v>
      </c>
      <c r="N36" s="99">
        <v>575.9</v>
      </c>
      <c r="O36" s="99">
        <v>445</v>
      </c>
      <c r="P36" s="99">
        <v>497.8</v>
      </c>
      <c r="Q36" s="99">
        <v>725</v>
      </c>
      <c r="R36" s="99">
        <v>725</v>
      </c>
      <c r="S36" s="99">
        <v>725</v>
      </c>
      <c r="T36" s="99">
        <v>95.3</v>
      </c>
      <c r="U36" s="99">
        <v>10</v>
      </c>
      <c r="V36" s="99">
        <v>10</v>
      </c>
      <c r="W36" s="99">
        <v>10</v>
      </c>
      <c r="X36" s="99">
        <v>249.9</v>
      </c>
      <c r="Y36" s="99">
        <v>628.79999999999995</v>
      </c>
      <c r="Z36" s="100"/>
      <c r="AA36" s="79">
        <f t="shared" si="5"/>
        <v>11272.099999999997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43</v>
      </c>
      <c r="K37" s="99">
        <v>43</v>
      </c>
      <c r="L37" s="99">
        <v>27</v>
      </c>
      <c r="M37" s="99">
        <v>46</v>
      </c>
      <c r="N37" s="99">
        <v>27</v>
      </c>
      <c r="O37" s="99">
        <v>27</v>
      </c>
      <c r="P37" s="99">
        <v>27</v>
      </c>
      <c r="Q37" s="99">
        <v>52</v>
      </c>
      <c r="R37" s="99">
        <v>77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1119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1283.6480000000001</v>
      </c>
      <c r="C39" s="88">
        <f t="shared" si="6"/>
        <v>1321</v>
      </c>
      <c r="D39" s="88">
        <f t="shared" si="6"/>
        <v>1295.9000000000001</v>
      </c>
      <c r="E39" s="88">
        <f t="shared" si="6"/>
        <v>1348.6399999999999</v>
      </c>
      <c r="F39" s="88">
        <f t="shared" si="6"/>
        <v>1335.998</v>
      </c>
      <c r="G39" s="88">
        <f t="shared" si="6"/>
        <v>1148.5</v>
      </c>
      <c r="H39" s="88">
        <f t="shared" si="6"/>
        <v>502.7</v>
      </c>
      <c r="I39" s="88">
        <f t="shared" si="6"/>
        <v>301</v>
      </c>
      <c r="J39" s="88">
        <f t="shared" si="6"/>
        <v>535.4</v>
      </c>
      <c r="K39" s="88">
        <f t="shared" si="6"/>
        <v>946</v>
      </c>
      <c r="L39" s="88">
        <f t="shared" si="6"/>
        <v>924.4</v>
      </c>
      <c r="M39" s="88">
        <f t="shared" si="6"/>
        <v>798.5</v>
      </c>
      <c r="N39" s="88">
        <f t="shared" si="6"/>
        <v>771.9</v>
      </c>
      <c r="O39" s="88">
        <f t="shared" si="6"/>
        <v>641</v>
      </c>
      <c r="P39" s="88">
        <f t="shared" si="6"/>
        <v>662.8</v>
      </c>
      <c r="Q39" s="88">
        <f t="shared" si="6"/>
        <v>965</v>
      </c>
      <c r="R39" s="88">
        <f t="shared" si="6"/>
        <v>1129</v>
      </c>
      <c r="S39" s="88">
        <f t="shared" si="6"/>
        <v>996</v>
      </c>
      <c r="T39" s="88">
        <f t="shared" si="6"/>
        <v>584.29999999999995</v>
      </c>
      <c r="U39" s="88">
        <f t="shared" si="6"/>
        <v>523</v>
      </c>
      <c r="V39" s="88">
        <f t="shared" si="6"/>
        <v>559.15599999999995</v>
      </c>
      <c r="W39" s="88">
        <f t="shared" si="6"/>
        <v>536</v>
      </c>
      <c r="X39" s="88">
        <f t="shared" si="6"/>
        <v>741.9</v>
      </c>
      <c r="Y39" s="88">
        <f t="shared" si="6"/>
        <v>1152.8</v>
      </c>
      <c r="Z39" s="89" t="str">
        <f t="shared" si="6"/>
        <v/>
      </c>
      <c r="AA39" s="90">
        <f t="shared" si="5"/>
        <v>21004.541999999998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715</v>
      </c>
      <c r="C44" s="99">
        <v>715</v>
      </c>
      <c r="D44" s="99">
        <v>672.9</v>
      </c>
      <c r="E44" s="99">
        <v>715</v>
      </c>
      <c r="F44" s="99">
        <v>715</v>
      </c>
      <c r="G44" s="99">
        <v>534.5</v>
      </c>
      <c r="H44" s="99">
        <v>137.69999999999999</v>
      </c>
      <c r="I44" s="99"/>
      <c r="J44" s="99">
        <v>269.39999999999998</v>
      </c>
      <c r="K44" s="99">
        <v>715</v>
      </c>
      <c r="L44" s="99">
        <v>659.4</v>
      </c>
      <c r="M44" s="99">
        <v>605.5</v>
      </c>
      <c r="N44" s="99">
        <v>565.9</v>
      </c>
      <c r="O44" s="99">
        <v>435</v>
      </c>
      <c r="P44" s="99">
        <v>487.8</v>
      </c>
      <c r="Q44" s="99">
        <v>715</v>
      </c>
      <c r="R44" s="99">
        <v>715</v>
      </c>
      <c r="S44" s="99">
        <v>715</v>
      </c>
      <c r="T44" s="99">
        <v>85.3</v>
      </c>
      <c r="U44" s="99"/>
      <c r="V44" s="99"/>
      <c r="W44" s="99"/>
      <c r="X44" s="99">
        <v>239.9</v>
      </c>
      <c r="Y44" s="99">
        <v>618.79999999999995</v>
      </c>
      <c r="Z44" s="100"/>
      <c r="AA44" s="79">
        <f t="shared" si="7"/>
        <v>11032.099999999997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715</v>
      </c>
      <c r="C48" s="88">
        <f t="shared" ref="C48:Z48" si="8">IF(LEN(C$2)&gt;0,SUM(C42:C47),"")</f>
        <v>715</v>
      </c>
      <c r="D48" s="88">
        <f t="shared" si="8"/>
        <v>672.9</v>
      </c>
      <c r="E48" s="88">
        <f t="shared" si="8"/>
        <v>715</v>
      </c>
      <c r="F48" s="88">
        <f t="shared" si="8"/>
        <v>715</v>
      </c>
      <c r="G48" s="88">
        <f t="shared" si="8"/>
        <v>534.5</v>
      </c>
      <c r="H48" s="88">
        <f t="shared" si="8"/>
        <v>137.69999999999999</v>
      </c>
      <c r="I48" s="88">
        <f t="shared" si="8"/>
        <v>0</v>
      </c>
      <c r="J48" s="88">
        <f t="shared" si="8"/>
        <v>269.39999999999998</v>
      </c>
      <c r="K48" s="88">
        <f t="shared" si="8"/>
        <v>715</v>
      </c>
      <c r="L48" s="88">
        <f t="shared" si="8"/>
        <v>659.4</v>
      </c>
      <c r="M48" s="88">
        <f t="shared" si="8"/>
        <v>605.5</v>
      </c>
      <c r="N48" s="88">
        <f t="shared" si="8"/>
        <v>565.9</v>
      </c>
      <c r="O48" s="88">
        <f t="shared" si="8"/>
        <v>435</v>
      </c>
      <c r="P48" s="88">
        <f t="shared" si="8"/>
        <v>487.8</v>
      </c>
      <c r="Q48" s="88">
        <f t="shared" si="8"/>
        <v>715</v>
      </c>
      <c r="R48" s="88">
        <f t="shared" si="8"/>
        <v>715</v>
      </c>
      <c r="S48" s="88">
        <f t="shared" si="8"/>
        <v>715</v>
      </c>
      <c r="T48" s="88">
        <f t="shared" si="8"/>
        <v>85.3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239.9</v>
      </c>
      <c r="Y48" s="88">
        <f t="shared" si="8"/>
        <v>618.79999999999995</v>
      </c>
      <c r="Z48" s="89" t="str">
        <f t="shared" si="8"/>
        <v/>
      </c>
      <c r="AA48" s="90">
        <f t="shared" si="7"/>
        <v>11032.099999999997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3851.4920000000002</v>
      </c>
      <c r="C51" s="88">
        <f t="shared" si="10"/>
        <v>3694.62</v>
      </c>
      <c r="D51" s="88">
        <f t="shared" si="10"/>
        <v>3796.7550000000006</v>
      </c>
      <c r="E51" s="88">
        <f t="shared" si="10"/>
        <v>3788.1950000000002</v>
      </c>
      <c r="F51" s="88">
        <f t="shared" si="10"/>
        <v>3870.797</v>
      </c>
      <c r="G51" s="88">
        <f t="shared" si="10"/>
        <v>3978.0249999999996</v>
      </c>
      <c r="H51" s="88">
        <f t="shared" si="10"/>
        <v>4246.683</v>
      </c>
      <c r="I51" s="88">
        <f t="shared" si="10"/>
        <v>4828.9319999999998</v>
      </c>
      <c r="J51" s="88">
        <f t="shared" si="10"/>
        <v>5447.3730000000005</v>
      </c>
      <c r="K51" s="88">
        <f t="shared" si="10"/>
        <v>5979.7519999999995</v>
      </c>
      <c r="L51" s="88">
        <f t="shared" si="10"/>
        <v>6307.12</v>
      </c>
      <c r="M51" s="88">
        <f t="shared" si="10"/>
        <v>6365.4069999999992</v>
      </c>
      <c r="N51" s="88">
        <f t="shared" si="10"/>
        <v>6401.3369999999986</v>
      </c>
      <c r="O51" s="88">
        <f t="shared" si="10"/>
        <v>6153.0609999999988</v>
      </c>
      <c r="P51" s="88">
        <f t="shared" si="10"/>
        <v>5883.6760000000013</v>
      </c>
      <c r="Q51" s="88">
        <f t="shared" si="10"/>
        <v>5721.9</v>
      </c>
      <c r="R51" s="88">
        <f t="shared" si="10"/>
        <v>5382.8060000000005</v>
      </c>
      <c r="S51" s="88">
        <f t="shared" si="10"/>
        <v>5276.6329999999998</v>
      </c>
      <c r="T51" s="88">
        <f t="shared" si="10"/>
        <v>5163.5810000000001</v>
      </c>
      <c r="U51" s="88">
        <f t="shared" si="10"/>
        <v>5334.0259999999998</v>
      </c>
      <c r="V51" s="88">
        <f t="shared" si="10"/>
        <v>5704.4110000000001</v>
      </c>
      <c r="W51" s="88">
        <f t="shared" si="10"/>
        <v>5109.7830000000004</v>
      </c>
      <c r="X51" s="88">
        <f t="shared" si="10"/>
        <v>4790.8919999999998</v>
      </c>
      <c r="Y51" s="88">
        <f t="shared" si="10"/>
        <v>4395.4750000000004</v>
      </c>
      <c r="Z51" s="89" t="str">
        <f t="shared" si="10"/>
        <v/>
      </c>
      <c r="AA51" s="104">
        <f>SUM(B51:Z51)</f>
        <v>121472.73199999999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45082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3851.4920000000002</v>
      </c>
      <c r="C4" s="18">
        <v>3694.6199999999994</v>
      </c>
      <c r="D4" s="18">
        <v>3796.7059999999988</v>
      </c>
      <c r="E4" s="18">
        <v>3788.1949999999988</v>
      </c>
      <c r="F4" s="18">
        <v>3870.7970000000005</v>
      </c>
      <c r="G4" s="18">
        <v>3978.0729999999999</v>
      </c>
      <c r="H4" s="18">
        <v>4246.67</v>
      </c>
      <c r="I4" s="18">
        <v>4828.9359999999997</v>
      </c>
      <c r="J4" s="18">
        <v>5447.4140000000016</v>
      </c>
      <c r="K4" s="18">
        <v>5979.7520000000004</v>
      </c>
      <c r="L4" s="18">
        <v>6307.1459999999997</v>
      </c>
      <c r="M4" s="18">
        <v>6365.3789999999999</v>
      </c>
      <c r="N4" s="18">
        <v>6401.3140000000012</v>
      </c>
      <c r="O4" s="18">
        <v>6153.041000000002</v>
      </c>
      <c r="P4" s="18">
        <v>5883.6679999999997</v>
      </c>
      <c r="Q4" s="18">
        <v>5721.9</v>
      </c>
      <c r="R4" s="18">
        <v>5382.8059999999996</v>
      </c>
      <c r="S4" s="18">
        <v>5276.6329999999998</v>
      </c>
      <c r="T4" s="18">
        <v>5163.6039999999994</v>
      </c>
      <c r="U4" s="18">
        <v>5334.0210000000015</v>
      </c>
      <c r="V4" s="18">
        <v>5704.3869999999997</v>
      </c>
      <c r="W4" s="18">
        <v>5109.8130000000019</v>
      </c>
      <c r="X4" s="18">
        <v>4790.9080000000013</v>
      </c>
      <c r="Y4" s="18">
        <v>4395.5009999999984</v>
      </c>
      <c r="Z4" s="19"/>
      <c r="AA4" s="20">
        <f>SUM(B4:Z4)</f>
        <v>121472.77600000003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81.52</v>
      </c>
      <c r="C7" s="28">
        <v>88.62</v>
      </c>
      <c r="D7" s="28">
        <v>70.069999999999993</v>
      </c>
      <c r="E7" s="28">
        <v>81.87</v>
      </c>
      <c r="F7" s="28">
        <v>86.56</v>
      </c>
      <c r="G7" s="28">
        <v>85.91</v>
      </c>
      <c r="H7" s="28">
        <v>107.14</v>
      </c>
      <c r="I7" s="28">
        <v>112.52</v>
      </c>
      <c r="J7" s="28">
        <v>99.95</v>
      </c>
      <c r="K7" s="28">
        <v>87.7</v>
      </c>
      <c r="L7" s="28">
        <v>75</v>
      </c>
      <c r="M7" s="28">
        <v>70.08</v>
      </c>
      <c r="N7" s="28">
        <v>69.27</v>
      </c>
      <c r="O7" s="28">
        <v>69.569999999999993</v>
      </c>
      <c r="P7" s="28">
        <v>70.67</v>
      </c>
      <c r="Q7" s="28">
        <v>84.65</v>
      </c>
      <c r="R7" s="28">
        <v>95.01</v>
      </c>
      <c r="S7" s="28">
        <v>106.16</v>
      </c>
      <c r="T7" s="28">
        <v>99.74</v>
      </c>
      <c r="U7" s="28">
        <v>130.35</v>
      </c>
      <c r="V7" s="28">
        <v>149.77000000000001</v>
      </c>
      <c r="W7" s="28">
        <v>126.32</v>
      </c>
      <c r="X7" s="28">
        <v>101</v>
      </c>
      <c r="Y7" s="28">
        <v>88.94</v>
      </c>
      <c r="Z7" s="29"/>
      <c r="AA7" s="30">
        <f>IF(SUM(B7:Z7)&lt;&gt;0,AVERAGEIF(B7:Z7,"&lt;&gt;"""),"")</f>
        <v>93.266250000000014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694.68499999999995</v>
      </c>
      <c r="C19" s="72">
        <v>698.98800000000006</v>
      </c>
      <c r="D19" s="72">
        <v>770.92600000000004</v>
      </c>
      <c r="E19" s="72">
        <v>774.53899999999999</v>
      </c>
      <c r="F19" s="72">
        <v>801.20700000000011</v>
      </c>
      <c r="G19" s="72">
        <v>784.71100000000001</v>
      </c>
      <c r="H19" s="72">
        <v>800.23399999999992</v>
      </c>
      <c r="I19" s="72">
        <v>747.255</v>
      </c>
      <c r="J19" s="72">
        <v>791.61500000000001</v>
      </c>
      <c r="K19" s="72">
        <v>828.32299999999998</v>
      </c>
      <c r="L19" s="72">
        <v>862.18299999999999</v>
      </c>
      <c r="M19" s="72">
        <v>894.57799999999986</v>
      </c>
      <c r="N19" s="72">
        <v>904.57799999999986</v>
      </c>
      <c r="O19" s="72">
        <v>914.447</v>
      </c>
      <c r="P19" s="72">
        <v>914.80899999999986</v>
      </c>
      <c r="Q19" s="72">
        <v>894.01499999999999</v>
      </c>
      <c r="R19" s="72">
        <v>800.1400000000001</v>
      </c>
      <c r="S19" s="72">
        <v>795.81000000000006</v>
      </c>
      <c r="T19" s="72">
        <v>767.28600000000006</v>
      </c>
      <c r="U19" s="72">
        <v>772.40100000000007</v>
      </c>
      <c r="V19" s="72">
        <v>755.74700000000007</v>
      </c>
      <c r="W19" s="72">
        <v>734.08699999999999</v>
      </c>
      <c r="X19" s="72">
        <v>722.61799999999994</v>
      </c>
      <c r="Y19" s="72">
        <v>741.18900000000008</v>
      </c>
      <c r="Z19" s="73"/>
      <c r="AA19" s="74">
        <f t="shared" ref="AA19:AA24" si="2">SUM(B19:Z19)</f>
        <v>19166.370999999996</v>
      </c>
    </row>
    <row r="20" spans="1:27" ht="24.95" customHeight="1" x14ac:dyDescent="0.2">
      <c r="A20" s="75" t="s">
        <v>15</v>
      </c>
      <c r="B20" s="76">
        <v>703.58000000000015</v>
      </c>
      <c r="C20" s="77">
        <v>700.87200000000007</v>
      </c>
      <c r="D20" s="77">
        <v>805.8130000000001</v>
      </c>
      <c r="E20" s="77">
        <v>834.09300000000007</v>
      </c>
      <c r="F20" s="77">
        <v>869.52300000000014</v>
      </c>
      <c r="G20" s="77">
        <v>961.98699999999997</v>
      </c>
      <c r="H20" s="77">
        <v>963.09800000000018</v>
      </c>
      <c r="I20" s="77">
        <v>1044.537</v>
      </c>
      <c r="J20" s="77">
        <v>1158.921</v>
      </c>
      <c r="K20" s="77">
        <v>1255.1850000000002</v>
      </c>
      <c r="L20" s="77">
        <v>1276.4360000000001</v>
      </c>
      <c r="M20" s="77">
        <v>1282.6010000000003</v>
      </c>
      <c r="N20" s="77">
        <v>1294.5100000000002</v>
      </c>
      <c r="O20" s="77">
        <v>1269.874</v>
      </c>
      <c r="P20" s="77">
        <v>1232.9279999999999</v>
      </c>
      <c r="Q20" s="77">
        <v>1200.896</v>
      </c>
      <c r="R20" s="77">
        <v>1131.1729999999998</v>
      </c>
      <c r="S20" s="77">
        <v>1072.038</v>
      </c>
      <c r="T20" s="77">
        <v>959.2109999999999</v>
      </c>
      <c r="U20" s="77">
        <v>838.09</v>
      </c>
      <c r="V20" s="77">
        <v>813.28199999999993</v>
      </c>
      <c r="W20" s="77">
        <v>761.94899999999996</v>
      </c>
      <c r="X20" s="77">
        <v>792.14</v>
      </c>
      <c r="Y20" s="77">
        <v>811.26299999999992</v>
      </c>
      <c r="Z20" s="78"/>
      <c r="AA20" s="79">
        <f t="shared" si="2"/>
        <v>24033.999999999996</v>
      </c>
    </row>
    <row r="21" spans="1:27" ht="24.95" customHeight="1" x14ac:dyDescent="0.2">
      <c r="A21" s="75" t="s">
        <v>16</v>
      </c>
      <c r="B21" s="80">
        <v>2058.2270000000003</v>
      </c>
      <c r="C21" s="81">
        <v>1907.7600000000002</v>
      </c>
      <c r="D21" s="81">
        <v>1839.4670000000001</v>
      </c>
      <c r="E21" s="81">
        <v>1796.0630000000003</v>
      </c>
      <c r="F21" s="81">
        <v>1806.0670000000002</v>
      </c>
      <c r="G21" s="81">
        <v>1798.3749999999998</v>
      </c>
      <c r="H21" s="81">
        <v>2007.3379999999997</v>
      </c>
      <c r="I21" s="81">
        <v>2299.3439999999996</v>
      </c>
      <c r="J21" s="81">
        <v>2543.3779999999997</v>
      </c>
      <c r="K21" s="81">
        <v>2725.9249999999997</v>
      </c>
      <c r="L21" s="81">
        <v>2860.5270000000005</v>
      </c>
      <c r="M21" s="81">
        <v>2954.7000000000003</v>
      </c>
      <c r="N21" s="81">
        <v>2964.7260000000001</v>
      </c>
      <c r="O21" s="81">
        <v>2787.22</v>
      </c>
      <c r="P21" s="81">
        <v>2605.431</v>
      </c>
      <c r="Q21" s="81">
        <v>2587.9890000000005</v>
      </c>
      <c r="R21" s="81">
        <v>2641.9930000000004</v>
      </c>
      <c r="S21" s="81">
        <v>2687.7189999999996</v>
      </c>
      <c r="T21" s="81">
        <v>2760.6069999999995</v>
      </c>
      <c r="U21" s="81">
        <v>2968.33</v>
      </c>
      <c r="V21" s="81">
        <v>3184.2579999999998</v>
      </c>
      <c r="W21" s="81">
        <v>2933.5760000000005</v>
      </c>
      <c r="X21" s="81">
        <v>2646.65</v>
      </c>
      <c r="Y21" s="81">
        <v>2246.549</v>
      </c>
      <c r="Z21" s="78"/>
      <c r="AA21" s="79">
        <f t="shared" si="2"/>
        <v>59612.219000000005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89</v>
      </c>
      <c r="C23" s="77">
        <v>93</v>
      </c>
      <c r="D23" s="77">
        <v>97.5</v>
      </c>
      <c r="E23" s="77">
        <v>103.5</v>
      </c>
      <c r="F23" s="77">
        <v>106</v>
      </c>
      <c r="G23" s="77">
        <v>122</v>
      </c>
      <c r="H23" s="77">
        <v>125</v>
      </c>
      <c r="I23" s="77">
        <v>129</v>
      </c>
      <c r="J23" s="77">
        <v>121.5</v>
      </c>
      <c r="K23" s="77">
        <v>138.5</v>
      </c>
      <c r="L23" s="77">
        <v>142</v>
      </c>
      <c r="M23" s="77">
        <v>158.5</v>
      </c>
      <c r="N23" s="77">
        <v>160.5</v>
      </c>
      <c r="O23" s="77">
        <v>144.5</v>
      </c>
      <c r="P23" s="77">
        <v>130.5</v>
      </c>
      <c r="Q23" s="77">
        <v>134</v>
      </c>
      <c r="R23" s="77">
        <v>122.5</v>
      </c>
      <c r="S23" s="77">
        <v>122</v>
      </c>
      <c r="T23" s="77">
        <v>122.5</v>
      </c>
      <c r="U23" s="77">
        <v>106.5</v>
      </c>
      <c r="V23" s="77">
        <v>99</v>
      </c>
      <c r="W23" s="77">
        <v>90.5</v>
      </c>
      <c r="X23" s="77">
        <v>100.5</v>
      </c>
      <c r="Y23" s="77">
        <v>113.5</v>
      </c>
      <c r="Z23" s="77"/>
      <c r="AA23" s="79">
        <f t="shared" si="2"/>
        <v>2872</v>
      </c>
    </row>
    <row r="24" spans="1:27" ht="24.95" customHeight="1" x14ac:dyDescent="0.2">
      <c r="A24" s="85" t="s">
        <v>19</v>
      </c>
      <c r="B24" s="77">
        <v>274</v>
      </c>
      <c r="C24" s="77">
        <v>262</v>
      </c>
      <c r="D24" s="77">
        <v>251</v>
      </c>
      <c r="E24" s="77">
        <v>248</v>
      </c>
      <c r="F24" s="77">
        <v>255.99999999999997</v>
      </c>
      <c r="G24" s="77">
        <v>278.99999999999994</v>
      </c>
      <c r="H24" s="77">
        <v>319</v>
      </c>
      <c r="I24" s="77">
        <v>368</v>
      </c>
      <c r="J24" s="77">
        <v>380</v>
      </c>
      <c r="K24" s="77">
        <v>403.00000000000006</v>
      </c>
      <c r="L24" s="77">
        <v>412.99999999999994</v>
      </c>
      <c r="M24" s="77">
        <v>419.00000000000006</v>
      </c>
      <c r="N24" s="77">
        <v>415</v>
      </c>
      <c r="O24" s="77">
        <v>401.00000000000006</v>
      </c>
      <c r="P24" s="77">
        <v>379</v>
      </c>
      <c r="Q24" s="77">
        <v>368</v>
      </c>
      <c r="R24" s="77">
        <v>364.00000000000006</v>
      </c>
      <c r="S24" s="77">
        <v>375.00000000000006</v>
      </c>
      <c r="T24" s="77">
        <v>385.99999999999994</v>
      </c>
      <c r="U24" s="77">
        <v>410</v>
      </c>
      <c r="V24" s="77">
        <v>402.00000000000006</v>
      </c>
      <c r="W24" s="77">
        <v>357.99999999999989</v>
      </c>
      <c r="X24" s="77">
        <v>312.99999999999994</v>
      </c>
      <c r="Y24" s="77">
        <v>278</v>
      </c>
      <c r="Z24" s="77"/>
      <c r="AA24" s="79">
        <f t="shared" si="2"/>
        <v>8321</v>
      </c>
    </row>
    <row r="25" spans="1:27" ht="30" customHeight="1" thickBot="1" x14ac:dyDescent="0.25">
      <c r="A25" s="86" t="s">
        <v>20</v>
      </c>
      <c r="B25" s="87">
        <f t="shared" ref="B25:AA25" si="3">SUM(B19:B24)</f>
        <v>3819.4920000000002</v>
      </c>
      <c r="C25" s="88">
        <f t="shared" si="3"/>
        <v>3662.6200000000003</v>
      </c>
      <c r="D25" s="88">
        <f t="shared" si="3"/>
        <v>3764.7060000000001</v>
      </c>
      <c r="E25" s="88">
        <f t="shared" si="3"/>
        <v>3756.1950000000006</v>
      </c>
      <c r="F25" s="88">
        <f t="shared" si="3"/>
        <v>3838.7970000000005</v>
      </c>
      <c r="G25" s="88">
        <f t="shared" si="3"/>
        <v>3946.0729999999994</v>
      </c>
      <c r="H25" s="88">
        <f t="shared" si="3"/>
        <v>4214.67</v>
      </c>
      <c r="I25" s="88">
        <f t="shared" si="3"/>
        <v>4588.1359999999995</v>
      </c>
      <c r="J25" s="88">
        <f t="shared" si="3"/>
        <v>4995.4139999999998</v>
      </c>
      <c r="K25" s="88">
        <f t="shared" si="3"/>
        <v>5350.933</v>
      </c>
      <c r="L25" s="88">
        <f t="shared" si="3"/>
        <v>5554.1460000000006</v>
      </c>
      <c r="M25" s="88">
        <f t="shared" si="3"/>
        <v>5709.3790000000008</v>
      </c>
      <c r="N25" s="88">
        <f t="shared" si="3"/>
        <v>5739.3140000000003</v>
      </c>
      <c r="O25" s="88">
        <f t="shared" si="3"/>
        <v>5517.0409999999993</v>
      </c>
      <c r="P25" s="88">
        <f t="shared" si="3"/>
        <v>5262.6679999999997</v>
      </c>
      <c r="Q25" s="88">
        <f t="shared" si="3"/>
        <v>5184.9000000000005</v>
      </c>
      <c r="R25" s="88">
        <f t="shared" si="3"/>
        <v>5059.8060000000005</v>
      </c>
      <c r="S25" s="88">
        <f t="shared" si="3"/>
        <v>5052.5669999999991</v>
      </c>
      <c r="T25" s="88">
        <f t="shared" si="3"/>
        <v>4995.6039999999994</v>
      </c>
      <c r="U25" s="88">
        <f t="shared" si="3"/>
        <v>5095.3209999999999</v>
      </c>
      <c r="V25" s="88">
        <f t="shared" si="3"/>
        <v>5254.2870000000003</v>
      </c>
      <c r="W25" s="88">
        <f t="shared" si="3"/>
        <v>4878.112000000001</v>
      </c>
      <c r="X25" s="88">
        <f t="shared" si="3"/>
        <v>4574.9079999999994</v>
      </c>
      <c r="Y25" s="88">
        <f t="shared" si="3"/>
        <v>4190.5010000000002</v>
      </c>
      <c r="Z25" s="89">
        <f t="shared" si="3"/>
        <v>0</v>
      </c>
      <c r="AA25" s="90">
        <f t="shared" si="3"/>
        <v>114005.59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548</v>
      </c>
      <c r="C28" s="72">
        <v>540</v>
      </c>
      <c r="D28" s="72">
        <v>533.5</v>
      </c>
      <c r="E28" s="72">
        <v>536.5</v>
      </c>
      <c r="F28" s="72">
        <v>547</v>
      </c>
      <c r="G28" s="72">
        <v>586.35</v>
      </c>
      <c r="H28" s="72">
        <v>632.88</v>
      </c>
      <c r="I28" s="72">
        <v>693.44</v>
      </c>
      <c r="J28" s="72">
        <v>704.7</v>
      </c>
      <c r="K28" s="72">
        <v>770.77</v>
      </c>
      <c r="L28" s="72">
        <v>791.48</v>
      </c>
      <c r="M28" s="72">
        <v>814.18</v>
      </c>
      <c r="N28" s="72">
        <v>812.97</v>
      </c>
      <c r="O28" s="72">
        <v>788.48</v>
      </c>
      <c r="P28" s="72">
        <v>750.31</v>
      </c>
      <c r="Q28" s="72">
        <v>740.27</v>
      </c>
      <c r="R28" s="72">
        <v>714.67</v>
      </c>
      <c r="S28" s="72">
        <v>690.83</v>
      </c>
      <c r="T28" s="72">
        <v>696.93</v>
      </c>
      <c r="U28" s="72">
        <v>684.56</v>
      </c>
      <c r="V28" s="72">
        <v>667</v>
      </c>
      <c r="W28" s="72">
        <v>614.5</v>
      </c>
      <c r="X28" s="72">
        <v>602.5</v>
      </c>
      <c r="Y28" s="72">
        <v>576.5</v>
      </c>
      <c r="Z28" s="73"/>
      <c r="AA28" s="74">
        <f>SUM(B28:Z28)</f>
        <v>16038.319999999998</v>
      </c>
    </row>
    <row r="29" spans="1:27" ht="24.95" customHeight="1" x14ac:dyDescent="0.2">
      <c r="A29" s="75" t="s">
        <v>23</v>
      </c>
      <c r="B29" s="76">
        <v>3303.4920000000002</v>
      </c>
      <c r="C29" s="77">
        <v>3154.62</v>
      </c>
      <c r="D29" s="77">
        <v>3263.2060000000001</v>
      </c>
      <c r="E29" s="77">
        <v>3251.6950000000002</v>
      </c>
      <c r="F29" s="77">
        <v>3323.797</v>
      </c>
      <c r="G29" s="77">
        <v>3391.723</v>
      </c>
      <c r="H29" s="77">
        <v>3613.79</v>
      </c>
      <c r="I29" s="77">
        <v>4129.6959999999999</v>
      </c>
      <c r="J29" s="77">
        <v>4742.7139999999999</v>
      </c>
      <c r="K29" s="77">
        <v>5208.982</v>
      </c>
      <c r="L29" s="77">
        <v>5515.6660000000002</v>
      </c>
      <c r="M29" s="77">
        <v>5551.1989999999996</v>
      </c>
      <c r="N29" s="77">
        <v>5588.3440000000001</v>
      </c>
      <c r="O29" s="77">
        <v>5364.5609999999997</v>
      </c>
      <c r="P29" s="77">
        <v>5133.3580000000002</v>
      </c>
      <c r="Q29" s="77">
        <v>4981.63</v>
      </c>
      <c r="R29" s="77">
        <v>4668.1360000000004</v>
      </c>
      <c r="S29" s="77">
        <v>4585.8029999999999</v>
      </c>
      <c r="T29" s="77">
        <v>4466.674</v>
      </c>
      <c r="U29" s="77">
        <v>4582.7610000000004</v>
      </c>
      <c r="V29" s="77">
        <v>4775.2870000000003</v>
      </c>
      <c r="W29" s="77">
        <v>4442.6130000000003</v>
      </c>
      <c r="X29" s="77">
        <v>4188.4080000000004</v>
      </c>
      <c r="Y29" s="77">
        <v>3819.0010000000002</v>
      </c>
      <c r="Z29" s="78"/>
      <c r="AA29" s="79">
        <f>SUM(B29:Z29)</f>
        <v>105047.15599999999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3851.4920000000002</v>
      </c>
      <c r="C31" s="62">
        <f t="shared" si="4"/>
        <v>3694.62</v>
      </c>
      <c r="D31" s="62">
        <f t="shared" si="4"/>
        <v>3796.7060000000001</v>
      </c>
      <c r="E31" s="62">
        <f t="shared" si="4"/>
        <v>3788.1950000000002</v>
      </c>
      <c r="F31" s="62">
        <f t="shared" si="4"/>
        <v>3870.797</v>
      </c>
      <c r="G31" s="62">
        <f t="shared" si="4"/>
        <v>3978.0729999999999</v>
      </c>
      <c r="H31" s="62">
        <f t="shared" si="4"/>
        <v>4246.67</v>
      </c>
      <c r="I31" s="62">
        <f t="shared" si="4"/>
        <v>4823.1360000000004</v>
      </c>
      <c r="J31" s="62">
        <f t="shared" si="4"/>
        <v>5447.4139999999998</v>
      </c>
      <c r="K31" s="62">
        <f t="shared" si="4"/>
        <v>5979.7520000000004</v>
      </c>
      <c r="L31" s="62">
        <f t="shared" si="4"/>
        <v>6307.1460000000006</v>
      </c>
      <c r="M31" s="62">
        <f t="shared" si="4"/>
        <v>6365.3789999999999</v>
      </c>
      <c r="N31" s="62">
        <f t="shared" si="4"/>
        <v>6401.3140000000003</v>
      </c>
      <c r="O31" s="62">
        <f t="shared" si="4"/>
        <v>6153.0409999999993</v>
      </c>
      <c r="P31" s="62">
        <f t="shared" si="4"/>
        <v>5883.6679999999997</v>
      </c>
      <c r="Q31" s="62">
        <f t="shared" si="4"/>
        <v>5721.9</v>
      </c>
      <c r="R31" s="62">
        <f t="shared" si="4"/>
        <v>5382.8060000000005</v>
      </c>
      <c r="S31" s="62">
        <f t="shared" si="4"/>
        <v>5276.6329999999998</v>
      </c>
      <c r="T31" s="62">
        <f t="shared" si="4"/>
        <v>5163.6040000000003</v>
      </c>
      <c r="U31" s="62">
        <f t="shared" si="4"/>
        <v>5267.3209999999999</v>
      </c>
      <c r="V31" s="62">
        <f t="shared" si="4"/>
        <v>5442.2870000000003</v>
      </c>
      <c r="W31" s="62">
        <f t="shared" si="4"/>
        <v>5057.1130000000003</v>
      </c>
      <c r="X31" s="62">
        <f t="shared" si="4"/>
        <v>4790.9080000000004</v>
      </c>
      <c r="Y31" s="62">
        <f t="shared" si="4"/>
        <v>4395.5010000000002</v>
      </c>
      <c r="Z31" s="63">
        <f t="shared" si="4"/>
        <v>0</v>
      </c>
      <c r="AA31" s="64">
        <f t="shared" si="4"/>
        <v>121085.47599999998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32</v>
      </c>
      <c r="C34" s="95">
        <v>32</v>
      </c>
      <c r="D34" s="95">
        <v>32</v>
      </c>
      <c r="E34" s="95">
        <v>32</v>
      </c>
      <c r="F34" s="95">
        <v>32</v>
      </c>
      <c r="G34" s="95">
        <v>32</v>
      </c>
      <c r="H34" s="95">
        <v>32</v>
      </c>
      <c r="I34" s="95">
        <v>135</v>
      </c>
      <c r="J34" s="95">
        <v>198</v>
      </c>
      <c r="K34" s="95">
        <v>292</v>
      </c>
      <c r="L34" s="95">
        <v>293</v>
      </c>
      <c r="M34" s="95">
        <v>293</v>
      </c>
      <c r="N34" s="95">
        <v>271</v>
      </c>
      <c r="O34" s="95">
        <v>284</v>
      </c>
      <c r="P34" s="95">
        <v>278</v>
      </c>
      <c r="Q34" s="95">
        <v>234</v>
      </c>
      <c r="R34" s="95">
        <v>196</v>
      </c>
      <c r="S34" s="95">
        <v>204.066</v>
      </c>
      <c r="T34" s="95">
        <v>143</v>
      </c>
      <c r="U34" s="95">
        <v>152</v>
      </c>
      <c r="V34" s="95">
        <v>168</v>
      </c>
      <c r="W34" s="95">
        <v>159</v>
      </c>
      <c r="X34" s="95">
        <v>169</v>
      </c>
      <c r="Y34" s="95">
        <v>158</v>
      </c>
      <c r="Z34" s="96"/>
      <c r="AA34" s="74">
        <f t="shared" ref="AA34:AA39" si="5">SUM(B34:Z34)</f>
        <v>3851.0659999999998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>
        <v>100</v>
      </c>
      <c r="J35" s="99">
        <v>254</v>
      </c>
      <c r="K35" s="99">
        <v>253</v>
      </c>
      <c r="L35" s="99">
        <v>267</v>
      </c>
      <c r="M35" s="99">
        <v>300</v>
      </c>
      <c r="N35" s="99">
        <v>248</v>
      </c>
      <c r="O35" s="99">
        <v>224</v>
      </c>
      <c r="P35" s="99">
        <v>200</v>
      </c>
      <c r="Q35" s="99">
        <v>160</v>
      </c>
      <c r="R35" s="99">
        <v>40</v>
      </c>
      <c r="S35" s="99">
        <v>20</v>
      </c>
      <c r="T35" s="99">
        <v>25</v>
      </c>
      <c r="U35" s="99">
        <v>20</v>
      </c>
      <c r="V35" s="99">
        <v>20</v>
      </c>
      <c r="W35" s="99">
        <v>20.001000000000001</v>
      </c>
      <c r="X35" s="99">
        <v>47</v>
      </c>
      <c r="Y35" s="99">
        <v>47</v>
      </c>
      <c r="Z35" s="100"/>
      <c r="AA35" s="79">
        <f t="shared" si="5"/>
        <v>2245.0010000000002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5.8</v>
      </c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>
        <v>66.7</v>
      </c>
      <c r="V36" s="99">
        <v>262.10000000000002</v>
      </c>
      <c r="W36" s="99">
        <v>52.7</v>
      </c>
      <c r="X36" s="99"/>
      <c r="Y36" s="99"/>
      <c r="Z36" s="100"/>
      <c r="AA36" s="79">
        <f t="shared" si="5"/>
        <v>387.3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>
        <v>83.819000000000003</v>
      </c>
      <c r="L37" s="99">
        <v>193</v>
      </c>
      <c r="M37" s="99">
        <v>63</v>
      </c>
      <c r="N37" s="99">
        <v>143</v>
      </c>
      <c r="O37" s="99">
        <v>128</v>
      </c>
      <c r="P37" s="99">
        <v>143</v>
      </c>
      <c r="Q37" s="99">
        <v>143</v>
      </c>
      <c r="R37" s="99">
        <v>87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983.81899999999996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32</v>
      </c>
      <c r="C39" s="88">
        <f t="shared" si="6"/>
        <v>32</v>
      </c>
      <c r="D39" s="88">
        <f t="shared" si="6"/>
        <v>32</v>
      </c>
      <c r="E39" s="88">
        <f t="shared" si="6"/>
        <v>32</v>
      </c>
      <c r="F39" s="88">
        <f t="shared" si="6"/>
        <v>32</v>
      </c>
      <c r="G39" s="88">
        <f t="shared" si="6"/>
        <v>32</v>
      </c>
      <c r="H39" s="88">
        <f t="shared" si="6"/>
        <v>32</v>
      </c>
      <c r="I39" s="88">
        <f t="shared" si="6"/>
        <v>240.8</v>
      </c>
      <c r="J39" s="88">
        <f t="shared" si="6"/>
        <v>452</v>
      </c>
      <c r="K39" s="88">
        <f t="shared" si="6"/>
        <v>628.81899999999996</v>
      </c>
      <c r="L39" s="88">
        <f t="shared" si="6"/>
        <v>753</v>
      </c>
      <c r="M39" s="88">
        <f t="shared" si="6"/>
        <v>656</v>
      </c>
      <c r="N39" s="88">
        <f t="shared" si="6"/>
        <v>662</v>
      </c>
      <c r="O39" s="88">
        <f t="shared" si="6"/>
        <v>636</v>
      </c>
      <c r="P39" s="88">
        <f t="shared" si="6"/>
        <v>621</v>
      </c>
      <c r="Q39" s="88">
        <f t="shared" si="6"/>
        <v>537</v>
      </c>
      <c r="R39" s="88">
        <f t="shared" si="6"/>
        <v>323</v>
      </c>
      <c r="S39" s="88">
        <f t="shared" si="6"/>
        <v>224.066</v>
      </c>
      <c r="T39" s="88">
        <f t="shared" si="6"/>
        <v>168</v>
      </c>
      <c r="U39" s="88">
        <f t="shared" si="6"/>
        <v>238.7</v>
      </c>
      <c r="V39" s="88">
        <f t="shared" si="6"/>
        <v>450.1</v>
      </c>
      <c r="W39" s="88">
        <f t="shared" si="6"/>
        <v>231.70100000000002</v>
      </c>
      <c r="X39" s="88">
        <f t="shared" si="6"/>
        <v>216</v>
      </c>
      <c r="Y39" s="88">
        <f t="shared" si="6"/>
        <v>205</v>
      </c>
      <c r="Z39" s="89">
        <f t="shared" si="6"/>
        <v>0</v>
      </c>
      <c r="AA39" s="90">
        <f t="shared" si="5"/>
        <v>7467.1859999999997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5.8</v>
      </c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>
        <v>66.7</v>
      </c>
      <c r="V44" s="99">
        <v>262.10000000000002</v>
      </c>
      <c r="W44" s="99">
        <v>52.7</v>
      </c>
      <c r="X44" s="99"/>
      <c r="Y44" s="99"/>
      <c r="Z44" s="100"/>
      <c r="AA44" s="79">
        <f t="shared" si="7"/>
        <v>387.3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47</v>
      </c>
      <c r="C47" s="99">
        <v>39</v>
      </c>
      <c r="D47" s="99">
        <v>30</v>
      </c>
      <c r="E47" s="99">
        <v>28</v>
      </c>
      <c r="F47" s="99">
        <v>33</v>
      </c>
      <c r="G47" s="99">
        <v>50</v>
      </c>
      <c r="H47" s="99">
        <v>72</v>
      </c>
      <c r="I47" s="99">
        <v>97</v>
      </c>
      <c r="J47" s="99">
        <v>89</v>
      </c>
      <c r="K47" s="99">
        <v>98</v>
      </c>
      <c r="L47" s="99">
        <v>100</v>
      </c>
      <c r="M47" s="99">
        <v>101</v>
      </c>
      <c r="N47" s="99">
        <v>96</v>
      </c>
      <c r="O47" s="99">
        <v>83</v>
      </c>
      <c r="P47" s="99">
        <v>69</v>
      </c>
      <c r="Q47" s="99">
        <v>67</v>
      </c>
      <c r="R47" s="99">
        <v>73</v>
      </c>
      <c r="S47" s="99">
        <v>102</v>
      </c>
      <c r="T47" s="99">
        <v>136</v>
      </c>
      <c r="U47" s="99">
        <v>150</v>
      </c>
      <c r="V47" s="99">
        <v>150</v>
      </c>
      <c r="W47" s="99">
        <v>142</v>
      </c>
      <c r="X47" s="99">
        <v>102</v>
      </c>
      <c r="Y47" s="99">
        <v>69</v>
      </c>
      <c r="Z47" s="100"/>
      <c r="AA47" s="79">
        <f t="shared" si="7"/>
        <v>2023</v>
      </c>
    </row>
    <row r="48" spans="1:27" ht="30" customHeight="1" thickBot="1" x14ac:dyDescent="0.25">
      <c r="A48" s="86" t="s">
        <v>48</v>
      </c>
      <c r="B48" s="87">
        <f>SUM(B42:B47)</f>
        <v>47</v>
      </c>
      <c r="C48" s="88">
        <f t="shared" ref="C48:Z48" si="8">SUM(C42:C47)</f>
        <v>39</v>
      </c>
      <c r="D48" s="88">
        <f t="shared" si="8"/>
        <v>30</v>
      </c>
      <c r="E48" s="88">
        <f t="shared" si="8"/>
        <v>28</v>
      </c>
      <c r="F48" s="88">
        <f t="shared" si="8"/>
        <v>33</v>
      </c>
      <c r="G48" s="88">
        <f t="shared" si="8"/>
        <v>50</v>
      </c>
      <c r="H48" s="88">
        <f t="shared" si="8"/>
        <v>72</v>
      </c>
      <c r="I48" s="88">
        <f t="shared" si="8"/>
        <v>102.8</v>
      </c>
      <c r="J48" s="88">
        <f t="shared" si="8"/>
        <v>89</v>
      </c>
      <c r="K48" s="88">
        <f t="shared" si="8"/>
        <v>98</v>
      </c>
      <c r="L48" s="88">
        <f t="shared" si="8"/>
        <v>100</v>
      </c>
      <c r="M48" s="88">
        <f t="shared" si="8"/>
        <v>101</v>
      </c>
      <c r="N48" s="88">
        <f t="shared" si="8"/>
        <v>96</v>
      </c>
      <c r="O48" s="88">
        <f t="shared" si="8"/>
        <v>83</v>
      </c>
      <c r="P48" s="88">
        <f t="shared" si="8"/>
        <v>69</v>
      </c>
      <c r="Q48" s="88">
        <f t="shared" si="8"/>
        <v>67</v>
      </c>
      <c r="R48" s="88">
        <f t="shared" si="8"/>
        <v>73</v>
      </c>
      <c r="S48" s="88">
        <f t="shared" si="8"/>
        <v>102</v>
      </c>
      <c r="T48" s="88">
        <f t="shared" si="8"/>
        <v>136</v>
      </c>
      <c r="U48" s="88">
        <f t="shared" si="8"/>
        <v>216.7</v>
      </c>
      <c r="V48" s="88">
        <f t="shared" si="8"/>
        <v>412.1</v>
      </c>
      <c r="W48" s="88">
        <f t="shared" si="8"/>
        <v>194.7</v>
      </c>
      <c r="X48" s="88">
        <f t="shared" si="8"/>
        <v>102</v>
      </c>
      <c r="Y48" s="88">
        <f t="shared" si="8"/>
        <v>69</v>
      </c>
      <c r="Z48" s="89">
        <f t="shared" si="8"/>
        <v>0</v>
      </c>
      <c r="AA48" s="90">
        <f t="shared" si="7"/>
        <v>2410.2999999999997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3851.4920000000002</v>
      </c>
      <c r="C51" s="88">
        <f t="shared" si="10"/>
        <v>3694.6200000000003</v>
      </c>
      <c r="D51" s="88">
        <f t="shared" si="10"/>
        <v>3796.7060000000001</v>
      </c>
      <c r="E51" s="88">
        <f t="shared" si="10"/>
        <v>3788.1950000000006</v>
      </c>
      <c r="F51" s="88">
        <f t="shared" si="10"/>
        <v>3870.7970000000005</v>
      </c>
      <c r="G51" s="88">
        <f t="shared" si="10"/>
        <v>3978.0729999999994</v>
      </c>
      <c r="H51" s="88">
        <f t="shared" si="10"/>
        <v>4246.67</v>
      </c>
      <c r="I51" s="88">
        <f t="shared" si="10"/>
        <v>4828.9359999999997</v>
      </c>
      <c r="J51" s="88">
        <f t="shared" si="10"/>
        <v>5447.4139999999998</v>
      </c>
      <c r="K51" s="88">
        <f t="shared" si="10"/>
        <v>5979.7520000000004</v>
      </c>
      <c r="L51" s="88">
        <f t="shared" si="10"/>
        <v>6307.1460000000006</v>
      </c>
      <c r="M51" s="88">
        <f t="shared" si="10"/>
        <v>6365.3790000000008</v>
      </c>
      <c r="N51" s="88">
        <f t="shared" si="10"/>
        <v>6401.3140000000003</v>
      </c>
      <c r="O51" s="88">
        <f t="shared" si="10"/>
        <v>6153.0409999999993</v>
      </c>
      <c r="P51" s="88">
        <f t="shared" si="10"/>
        <v>5883.6679999999997</v>
      </c>
      <c r="Q51" s="88">
        <f t="shared" si="10"/>
        <v>5721.9000000000005</v>
      </c>
      <c r="R51" s="88">
        <f t="shared" si="10"/>
        <v>5382.8060000000005</v>
      </c>
      <c r="S51" s="88">
        <f t="shared" si="10"/>
        <v>5276.6329999999989</v>
      </c>
      <c r="T51" s="88">
        <f t="shared" si="10"/>
        <v>5163.6039999999994</v>
      </c>
      <c r="U51" s="88">
        <f t="shared" si="10"/>
        <v>5334.0209999999997</v>
      </c>
      <c r="V51" s="88">
        <f t="shared" si="10"/>
        <v>5704.3870000000006</v>
      </c>
      <c r="W51" s="88">
        <f t="shared" si="10"/>
        <v>5109.813000000001</v>
      </c>
      <c r="X51" s="88">
        <f t="shared" si="10"/>
        <v>4790.9079999999994</v>
      </c>
      <c r="Y51" s="88">
        <f t="shared" si="10"/>
        <v>4395.5010000000002</v>
      </c>
      <c r="Z51" s="89">
        <f t="shared" si="10"/>
        <v>0</v>
      </c>
      <c r="AA51" s="104">
        <f>SUM(B51:Z51)</f>
        <v>121472.776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-715</v>
      </c>
      <c r="C4" s="18">
        <v>-715</v>
      </c>
      <c r="D4" s="18">
        <v>-672.9</v>
      </c>
      <c r="E4" s="18">
        <v>-715</v>
      </c>
      <c r="F4" s="18">
        <v>-715</v>
      </c>
      <c r="G4" s="18">
        <v>-534.5</v>
      </c>
      <c r="H4" s="18">
        <v>-137.69999999999999</v>
      </c>
      <c r="I4" s="18">
        <v>5.8</v>
      </c>
      <c r="J4" s="18">
        <v>-269.39999999999998</v>
      </c>
      <c r="K4" s="18">
        <v>-715</v>
      </c>
      <c r="L4" s="18">
        <v>-659.4</v>
      </c>
      <c r="M4" s="18">
        <v>-605.5</v>
      </c>
      <c r="N4" s="18">
        <v>-565.9</v>
      </c>
      <c r="O4" s="18">
        <v>-435</v>
      </c>
      <c r="P4" s="18">
        <v>-487.8</v>
      </c>
      <c r="Q4" s="18">
        <v>-715</v>
      </c>
      <c r="R4" s="18">
        <v>-715</v>
      </c>
      <c r="S4" s="18">
        <v>-715</v>
      </c>
      <c r="T4" s="18">
        <v>-85.3</v>
      </c>
      <c r="U4" s="18">
        <v>66.7</v>
      </c>
      <c r="V4" s="18">
        <v>262.10000000000002</v>
      </c>
      <c r="W4" s="18">
        <v>52.7</v>
      </c>
      <c r="X4" s="18">
        <v>-239.9</v>
      </c>
      <c r="Y4" s="18">
        <v>-618.79999999999995</v>
      </c>
      <c r="Z4" s="19"/>
      <c r="AA4" s="111">
        <f>SUM(B4:Z4)</f>
        <v>-10644.799999999996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81.52</v>
      </c>
      <c r="C7" s="117">
        <v>88.62</v>
      </c>
      <c r="D7" s="117">
        <v>70.069999999999993</v>
      </c>
      <c r="E7" s="117">
        <v>81.87</v>
      </c>
      <c r="F7" s="117">
        <v>86.56</v>
      </c>
      <c r="G7" s="117">
        <v>85.91</v>
      </c>
      <c r="H7" s="117">
        <v>107.14</v>
      </c>
      <c r="I7" s="117">
        <v>112.52</v>
      </c>
      <c r="J7" s="117">
        <v>99.95</v>
      </c>
      <c r="K7" s="117">
        <v>87.7</v>
      </c>
      <c r="L7" s="117">
        <v>75</v>
      </c>
      <c r="M7" s="117">
        <v>70.08</v>
      </c>
      <c r="N7" s="117">
        <v>69.27</v>
      </c>
      <c r="O7" s="117">
        <v>69.569999999999993</v>
      </c>
      <c r="P7" s="117">
        <v>70.67</v>
      </c>
      <c r="Q7" s="117">
        <v>84.65</v>
      </c>
      <c r="R7" s="117">
        <v>95.01</v>
      </c>
      <c r="S7" s="117">
        <v>106.16</v>
      </c>
      <c r="T7" s="117">
        <v>99.74</v>
      </c>
      <c r="U7" s="117">
        <v>130.35</v>
      </c>
      <c r="V7" s="117">
        <v>149.77000000000001</v>
      </c>
      <c r="W7" s="117">
        <v>126.32</v>
      </c>
      <c r="X7" s="117">
        <v>101</v>
      </c>
      <c r="Y7" s="117">
        <v>88.94</v>
      </c>
      <c r="Z7" s="118"/>
      <c r="AA7" s="119">
        <f>IF(SUM(B7:Z7)&lt;&gt;0,AVERAGEIF(B7:Z7,"&lt;&gt;"""),"")</f>
        <v>93.266250000000014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715</v>
      </c>
      <c r="C13" s="129">
        <v>715</v>
      </c>
      <c r="D13" s="129">
        <v>672.9</v>
      </c>
      <c r="E13" s="129">
        <v>715</v>
      </c>
      <c r="F13" s="129">
        <v>715</v>
      </c>
      <c r="G13" s="129">
        <v>534.5</v>
      </c>
      <c r="H13" s="129">
        <v>137.69999999999999</v>
      </c>
      <c r="I13" s="129"/>
      <c r="J13" s="129">
        <v>269.39999999999998</v>
      </c>
      <c r="K13" s="129">
        <v>715</v>
      </c>
      <c r="L13" s="129">
        <v>659.4</v>
      </c>
      <c r="M13" s="129">
        <v>605.5</v>
      </c>
      <c r="N13" s="129">
        <v>565.9</v>
      </c>
      <c r="O13" s="129">
        <v>435</v>
      </c>
      <c r="P13" s="129">
        <v>487.8</v>
      </c>
      <c r="Q13" s="129">
        <v>715</v>
      </c>
      <c r="R13" s="129">
        <v>715</v>
      </c>
      <c r="S13" s="129">
        <v>715</v>
      </c>
      <c r="T13" s="129">
        <v>85.3</v>
      </c>
      <c r="U13" s="129"/>
      <c r="V13" s="129"/>
      <c r="W13" s="129"/>
      <c r="X13" s="129">
        <v>239.9</v>
      </c>
      <c r="Y13" s="130">
        <v>618.79999999999995</v>
      </c>
      <c r="Z13" s="131"/>
      <c r="AA13" s="132">
        <f t="shared" si="0"/>
        <v>11032.099999999997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715</v>
      </c>
      <c r="C16" s="135">
        <f t="shared" si="1"/>
        <v>715</v>
      </c>
      <c r="D16" s="135">
        <f t="shared" si="1"/>
        <v>672.9</v>
      </c>
      <c r="E16" s="135">
        <f t="shared" si="1"/>
        <v>715</v>
      </c>
      <c r="F16" s="135">
        <f t="shared" si="1"/>
        <v>715</v>
      </c>
      <c r="G16" s="135">
        <f t="shared" si="1"/>
        <v>534.5</v>
      </c>
      <c r="H16" s="135">
        <f t="shared" si="1"/>
        <v>137.69999999999999</v>
      </c>
      <c r="I16" s="135">
        <f t="shared" si="1"/>
        <v>0</v>
      </c>
      <c r="J16" s="135">
        <f t="shared" si="1"/>
        <v>269.39999999999998</v>
      </c>
      <c r="K16" s="135">
        <f t="shared" si="1"/>
        <v>715</v>
      </c>
      <c r="L16" s="135">
        <f t="shared" si="1"/>
        <v>659.4</v>
      </c>
      <c r="M16" s="135">
        <f t="shared" si="1"/>
        <v>605.5</v>
      </c>
      <c r="N16" s="135">
        <f t="shared" si="1"/>
        <v>565.9</v>
      </c>
      <c r="O16" s="135">
        <f t="shared" si="1"/>
        <v>435</v>
      </c>
      <c r="P16" s="135">
        <f t="shared" si="1"/>
        <v>487.8</v>
      </c>
      <c r="Q16" s="135">
        <f t="shared" si="1"/>
        <v>715</v>
      </c>
      <c r="R16" s="135">
        <f t="shared" si="1"/>
        <v>715</v>
      </c>
      <c r="S16" s="135">
        <f t="shared" si="1"/>
        <v>715</v>
      </c>
      <c r="T16" s="135">
        <f t="shared" si="1"/>
        <v>85.3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239.9</v>
      </c>
      <c r="Y16" s="135">
        <f t="shared" si="1"/>
        <v>618.79999999999995</v>
      </c>
      <c r="Z16" s="136" t="str">
        <f t="shared" si="1"/>
        <v/>
      </c>
      <c r="AA16" s="90">
        <f t="shared" si="0"/>
        <v>11032.099999999997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>
        <v>5.8</v>
      </c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>
        <v>66.7</v>
      </c>
      <c r="V21" s="129">
        <v>262.10000000000002</v>
      </c>
      <c r="W21" s="129">
        <v>52.7</v>
      </c>
      <c r="X21" s="129"/>
      <c r="Y21" s="130"/>
      <c r="Z21" s="131"/>
      <c r="AA21" s="132">
        <f t="shared" si="2"/>
        <v>387.3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5.8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66.7</v>
      </c>
      <c r="V24" s="135">
        <f t="shared" si="3"/>
        <v>262.10000000000002</v>
      </c>
      <c r="W24" s="135">
        <f t="shared" si="3"/>
        <v>52.7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387.3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2023-06-04T11:08:21Z</dcterms:created>
  <dcterms:modified xsi:type="dcterms:W3CDTF">2023-06-04T11:08:22Z</dcterms:modified>
</cp:coreProperties>
</file>