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<sst xmlns="http://schemas.openxmlformats.org/spreadsheetml/2006/main" count="117" uniqueCount="53">
  <si>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03/06/2023 14:00:42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</si>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</sst>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2E-4F48-9452-DCE6B487D15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152</c:v>
                </c:pt>
                <c:pt idx="8">
                  <c:v>158</c:v>
                </c:pt>
                <c:pt idx="9">
                  <c:v>158</c:v>
                </c:pt>
                <c:pt idx="10">
                  <c:v>152</c:v>
                </c:pt>
                <c:pt idx="11">
                  <c:v>152</c:v>
                </c:pt>
                <c:pt idx="12">
                  <c:v>152</c:v>
                </c:pt>
                <c:pt idx="13">
                  <c:v>152</c:v>
                </c:pt>
                <c:pt idx="14">
                  <c:v>152</c:v>
                </c:pt>
                <c:pt idx="15">
                  <c:v>152</c:v>
                </c:pt>
                <c:pt idx="16">
                  <c:v>152</c:v>
                </c:pt>
                <c:pt idx="17">
                  <c:v>152</c:v>
                </c:pt>
                <c:pt idx="18">
                  <c:v>173</c:v>
                </c:pt>
                <c:pt idx="19">
                  <c:v>200</c:v>
                </c:pt>
                <c:pt idx="20">
                  <c:v>184</c:v>
                </c:pt>
                <c:pt idx="21">
                  <c:v>152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2E-4F48-9452-DCE6B487D15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1707.7759999999998</c:v>
                </c:pt>
                <c:pt idx="1">
                  <c:v>1573.4899999999998</c:v>
                </c:pt>
                <c:pt idx="2">
                  <c:v>1425.222</c:v>
                </c:pt>
                <c:pt idx="3">
                  <c:v>1390.0059999999999</c:v>
                </c:pt>
                <c:pt idx="4">
                  <c:v>1405.1100000000001</c:v>
                </c:pt>
                <c:pt idx="5">
                  <c:v>1074.9000000000001</c:v>
                </c:pt>
                <c:pt idx="6">
                  <c:v>710.9</c:v>
                </c:pt>
                <c:pt idx="7">
                  <c:v>517.9</c:v>
                </c:pt>
                <c:pt idx="8">
                  <c:v>517.9</c:v>
                </c:pt>
                <c:pt idx="9">
                  <c:v>547.9</c:v>
                </c:pt>
                <c:pt idx="10">
                  <c:v>479.9</c:v>
                </c:pt>
                <c:pt idx="11">
                  <c:v>297.89999999999998</c:v>
                </c:pt>
                <c:pt idx="12">
                  <c:v>297.89999999999998</c:v>
                </c:pt>
                <c:pt idx="13">
                  <c:v>297.89999999999998</c:v>
                </c:pt>
                <c:pt idx="14">
                  <c:v>297.89999999999998</c:v>
                </c:pt>
                <c:pt idx="15">
                  <c:v>297.89999999999998</c:v>
                </c:pt>
                <c:pt idx="16">
                  <c:v>367.9</c:v>
                </c:pt>
                <c:pt idx="17">
                  <c:v>659.9</c:v>
                </c:pt>
                <c:pt idx="18">
                  <c:v>1406.415</c:v>
                </c:pt>
                <c:pt idx="19">
                  <c:v>1912.3610000000001</c:v>
                </c:pt>
                <c:pt idx="20">
                  <c:v>2345.3590000000004</c:v>
                </c:pt>
                <c:pt idx="21">
                  <c:v>2336.527</c:v>
                </c:pt>
                <c:pt idx="22">
                  <c:v>1943.7410000000002</c:v>
                </c:pt>
                <c:pt idx="23">
                  <c:v>1787.6290000000001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2E-4F48-9452-DCE6B487D15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1425</c:v>
                </c:pt>
                <c:pt idx="1">
                  <c:v>1425</c:v>
                </c:pt>
                <c:pt idx="2">
                  <c:v>1425</c:v>
                </c:pt>
                <c:pt idx="3">
                  <c:v>1425</c:v>
                </c:pt>
                <c:pt idx="4">
                  <c:v>1425</c:v>
                </c:pt>
                <c:pt idx="5">
                  <c:v>1425</c:v>
                </c:pt>
                <c:pt idx="6">
                  <c:v>1425</c:v>
                </c:pt>
                <c:pt idx="7">
                  <c:v>1425</c:v>
                </c:pt>
                <c:pt idx="8">
                  <c:v>1174.8</c:v>
                </c:pt>
                <c:pt idx="9">
                  <c:v>1288</c:v>
                </c:pt>
                <c:pt idx="10">
                  <c:v>1148</c:v>
                </c:pt>
                <c:pt idx="11">
                  <c:v>1263.4000000000001</c:v>
                </c:pt>
                <c:pt idx="12">
                  <c:v>1357</c:v>
                </c:pt>
                <c:pt idx="13">
                  <c:v>1297.7</c:v>
                </c:pt>
                <c:pt idx="14">
                  <c:v>1237.5</c:v>
                </c:pt>
                <c:pt idx="15">
                  <c:v>1392</c:v>
                </c:pt>
                <c:pt idx="16">
                  <c:v>1400</c:v>
                </c:pt>
                <c:pt idx="17">
                  <c:v>1425</c:v>
                </c:pt>
                <c:pt idx="18">
                  <c:v>1357.3</c:v>
                </c:pt>
                <c:pt idx="19">
                  <c:v>1169.9000000000001</c:v>
                </c:pt>
                <c:pt idx="20">
                  <c:v>832.5</c:v>
                </c:pt>
                <c:pt idx="21">
                  <c:v>720.1</c:v>
                </c:pt>
                <c:pt idx="22">
                  <c:v>1111.8</c:v>
                </c:pt>
                <c:pt idx="23">
                  <c:v>1425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2E-4F48-9452-DCE6B487D15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468.24700000000001</c:v>
                </c:pt>
                <c:pt idx="1">
                  <c:v>473.06599999999992</c:v>
                </c:pt>
                <c:pt idx="2">
                  <c:v>572.91799999999989</c:v>
                </c:pt>
                <c:pt idx="3">
                  <c:v>594.17099999999982</c:v>
                </c:pt>
                <c:pt idx="4">
                  <c:v>615.90899999999999</c:v>
                </c:pt>
                <c:pt idx="5">
                  <c:v>677.77199999999993</c:v>
                </c:pt>
                <c:pt idx="6">
                  <c:v>969.25100000000009</c:v>
                </c:pt>
                <c:pt idx="7">
                  <c:v>1632.1980000000001</c:v>
                </c:pt>
                <c:pt idx="8">
                  <c:v>2447.1590000000001</c:v>
                </c:pt>
                <c:pt idx="9">
                  <c:v>3093.0070000000005</c:v>
                </c:pt>
                <c:pt idx="10">
                  <c:v>3570.9679999999998</c:v>
                </c:pt>
                <c:pt idx="11">
                  <c:v>3789.7299999999991</c:v>
                </c:pt>
                <c:pt idx="12">
                  <c:v>3813.5029999999983</c:v>
                </c:pt>
                <c:pt idx="13">
                  <c:v>3666.6459999999993</c:v>
                </c:pt>
                <c:pt idx="14">
                  <c:v>3447.4300000000007</c:v>
                </c:pt>
                <c:pt idx="15">
                  <c:v>3007.4300000000007</c:v>
                </c:pt>
                <c:pt idx="16">
                  <c:v>2355.8110000000001</c:v>
                </c:pt>
                <c:pt idx="17">
                  <c:v>1679.2360000000003</c:v>
                </c:pt>
                <c:pt idx="18">
                  <c:v>1077.6939999999997</c:v>
                </c:pt>
                <c:pt idx="19">
                  <c:v>693.1909999999998</c:v>
                </c:pt>
                <c:pt idx="20">
                  <c:v>660.45100000000014</c:v>
                </c:pt>
                <c:pt idx="21">
                  <c:v>659.197</c:v>
                </c:pt>
                <c:pt idx="22">
                  <c:v>656.52300000000014</c:v>
                </c:pt>
                <c:pt idx="23">
                  <c:v>661.04600000000005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2E-4F48-9452-DCE6B487D15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14</c:v>
                </c:pt>
                <c:pt idx="2">
                  <c:v>11</c:v>
                </c:pt>
                <c:pt idx="3">
                  <c:v>9</c:v>
                </c:pt>
                <c:pt idx="4">
                  <c:v>8</c:v>
                </c:pt>
                <c:pt idx="5">
                  <c:v>10</c:v>
                </c:pt>
                <c:pt idx="6">
                  <c:v>25</c:v>
                </c:pt>
                <c:pt idx="7">
                  <c:v>46</c:v>
                </c:pt>
                <c:pt idx="8">
                  <c:v>62</c:v>
                </c:pt>
                <c:pt idx="9">
                  <c:v>75</c:v>
                </c:pt>
                <c:pt idx="10">
                  <c:v>88</c:v>
                </c:pt>
                <c:pt idx="11">
                  <c:v>101</c:v>
                </c:pt>
                <c:pt idx="12">
                  <c:v>109</c:v>
                </c:pt>
                <c:pt idx="13">
                  <c:v>111</c:v>
                </c:pt>
                <c:pt idx="14">
                  <c:v>109</c:v>
                </c:pt>
                <c:pt idx="15">
                  <c:v>101</c:v>
                </c:pt>
                <c:pt idx="16">
                  <c:v>90</c:v>
                </c:pt>
                <c:pt idx="17">
                  <c:v>74</c:v>
                </c:pt>
                <c:pt idx="18">
                  <c:v>55</c:v>
                </c:pt>
                <c:pt idx="19">
                  <c:v>44</c:v>
                </c:pt>
                <c:pt idx="20">
                  <c:v>43</c:v>
                </c:pt>
                <c:pt idx="21">
                  <c:v>47</c:v>
                </c:pt>
                <c:pt idx="22">
                  <c:v>50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2E-4F48-9452-DCE6B487D15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100.953</c:v>
                </c:pt>
                <c:pt idx="5">
                  <c:v>392.04500000000002</c:v>
                </c:pt>
                <c:pt idx="6">
                  <c:v>613.12599999999998</c:v>
                </c:pt>
                <c:pt idx="7">
                  <c:v>474.05200000000002</c:v>
                </c:pt>
                <c:pt idx="8">
                  <c:v>376</c:v>
                </c:pt>
                <c:pt idx="9">
                  <c:v>68</c:v>
                </c:pt>
                <c:pt idx="10">
                  <c:v>66</c:v>
                </c:pt>
                <c:pt idx="11">
                  <c:v>66</c:v>
                </c:pt>
                <c:pt idx="12">
                  <c:v>66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260.065</c:v>
                </c:pt>
                <c:pt idx="17">
                  <c:v>743.25099999999998</c:v>
                </c:pt>
                <c:pt idx="18">
                  <c:v>903</c:v>
                </c:pt>
                <c:pt idx="19">
                  <c:v>1097</c:v>
                </c:pt>
                <c:pt idx="20">
                  <c:v>1108</c:v>
                </c:pt>
                <c:pt idx="21">
                  <c:v>912</c:v>
                </c:pt>
                <c:pt idx="22">
                  <c:v>601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92E-4F48-9452-DCE6B487D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3927.0230000000006</c:v>
                </c:pt>
                <c:pt idx="1">
                  <c:v>3792.5559999999996</c:v>
                </c:pt>
                <c:pt idx="2">
                  <c:v>3741.139999999999</c:v>
                </c:pt>
                <c:pt idx="3">
                  <c:v>3725.1769999999992</c:v>
                </c:pt>
                <c:pt idx="4">
                  <c:v>3706.9719999999988</c:v>
                </c:pt>
                <c:pt idx="5">
                  <c:v>3731.7169999999992</c:v>
                </c:pt>
                <c:pt idx="6">
                  <c:v>3895.277</c:v>
                </c:pt>
                <c:pt idx="7">
                  <c:v>4247.1499999999996</c:v>
                </c:pt>
                <c:pt idx="8">
                  <c:v>4735.8620000000019</c:v>
                </c:pt>
                <c:pt idx="9">
                  <c:v>5229.8690000000015</c:v>
                </c:pt>
                <c:pt idx="10">
                  <c:v>5504.9170000000004</c:v>
                </c:pt>
                <c:pt idx="11">
                  <c:v>5670.0210000000006</c:v>
                </c:pt>
                <c:pt idx="12">
                  <c:v>5795.3580000000002</c:v>
                </c:pt>
                <c:pt idx="13">
                  <c:v>5565.2800000000016</c:v>
                </c:pt>
                <c:pt idx="14">
                  <c:v>5283.853000000001</c:v>
                </c:pt>
                <c:pt idx="15">
                  <c:v>4990.3300000000017</c:v>
                </c:pt>
                <c:pt idx="16">
                  <c:v>4625.7760000000007</c:v>
                </c:pt>
                <c:pt idx="17">
                  <c:v>4733.3870000000006</c:v>
                </c:pt>
                <c:pt idx="18">
                  <c:v>4972.4090000000006</c:v>
                </c:pt>
                <c:pt idx="19">
                  <c:v>5116.4859999999999</c:v>
                </c:pt>
                <c:pt idx="20">
                  <c:v>5173.3050000000003</c:v>
                </c:pt>
                <c:pt idx="21">
                  <c:v>4826.8160000000007</c:v>
                </c:pt>
                <c:pt idx="22">
                  <c:v>4515.0860000000002</c:v>
                </c:pt>
                <c:pt idx="23">
                  <c:v>4157.6750000000002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92E-4F48-9452-DCE6B487D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108.61</c:v>
                </c:pt>
                <c:pt idx="1">
                  <c:v>102.14</c:v>
                </c:pt>
                <c:pt idx="2">
                  <c:v>101.32</c:v>
                </c:pt>
                <c:pt idx="3">
                  <c:v>104.08</c:v>
                </c:pt>
                <c:pt idx="4">
                  <c:v>145.97</c:v>
                </c:pt>
                <c:pt idx="5">
                  <c:v>151.97</c:v>
                </c:pt>
                <c:pt idx="6">
                  <c:v>151.97</c:v>
                </c:pt>
                <c:pt idx="7">
                  <c:v>145.97</c:v>
                </c:pt>
                <c:pt idx="8">
                  <c:v>50.81</c:v>
                </c:pt>
                <c:pt idx="9">
                  <c:v>9.67</c:v>
                </c:pt>
                <c:pt idx="10">
                  <c:v>5.1100000000000003</c:v>
                </c:pt>
                <c:pt idx="11">
                  <c:v>5.0599999999999996</c:v>
                </c:pt>
                <c:pt idx="12">
                  <c:v>2.63</c:v>
                </c:pt>
                <c:pt idx="13">
                  <c:v>2</c:v>
                </c:pt>
                <c:pt idx="14">
                  <c:v>2.57</c:v>
                </c:pt>
                <c:pt idx="15">
                  <c:v>6.77</c:v>
                </c:pt>
                <c:pt idx="16">
                  <c:v>151.97</c:v>
                </c:pt>
                <c:pt idx="17">
                  <c:v>157.97</c:v>
                </c:pt>
                <c:pt idx="18">
                  <c:v>89.24</c:v>
                </c:pt>
                <c:pt idx="19">
                  <c:v>99.06</c:v>
                </c:pt>
                <c:pt idx="20">
                  <c:v>120.09</c:v>
                </c:pt>
                <c:pt idx="21">
                  <c:v>112.02</c:v>
                </c:pt>
                <c:pt idx="22">
                  <c:v>98.87</c:v>
                </c:pt>
                <c:pt idx="23">
                  <c:v>92.75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92E-4F48-9452-DCE6B487D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3927.023000000001</v>
      </c>
      <c r="C4" s="18">
        <v>3792.5560000000005</v>
      </c>
      <c r="D4" s="18">
        <v>3741.1400000000003</v>
      </c>
      <c r="E4" s="18">
        <v>3725.1770000000001</v>
      </c>
      <c r="F4" s="18">
        <v>3706.9720000000002</v>
      </c>
      <c r="G4" s="18">
        <v>3731.7169999999996</v>
      </c>
      <c r="H4" s="18">
        <v>3895.277000000001</v>
      </c>
      <c r="I4" s="18">
        <v>4247.1500000000015</v>
      </c>
      <c r="J4" s="18">
        <v>4735.8590000000004</v>
      </c>
      <c r="K4" s="18">
        <v>5229.9070000000002</v>
      </c>
      <c r="L4" s="18">
        <v>5504.8679999999995</v>
      </c>
      <c r="M4" s="18">
        <v>5670.03</v>
      </c>
      <c r="N4" s="18">
        <v>5795.4029999999984</v>
      </c>
      <c r="O4" s="18">
        <v>5565.2459999999983</v>
      </c>
      <c r="P4" s="18">
        <v>5283.8300000000017</v>
      </c>
      <c r="Q4" s="18">
        <v>4990.3300000000008</v>
      </c>
      <c r="R4" s="18">
        <v>4625.7760000000007</v>
      </c>
      <c r="S4" s="18">
        <v>4733.3869999999997</v>
      </c>
      <c r="T4" s="18">
        <v>4972.4090000000006</v>
      </c>
      <c r="U4" s="18">
        <v>5116.4519999999993</v>
      </c>
      <c r="V4" s="18">
        <v>5173.3099999999995</v>
      </c>
      <c r="W4" s="18">
        <v>4826.8240000000005</v>
      </c>
      <c r="X4" s="18">
        <v>4515.0640000000003</v>
      </c>
      <c r="Y4" s="18">
        <v>4157.6750000000002</v>
      </c>
      <c r="Z4" s="19"/>
      <c r="AA4" s="20">
        <f>SUM(B4:Z4)</f>
        <v>111663.38200000001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108.61</v>
      </c>
      <c r="C7" s="28">
        <v>102.14</v>
      </c>
      <c r="D7" s="28">
        <v>101.32</v>
      </c>
      <c r="E7" s="28">
        <v>104.08</v>
      </c>
      <c r="F7" s="28">
        <v>145.97</v>
      </c>
      <c r="G7" s="28">
        <v>151.97</v>
      </c>
      <c r="H7" s="28">
        <v>151.97</v>
      </c>
      <c r="I7" s="28">
        <v>145.97</v>
      </c>
      <c r="J7" s="28">
        <v>50.81</v>
      </c>
      <c r="K7" s="28">
        <v>9.67</v>
      </c>
      <c r="L7" s="28">
        <v>5.1100000000000003</v>
      </c>
      <c r="M7" s="28">
        <v>5.0599999999999996</v>
      </c>
      <c r="N7" s="28">
        <v>2.63</v>
      </c>
      <c r="O7" s="28">
        <v>2</v>
      </c>
      <c r="P7" s="28">
        <v>2.57</v>
      </c>
      <c r="Q7" s="28">
        <v>6.77</v>
      </c>
      <c r="R7" s="28">
        <v>151.97</v>
      </c>
      <c r="S7" s="28">
        <v>157.97</v>
      </c>
      <c r="T7" s="28">
        <v>89.24</v>
      </c>
      <c r="U7" s="28">
        <v>99.06</v>
      </c>
      <c r="V7" s="28">
        <v>120.09</v>
      </c>
      <c r="W7" s="28">
        <v>112.02</v>
      </c>
      <c r="X7" s="28">
        <v>98.87</v>
      </c>
      <c r="Y7" s="28">
        <v>92.75</v>
      </c>
      <c r="Z7" s="29"/>
      <c r="AA7" s="30">
        <f>IF(SUM(B7:Z7)&lt;&gt;0,AVERAGEIF(B7:Z7,"&lt;&gt;"""),"")</f>
        <v>84.109166666666667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620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152</v>
      </c>
      <c r="I11" s="47">
        <v>152</v>
      </c>
      <c r="J11" s="47">
        <v>158</v>
      </c>
      <c r="K11" s="47">
        <v>158</v>
      </c>
      <c r="L11" s="47">
        <v>152</v>
      </c>
      <c r="M11" s="47">
        <v>152</v>
      </c>
      <c r="N11" s="47">
        <v>152</v>
      </c>
      <c r="O11" s="47">
        <v>152</v>
      </c>
      <c r="P11" s="47">
        <v>152</v>
      </c>
      <c r="Q11" s="47">
        <v>152</v>
      </c>
      <c r="R11" s="47">
        <v>152</v>
      </c>
      <c r="S11" s="47">
        <v>152</v>
      </c>
      <c r="T11" s="47">
        <v>173</v>
      </c>
      <c r="U11" s="47">
        <v>200</v>
      </c>
      <c r="V11" s="47">
        <v>184</v>
      </c>
      <c r="W11" s="47">
        <v>152</v>
      </c>
      <c r="X11" s="47">
        <v>152</v>
      </c>
      <c r="Y11" s="47">
        <v>152</v>
      </c>
      <c r="Z11" s="48"/>
      <c r="AA11" s="49">
        <f t="shared" si="0"/>
        <v>3761</v>
      </c>
    </row>
    <row r="12" spans="1:27" ht="24.95" customHeight="1" x14ac:dyDescent="0.2">
      <c r="A12" s="50" t="s">
        <v>8</v>
      </c>
      <c r="B12" s="51">
        <v>1707.7759999999998</v>
      </c>
      <c r="C12" s="52">
        <v>1573.4899999999998</v>
      </c>
      <c r="D12" s="52">
        <v>1425.222</v>
      </c>
      <c r="E12" s="52">
        <v>1390.0059999999999</v>
      </c>
      <c r="F12" s="52">
        <v>1405.1100000000001</v>
      </c>
      <c r="G12" s="52">
        <v>1074.9000000000001</v>
      </c>
      <c r="H12" s="52">
        <v>710.9</v>
      </c>
      <c r="I12" s="52">
        <v>517.9</v>
      </c>
      <c r="J12" s="52">
        <v>517.9</v>
      </c>
      <c r="K12" s="52">
        <v>547.9</v>
      </c>
      <c r="L12" s="52">
        <v>479.9</v>
      </c>
      <c r="M12" s="52">
        <v>297.89999999999998</v>
      </c>
      <c r="N12" s="52">
        <v>297.89999999999998</v>
      </c>
      <c r="O12" s="52">
        <v>297.89999999999998</v>
      </c>
      <c r="P12" s="52">
        <v>297.89999999999998</v>
      </c>
      <c r="Q12" s="52">
        <v>297.89999999999998</v>
      </c>
      <c r="R12" s="52">
        <v>367.9</v>
      </c>
      <c r="S12" s="52">
        <v>659.9</v>
      </c>
      <c r="T12" s="52">
        <v>1406.415</v>
      </c>
      <c r="U12" s="52">
        <v>1912.3610000000001</v>
      </c>
      <c r="V12" s="52">
        <v>2345.3590000000004</v>
      </c>
      <c r="W12" s="52">
        <v>2336.527</v>
      </c>
      <c r="X12" s="52">
        <v>1943.7410000000002</v>
      </c>
      <c r="Y12" s="52">
        <v>1787.6290000000001</v>
      </c>
      <c r="Z12" s="53"/>
      <c r="AA12" s="54">
        <f t="shared" si="0"/>
        <v>25600.335999999996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100.953</v>
      </c>
      <c r="G13" s="52">
        <v>392.04500000000002</v>
      </c>
      <c r="H13" s="52">
        <v>613.12599999999998</v>
      </c>
      <c r="I13" s="52">
        <v>474.05200000000002</v>
      </c>
      <c r="J13" s="52">
        <v>376</v>
      </c>
      <c r="K13" s="52">
        <v>68</v>
      </c>
      <c r="L13" s="52">
        <v>66</v>
      </c>
      <c r="M13" s="52">
        <v>66</v>
      </c>
      <c r="N13" s="52">
        <v>66</v>
      </c>
      <c r="O13" s="52">
        <v>40</v>
      </c>
      <c r="P13" s="52">
        <v>40</v>
      </c>
      <c r="Q13" s="52">
        <v>40</v>
      </c>
      <c r="R13" s="52">
        <v>260.065</v>
      </c>
      <c r="S13" s="52">
        <v>743.25099999999998</v>
      </c>
      <c r="T13" s="52">
        <v>903</v>
      </c>
      <c r="U13" s="52">
        <v>1097</v>
      </c>
      <c r="V13" s="52">
        <v>1108</v>
      </c>
      <c r="W13" s="52">
        <v>912</v>
      </c>
      <c r="X13" s="52">
        <v>601</v>
      </c>
      <c r="Y13" s="52">
        <v>80</v>
      </c>
      <c r="Z13" s="53"/>
      <c r="AA13" s="54">
        <f t="shared" si="0"/>
        <v>8046.4920000000002</v>
      </c>
    </row>
    <row r="14" spans="1:27" ht="24.95" customHeight="1" x14ac:dyDescent="0.2">
      <c r="A14" s="55" t="s">
        <v>10</v>
      </c>
      <c r="B14" s="56">
        <v>468.24700000000001</v>
      </c>
      <c r="C14" s="57">
        <v>473.06599999999992</v>
      </c>
      <c r="D14" s="57">
        <v>572.91799999999989</v>
      </c>
      <c r="E14" s="57">
        <v>594.17099999999982</v>
      </c>
      <c r="F14" s="57">
        <v>615.90899999999999</v>
      </c>
      <c r="G14" s="57">
        <v>677.77199999999993</v>
      </c>
      <c r="H14" s="57">
        <v>969.25100000000009</v>
      </c>
      <c r="I14" s="57">
        <v>1632.1980000000001</v>
      </c>
      <c r="J14" s="57">
        <v>2447.1590000000001</v>
      </c>
      <c r="K14" s="57">
        <v>3093.0070000000005</v>
      </c>
      <c r="L14" s="57">
        <v>3570.9679999999998</v>
      </c>
      <c r="M14" s="57">
        <v>3789.7299999999991</v>
      </c>
      <c r="N14" s="57">
        <v>3813.5029999999983</v>
      </c>
      <c r="O14" s="57">
        <v>3666.6459999999993</v>
      </c>
      <c r="P14" s="57">
        <v>3447.4300000000007</v>
      </c>
      <c r="Q14" s="57">
        <v>3007.4300000000007</v>
      </c>
      <c r="R14" s="57">
        <v>2355.8110000000001</v>
      </c>
      <c r="S14" s="57">
        <v>1679.2360000000003</v>
      </c>
      <c r="T14" s="57">
        <v>1077.6939999999997</v>
      </c>
      <c r="U14" s="57">
        <v>693.1909999999998</v>
      </c>
      <c r="V14" s="57">
        <v>660.45100000000014</v>
      </c>
      <c r="W14" s="57">
        <v>659.197</v>
      </c>
      <c r="X14" s="57">
        <v>656.52300000000014</v>
      </c>
      <c r="Y14" s="57">
        <v>661.04600000000005</v>
      </c>
      <c r="Z14" s="58"/>
      <c r="AA14" s="59">
        <f t="shared" si="0"/>
        <v>41282.554000000004</v>
      </c>
    </row>
    <row r="15" spans="1:27" ht="24.95" customHeight="1" x14ac:dyDescent="0.2">
      <c r="A15" s="55" t="s">
        <v>11</v>
      </c>
      <c r="B15" s="56">
        <v>19</v>
      </c>
      <c r="C15" s="57">
        <v>14</v>
      </c>
      <c r="D15" s="57">
        <v>11</v>
      </c>
      <c r="E15" s="57">
        <v>9</v>
      </c>
      <c r="F15" s="57">
        <v>8</v>
      </c>
      <c r="G15" s="57">
        <v>10</v>
      </c>
      <c r="H15" s="57">
        <v>25</v>
      </c>
      <c r="I15" s="57">
        <v>46</v>
      </c>
      <c r="J15" s="57">
        <v>62</v>
      </c>
      <c r="K15" s="57">
        <v>75</v>
      </c>
      <c r="L15" s="57">
        <v>88</v>
      </c>
      <c r="M15" s="57">
        <v>101</v>
      </c>
      <c r="N15" s="57">
        <v>109</v>
      </c>
      <c r="O15" s="57">
        <v>111</v>
      </c>
      <c r="P15" s="57">
        <v>109</v>
      </c>
      <c r="Q15" s="57">
        <v>101</v>
      </c>
      <c r="R15" s="57">
        <v>90</v>
      </c>
      <c r="S15" s="57">
        <v>74</v>
      </c>
      <c r="T15" s="57">
        <v>55</v>
      </c>
      <c r="U15" s="57">
        <v>44</v>
      </c>
      <c r="V15" s="57">
        <v>43</v>
      </c>
      <c r="W15" s="57">
        <v>47</v>
      </c>
      <c r="X15" s="57">
        <v>50</v>
      </c>
      <c r="Y15" s="57">
        <v>52</v>
      </c>
      <c r="Z15" s="58"/>
      <c r="AA15" s="59">
        <f t="shared" si="0"/>
        <v>1353</v>
      </c>
    </row>
    <row r="16" spans="1:27" ht="30" customHeight="1" thickBot="1" x14ac:dyDescent="0.25">
      <c r="A16" s="60" t="s">
        <v>12</v>
      </c>
      <c r="B16" s="61">
        <f>IF(LEN(B$2)&gt;0,SUM(B10:B15),"")</f>
        <v>2502.0229999999997</v>
      </c>
      <c r="C16" s="62">
        <f t="shared" ref="C16:Z16" si="1">IF(LEN(C$2)&gt;0,SUM(C10:C15),"")</f>
        <v>2367.5559999999996</v>
      </c>
      <c r="D16" s="62">
        <f t="shared" si="1"/>
        <v>2316.14</v>
      </c>
      <c r="E16" s="62">
        <f t="shared" si="1"/>
        <v>2300.1769999999997</v>
      </c>
      <c r="F16" s="62">
        <f t="shared" si="1"/>
        <v>2281.9720000000002</v>
      </c>
      <c r="G16" s="62">
        <f t="shared" si="1"/>
        <v>2306.7170000000001</v>
      </c>
      <c r="H16" s="62">
        <f t="shared" si="1"/>
        <v>2470.277</v>
      </c>
      <c r="I16" s="62">
        <f t="shared" si="1"/>
        <v>2822.15</v>
      </c>
      <c r="J16" s="62">
        <f t="shared" si="1"/>
        <v>3561.0590000000002</v>
      </c>
      <c r="K16" s="62">
        <f t="shared" si="1"/>
        <v>3941.9070000000006</v>
      </c>
      <c r="L16" s="62">
        <f t="shared" si="1"/>
        <v>4356.8679999999995</v>
      </c>
      <c r="M16" s="62">
        <f t="shared" si="1"/>
        <v>4406.6299999999992</v>
      </c>
      <c r="N16" s="62">
        <f t="shared" si="1"/>
        <v>4438.4029999999984</v>
      </c>
      <c r="O16" s="62">
        <f t="shared" si="1"/>
        <v>4267.5459999999994</v>
      </c>
      <c r="P16" s="62">
        <f t="shared" si="1"/>
        <v>4046.3300000000008</v>
      </c>
      <c r="Q16" s="62">
        <f t="shared" si="1"/>
        <v>3598.3300000000008</v>
      </c>
      <c r="R16" s="62">
        <f t="shared" si="1"/>
        <v>3225.7759999999998</v>
      </c>
      <c r="S16" s="62">
        <f t="shared" si="1"/>
        <v>3308.3870000000002</v>
      </c>
      <c r="T16" s="62">
        <f t="shared" si="1"/>
        <v>3615.1089999999995</v>
      </c>
      <c r="U16" s="62">
        <f t="shared" si="1"/>
        <v>3946.5519999999997</v>
      </c>
      <c r="V16" s="62">
        <f t="shared" si="1"/>
        <v>4340.8100000000004</v>
      </c>
      <c r="W16" s="62">
        <f t="shared" si="1"/>
        <v>4106.7240000000002</v>
      </c>
      <c r="X16" s="62">
        <f t="shared" si="1"/>
        <v>3403.2640000000001</v>
      </c>
      <c r="Y16" s="62">
        <f t="shared" si="1"/>
        <v>2732.6750000000002</v>
      </c>
      <c r="Z16" s="63" t="str">
        <f t="shared" si="1"/>
        <v/>
      </c>
      <c r="AA16" s="64">
        <f>SUM(AA10:AA15)</f>
        <v>80663.381999999998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1092.9000000000001</v>
      </c>
      <c r="C28" s="72">
        <v>1092.9000000000001</v>
      </c>
      <c r="D28" s="72">
        <v>1101.9000000000001</v>
      </c>
      <c r="E28" s="72">
        <v>1115.9000000000001</v>
      </c>
      <c r="F28" s="72">
        <v>1120.9000000000001</v>
      </c>
      <c r="G28" s="72">
        <v>1325.2</v>
      </c>
      <c r="H28" s="72">
        <v>1620.76</v>
      </c>
      <c r="I28" s="72">
        <v>2058.35</v>
      </c>
      <c r="J28" s="72">
        <v>2388</v>
      </c>
      <c r="K28" s="72">
        <v>2577.09</v>
      </c>
      <c r="L28" s="72">
        <v>2851.22</v>
      </c>
      <c r="M28" s="72">
        <v>2995.83</v>
      </c>
      <c r="N28" s="72">
        <v>3042.17</v>
      </c>
      <c r="O28" s="72">
        <v>2947.88</v>
      </c>
      <c r="P28" s="72">
        <v>2802.02</v>
      </c>
      <c r="Q28" s="72">
        <v>2563.1</v>
      </c>
      <c r="R28" s="72">
        <v>2256.91</v>
      </c>
      <c r="S28" s="72">
        <v>1930.06</v>
      </c>
      <c r="T28" s="72">
        <v>2034.26</v>
      </c>
      <c r="U28" s="72">
        <v>1979.95</v>
      </c>
      <c r="V28" s="72">
        <v>1928.9</v>
      </c>
      <c r="W28" s="72">
        <v>1752.9</v>
      </c>
      <c r="X28" s="72">
        <v>1539.9</v>
      </c>
      <c r="Y28" s="72">
        <v>1264.9000000000001</v>
      </c>
      <c r="Z28" s="73"/>
      <c r="AA28" s="74">
        <f>SUM(B28:Z28)</f>
        <v>47383.9</v>
      </c>
    </row>
    <row r="29" spans="1:27" ht="24.95" customHeight="1" x14ac:dyDescent="0.2">
      <c r="A29" s="75" t="s">
        <v>23</v>
      </c>
      <c r="B29" s="76">
        <v>947.12300000000005</v>
      </c>
      <c r="C29" s="77">
        <v>695.65599999999995</v>
      </c>
      <c r="D29" s="77">
        <v>770.24</v>
      </c>
      <c r="E29" s="77">
        <v>790.27700000000004</v>
      </c>
      <c r="F29" s="77">
        <v>922.072</v>
      </c>
      <c r="G29" s="77">
        <v>910.51700000000005</v>
      </c>
      <c r="H29" s="77">
        <v>1026.5170000000001</v>
      </c>
      <c r="I29" s="77">
        <v>1133.8</v>
      </c>
      <c r="J29" s="77">
        <v>1543.059</v>
      </c>
      <c r="K29" s="77">
        <v>1801.817</v>
      </c>
      <c r="L29" s="77">
        <v>1986.6479999999999</v>
      </c>
      <c r="M29" s="77">
        <v>2081.8000000000002</v>
      </c>
      <c r="N29" s="77">
        <v>2067.2330000000002</v>
      </c>
      <c r="O29" s="77">
        <v>1965.6659999999999</v>
      </c>
      <c r="P29" s="77">
        <v>1890.31</v>
      </c>
      <c r="Q29" s="77">
        <v>1713.23</v>
      </c>
      <c r="R29" s="77">
        <v>1579.866</v>
      </c>
      <c r="S29" s="77">
        <v>1607.327</v>
      </c>
      <c r="T29" s="77">
        <v>1178.8489999999999</v>
      </c>
      <c r="U29" s="77">
        <v>1211.6020000000001</v>
      </c>
      <c r="V29" s="77">
        <v>1460.91</v>
      </c>
      <c r="W29" s="77">
        <v>1418.8240000000001</v>
      </c>
      <c r="X29" s="77">
        <v>1058.364</v>
      </c>
      <c r="Y29" s="77">
        <v>898.77499999999998</v>
      </c>
      <c r="Z29" s="78"/>
      <c r="AA29" s="79">
        <f>SUM(B29:Z29)</f>
        <v>32660.482000000007</v>
      </c>
    </row>
    <row r="30" spans="1:27" ht="24.95" customHeight="1" x14ac:dyDescent="0.2">
      <c r="A30" s="82" t="s">
        <v>24</v>
      </c>
      <c r="B30" s="80">
        <v>1172</v>
      </c>
      <c r="C30" s="81">
        <v>1289</v>
      </c>
      <c r="D30" s="81">
        <v>1154</v>
      </c>
      <c r="E30" s="81">
        <v>1104</v>
      </c>
      <c r="F30" s="81">
        <v>949</v>
      </c>
      <c r="G30" s="81">
        <v>781</v>
      </c>
      <c r="H30" s="81">
        <v>533</v>
      </c>
      <c r="I30" s="81">
        <v>340</v>
      </c>
      <c r="J30" s="81">
        <v>340</v>
      </c>
      <c r="K30" s="81">
        <v>254</v>
      </c>
      <c r="L30" s="81">
        <v>186</v>
      </c>
      <c r="M30" s="81">
        <v>4</v>
      </c>
      <c r="N30" s="81">
        <v>4</v>
      </c>
      <c r="O30" s="81">
        <v>4</v>
      </c>
      <c r="P30" s="81">
        <v>4</v>
      </c>
      <c r="Q30" s="81">
        <v>4</v>
      </c>
      <c r="R30" s="81">
        <v>74</v>
      </c>
      <c r="S30" s="81">
        <v>481</v>
      </c>
      <c r="T30" s="81">
        <v>1105</v>
      </c>
      <c r="U30" s="81">
        <v>1465</v>
      </c>
      <c r="V30" s="81">
        <v>1645</v>
      </c>
      <c r="W30" s="81">
        <v>1645</v>
      </c>
      <c r="X30" s="81">
        <v>1515</v>
      </c>
      <c r="Y30" s="81">
        <v>1279</v>
      </c>
      <c r="Z30" s="83"/>
      <c r="AA30" s="84">
        <f>SUM(B30:Z30)</f>
        <v>17331</v>
      </c>
    </row>
    <row r="31" spans="1:27" ht="30" customHeight="1" thickBot="1" x14ac:dyDescent="0.25">
      <c r="A31" s="60" t="s">
        <v>25</v>
      </c>
      <c r="B31" s="61">
        <f>IF(LEN(B$2)&gt;0,SUM(B28:B30),"")</f>
        <v>3212.0230000000001</v>
      </c>
      <c r="C31" s="62">
        <f t="shared" ref="C31:Z31" si="4">IF(LEN(C$2)&gt;0,SUM(C28:C30),"")</f>
        <v>3077.556</v>
      </c>
      <c r="D31" s="62">
        <f t="shared" si="4"/>
        <v>3026.1400000000003</v>
      </c>
      <c r="E31" s="62">
        <f t="shared" si="4"/>
        <v>3010.1770000000001</v>
      </c>
      <c r="F31" s="62">
        <f t="shared" si="4"/>
        <v>2991.9720000000002</v>
      </c>
      <c r="G31" s="62">
        <f t="shared" si="4"/>
        <v>3016.7170000000001</v>
      </c>
      <c r="H31" s="62">
        <f t="shared" si="4"/>
        <v>3180.277</v>
      </c>
      <c r="I31" s="62">
        <f t="shared" si="4"/>
        <v>3532.1499999999996</v>
      </c>
      <c r="J31" s="62">
        <f t="shared" si="4"/>
        <v>4271.0590000000002</v>
      </c>
      <c r="K31" s="62">
        <f t="shared" si="4"/>
        <v>4632.9070000000002</v>
      </c>
      <c r="L31" s="62">
        <f t="shared" si="4"/>
        <v>5023.8679999999995</v>
      </c>
      <c r="M31" s="62">
        <f t="shared" si="4"/>
        <v>5081.63</v>
      </c>
      <c r="N31" s="62">
        <f t="shared" si="4"/>
        <v>5113.4030000000002</v>
      </c>
      <c r="O31" s="62">
        <f t="shared" si="4"/>
        <v>4917.5460000000003</v>
      </c>
      <c r="P31" s="62">
        <f t="shared" si="4"/>
        <v>4696.33</v>
      </c>
      <c r="Q31" s="62">
        <f t="shared" si="4"/>
        <v>4280.33</v>
      </c>
      <c r="R31" s="62">
        <f t="shared" si="4"/>
        <v>3910.7759999999998</v>
      </c>
      <c r="S31" s="62">
        <f t="shared" si="4"/>
        <v>4018.3869999999997</v>
      </c>
      <c r="T31" s="62">
        <f t="shared" si="4"/>
        <v>4318.1090000000004</v>
      </c>
      <c r="U31" s="62">
        <f t="shared" si="4"/>
        <v>4656.5519999999997</v>
      </c>
      <c r="V31" s="62">
        <f t="shared" si="4"/>
        <v>5034.8100000000004</v>
      </c>
      <c r="W31" s="62">
        <f t="shared" si="4"/>
        <v>4816.7240000000002</v>
      </c>
      <c r="X31" s="62">
        <f t="shared" si="4"/>
        <v>4113.2640000000001</v>
      </c>
      <c r="Y31" s="62">
        <f t="shared" si="4"/>
        <v>3442.6750000000002</v>
      </c>
      <c r="Z31" s="63" t="str">
        <f t="shared" si="4"/>
        <v/>
      </c>
      <c r="AA31" s="64">
        <f>SUM(AA28:AA30)</f>
        <v>97375.382000000012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376</v>
      </c>
      <c r="M34" s="95">
        <v>384</v>
      </c>
      <c r="N34" s="95">
        <v>384</v>
      </c>
      <c r="O34" s="95">
        <v>375</v>
      </c>
      <c r="P34" s="95">
        <v>375</v>
      </c>
      <c r="Q34" s="95">
        <v>391</v>
      </c>
      <c r="R34" s="95">
        <v>375</v>
      </c>
      <c r="S34" s="95">
        <v>400</v>
      </c>
      <c r="T34" s="95">
        <v>400</v>
      </c>
      <c r="U34" s="95">
        <v>400</v>
      </c>
      <c r="V34" s="95">
        <v>384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9444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6000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474.8</v>
      </c>
      <c r="K36" s="99">
        <v>607</v>
      </c>
      <c r="L36" s="99">
        <v>491</v>
      </c>
      <c r="M36" s="99">
        <v>598.4</v>
      </c>
      <c r="N36" s="99">
        <v>692</v>
      </c>
      <c r="O36" s="99">
        <v>657.7</v>
      </c>
      <c r="P36" s="99">
        <v>597.5</v>
      </c>
      <c r="Q36" s="99">
        <v>720</v>
      </c>
      <c r="R36" s="99">
        <v>725</v>
      </c>
      <c r="S36" s="99">
        <v>725</v>
      </c>
      <c r="T36" s="99">
        <v>664.3</v>
      </c>
      <c r="U36" s="99">
        <v>469.9</v>
      </c>
      <c r="V36" s="99">
        <v>148.5</v>
      </c>
      <c r="W36" s="99">
        <v>20.100000000000001</v>
      </c>
      <c r="X36" s="99">
        <v>411.8</v>
      </c>
      <c r="Y36" s="99">
        <v>725</v>
      </c>
      <c r="Z36" s="100"/>
      <c r="AA36" s="79">
        <f t="shared" si="5"/>
        <v>14528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31</v>
      </c>
      <c r="L37" s="99">
        <v>31</v>
      </c>
      <c r="M37" s="99">
        <v>31</v>
      </c>
      <c r="N37" s="99">
        <v>31</v>
      </c>
      <c r="O37" s="99">
        <v>15</v>
      </c>
      <c r="P37" s="99">
        <v>15</v>
      </c>
      <c r="Q37" s="99">
        <v>31</v>
      </c>
      <c r="R37" s="99">
        <v>50</v>
      </c>
      <c r="S37" s="99">
        <v>50</v>
      </c>
      <c r="T37" s="99">
        <v>43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1028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1425</v>
      </c>
      <c r="C39" s="88">
        <f t="shared" si="6"/>
        <v>1425</v>
      </c>
      <c r="D39" s="88">
        <f t="shared" si="6"/>
        <v>1425</v>
      </c>
      <c r="E39" s="88">
        <f t="shared" si="6"/>
        <v>1425</v>
      </c>
      <c r="F39" s="88">
        <f t="shared" si="6"/>
        <v>1425</v>
      </c>
      <c r="G39" s="88">
        <f t="shared" si="6"/>
        <v>1425</v>
      </c>
      <c r="H39" s="88">
        <f t="shared" si="6"/>
        <v>1425</v>
      </c>
      <c r="I39" s="88">
        <f t="shared" si="6"/>
        <v>1425</v>
      </c>
      <c r="J39" s="88">
        <f t="shared" si="6"/>
        <v>1174.8</v>
      </c>
      <c r="K39" s="88">
        <f t="shared" si="6"/>
        <v>1288</v>
      </c>
      <c r="L39" s="88">
        <f t="shared" si="6"/>
        <v>1148</v>
      </c>
      <c r="M39" s="88">
        <f t="shared" si="6"/>
        <v>1263.4000000000001</v>
      </c>
      <c r="N39" s="88">
        <f t="shared" si="6"/>
        <v>1357</v>
      </c>
      <c r="O39" s="88">
        <f t="shared" si="6"/>
        <v>1297.7</v>
      </c>
      <c r="P39" s="88">
        <f t="shared" si="6"/>
        <v>1237.5</v>
      </c>
      <c r="Q39" s="88">
        <f t="shared" si="6"/>
        <v>1392</v>
      </c>
      <c r="R39" s="88">
        <f t="shared" si="6"/>
        <v>1400</v>
      </c>
      <c r="S39" s="88">
        <f t="shared" si="6"/>
        <v>1425</v>
      </c>
      <c r="T39" s="88">
        <f t="shared" si="6"/>
        <v>1357.3</v>
      </c>
      <c r="U39" s="88">
        <f t="shared" si="6"/>
        <v>1169.9000000000001</v>
      </c>
      <c r="V39" s="88">
        <f t="shared" si="6"/>
        <v>832.5</v>
      </c>
      <c r="W39" s="88">
        <f t="shared" si="6"/>
        <v>720.1</v>
      </c>
      <c r="X39" s="88">
        <f t="shared" si="6"/>
        <v>1111.8</v>
      </c>
      <c r="Y39" s="88">
        <f t="shared" si="6"/>
        <v>1425</v>
      </c>
      <c r="Z39" s="89" t="str">
        <f t="shared" si="6"/>
        <v/>
      </c>
      <c r="AA39" s="90">
        <f t="shared" si="5"/>
        <v>30999.999999999996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464.8</v>
      </c>
      <c r="K44" s="99">
        <v>597</v>
      </c>
      <c r="L44" s="99">
        <v>481</v>
      </c>
      <c r="M44" s="99">
        <v>588.4</v>
      </c>
      <c r="N44" s="99">
        <v>682</v>
      </c>
      <c r="O44" s="99">
        <v>647.70000000000005</v>
      </c>
      <c r="P44" s="99">
        <v>587.5</v>
      </c>
      <c r="Q44" s="99">
        <v>710</v>
      </c>
      <c r="R44" s="99">
        <v>715</v>
      </c>
      <c r="S44" s="99">
        <v>715</v>
      </c>
      <c r="T44" s="99">
        <v>654.29999999999995</v>
      </c>
      <c r="U44" s="99">
        <v>459.9</v>
      </c>
      <c r="V44" s="99">
        <v>138.5</v>
      </c>
      <c r="W44" s="99">
        <v>10.1</v>
      </c>
      <c r="X44" s="99">
        <v>401.8</v>
      </c>
      <c r="Y44" s="99">
        <v>715</v>
      </c>
      <c r="Z44" s="100"/>
      <c r="AA44" s="79">
        <f t="shared" si="7"/>
        <v>14288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464.8</v>
      </c>
      <c r="K48" s="88">
        <f t="shared" si="8"/>
        <v>597</v>
      </c>
      <c r="L48" s="88">
        <f t="shared" si="8"/>
        <v>481</v>
      </c>
      <c r="M48" s="88">
        <f t="shared" si="8"/>
        <v>588.4</v>
      </c>
      <c r="N48" s="88">
        <f t="shared" si="8"/>
        <v>682</v>
      </c>
      <c r="O48" s="88">
        <f t="shared" si="8"/>
        <v>647.70000000000005</v>
      </c>
      <c r="P48" s="88">
        <f t="shared" si="8"/>
        <v>587.5</v>
      </c>
      <c r="Q48" s="88">
        <f t="shared" si="8"/>
        <v>710</v>
      </c>
      <c r="R48" s="88">
        <f t="shared" si="8"/>
        <v>715</v>
      </c>
      <c r="S48" s="88">
        <f t="shared" si="8"/>
        <v>715</v>
      </c>
      <c r="T48" s="88">
        <f t="shared" si="8"/>
        <v>654.29999999999995</v>
      </c>
      <c r="U48" s="88">
        <f t="shared" si="8"/>
        <v>459.9</v>
      </c>
      <c r="V48" s="88">
        <f t="shared" si="8"/>
        <v>138.5</v>
      </c>
      <c r="W48" s="88">
        <f t="shared" si="8"/>
        <v>10.1</v>
      </c>
      <c r="X48" s="88">
        <f t="shared" si="8"/>
        <v>401.8</v>
      </c>
      <c r="Y48" s="88">
        <f t="shared" si="8"/>
        <v>715</v>
      </c>
      <c r="Z48" s="89" t="str">
        <f t="shared" si="8"/>
        <v/>
      </c>
      <c r="AA48" s="90">
        <f t="shared" si="7"/>
        <v>14288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3927.0229999999997</v>
      </c>
      <c r="C51" s="88">
        <f t="shared" si="10"/>
        <v>3792.5559999999996</v>
      </c>
      <c r="D51" s="88">
        <f t="shared" si="10"/>
        <v>3741.14</v>
      </c>
      <c r="E51" s="88">
        <f t="shared" si="10"/>
        <v>3725.1769999999997</v>
      </c>
      <c r="F51" s="88">
        <f t="shared" si="10"/>
        <v>3706.9720000000002</v>
      </c>
      <c r="G51" s="88">
        <f t="shared" si="10"/>
        <v>3731.7170000000001</v>
      </c>
      <c r="H51" s="88">
        <f t="shared" si="10"/>
        <v>3895.277</v>
      </c>
      <c r="I51" s="88">
        <f t="shared" si="10"/>
        <v>4247.1499999999996</v>
      </c>
      <c r="J51" s="88">
        <f t="shared" si="10"/>
        <v>4735.8590000000004</v>
      </c>
      <c r="K51" s="88">
        <f t="shared" si="10"/>
        <v>5229.9070000000011</v>
      </c>
      <c r="L51" s="88">
        <f t="shared" si="10"/>
        <v>5504.8679999999995</v>
      </c>
      <c r="M51" s="88">
        <f t="shared" si="10"/>
        <v>5670.0299999999988</v>
      </c>
      <c r="N51" s="88">
        <f t="shared" si="10"/>
        <v>5795.4029999999984</v>
      </c>
      <c r="O51" s="88">
        <f t="shared" si="10"/>
        <v>5565.2459999999992</v>
      </c>
      <c r="P51" s="88">
        <f t="shared" si="10"/>
        <v>5283.8300000000008</v>
      </c>
      <c r="Q51" s="88">
        <f t="shared" si="10"/>
        <v>4990.3300000000008</v>
      </c>
      <c r="R51" s="88">
        <f t="shared" si="10"/>
        <v>4625.7759999999998</v>
      </c>
      <c r="S51" s="88">
        <f t="shared" si="10"/>
        <v>4733.3870000000006</v>
      </c>
      <c r="T51" s="88">
        <f t="shared" si="10"/>
        <v>4972.4089999999997</v>
      </c>
      <c r="U51" s="88">
        <f t="shared" si="10"/>
        <v>5116.4519999999993</v>
      </c>
      <c r="V51" s="88">
        <f t="shared" si="10"/>
        <v>5173.3100000000004</v>
      </c>
      <c r="W51" s="88">
        <f t="shared" si="10"/>
        <v>4826.8240000000005</v>
      </c>
      <c r="X51" s="88">
        <f t="shared" si="10"/>
        <v>4515.0640000000003</v>
      </c>
      <c r="Y51" s="88">
        <f t="shared" si="10"/>
        <v>4157.6750000000002</v>
      </c>
      <c r="Z51" s="89" t="str">
        <f t="shared" si="10"/>
        <v/>
      </c>
      <c r="AA51" s="104">
        <f>SUM(B51:Z51)</f>
        <v>111663.38200000001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3927.0230000000006</v>
      </c>
      <c r="C4" s="18">
        <v>3792.5559999999996</v>
      </c>
      <c r="D4" s="18">
        <v>3741.139999999999</v>
      </c>
      <c r="E4" s="18">
        <v>3725.1769999999992</v>
      </c>
      <c r="F4" s="18">
        <v>3706.9719999999988</v>
      </c>
      <c r="G4" s="18">
        <v>3731.7169999999992</v>
      </c>
      <c r="H4" s="18">
        <v>3895.277</v>
      </c>
      <c r="I4" s="18">
        <v>4247.1499999999996</v>
      </c>
      <c r="J4" s="18">
        <v>4735.8620000000019</v>
      </c>
      <c r="K4" s="18">
        <v>5229.8690000000015</v>
      </c>
      <c r="L4" s="18">
        <v>5504.9170000000004</v>
      </c>
      <c r="M4" s="18">
        <v>5670.0210000000006</v>
      </c>
      <c r="N4" s="18">
        <v>5795.3580000000002</v>
      </c>
      <c r="O4" s="18">
        <v>5565.2800000000016</v>
      </c>
      <c r="P4" s="18">
        <v>5283.853000000001</v>
      </c>
      <c r="Q4" s="18">
        <v>4990.3300000000017</v>
      </c>
      <c r="R4" s="18">
        <v>4625.7760000000007</v>
      </c>
      <c r="S4" s="18">
        <v>4733.3870000000006</v>
      </c>
      <c r="T4" s="18">
        <v>4972.4090000000006</v>
      </c>
      <c r="U4" s="18">
        <v>5116.4859999999999</v>
      </c>
      <c r="V4" s="18">
        <v>5173.3050000000003</v>
      </c>
      <c r="W4" s="18">
        <v>4826.8160000000007</v>
      </c>
      <c r="X4" s="18">
        <v>4515.0860000000002</v>
      </c>
      <c r="Y4" s="18">
        <v>4157.6750000000002</v>
      </c>
      <c r="Z4" s="19"/>
      <c r="AA4" s="20">
        <f>SUM(B4:Z4)</f>
        <v>111663.44200000002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108.61</v>
      </c>
      <c r="C7" s="28">
        <v>102.14</v>
      </c>
      <c r="D7" s="28">
        <v>101.32</v>
      </c>
      <c r="E7" s="28">
        <v>104.08</v>
      </c>
      <c r="F7" s="28">
        <v>145.97</v>
      </c>
      <c r="G7" s="28">
        <v>151.97</v>
      </c>
      <c r="H7" s="28">
        <v>151.97</v>
      </c>
      <c r="I7" s="28">
        <v>145.97</v>
      </c>
      <c r="J7" s="28">
        <v>50.81</v>
      </c>
      <c r="K7" s="28">
        <v>9.67</v>
      </c>
      <c r="L7" s="28">
        <v>5.1100000000000003</v>
      </c>
      <c r="M7" s="28">
        <v>5.0599999999999996</v>
      </c>
      <c r="N7" s="28">
        <v>2.63</v>
      </c>
      <c r="O7" s="28">
        <v>2</v>
      </c>
      <c r="P7" s="28">
        <v>2.57</v>
      </c>
      <c r="Q7" s="28">
        <v>6.77</v>
      </c>
      <c r="R7" s="28">
        <v>151.97</v>
      </c>
      <c r="S7" s="28">
        <v>157.97</v>
      </c>
      <c r="T7" s="28">
        <v>89.24</v>
      </c>
      <c r="U7" s="28">
        <v>99.06</v>
      </c>
      <c r="V7" s="28">
        <v>120.09</v>
      </c>
      <c r="W7" s="28">
        <v>112.02</v>
      </c>
      <c r="X7" s="28">
        <v>98.87</v>
      </c>
      <c r="Y7" s="28">
        <v>92.75</v>
      </c>
      <c r="Z7" s="29"/>
      <c r="AA7" s="30">
        <f>IF(SUM(B7:Z7)&lt;&gt;0,AVERAGEIF(B7:Z7,"&lt;&gt;"""),"")</f>
        <v>84.109166666666667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697.755</v>
      </c>
      <c r="C19" s="72">
        <v>776.88800000000003</v>
      </c>
      <c r="D19" s="72">
        <v>775.08500000000004</v>
      </c>
      <c r="E19" s="72">
        <v>807.53800000000001</v>
      </c>
      <c r="F19" s="72">
        <v>805.88699999999994</v>
      </c>
      <c r="G19" s="72">
        <v>788.98599999999999</v>
      </c>
      <c r="H19" s="72">
        <v>798.702</v>
      </c>
      <c r="I19" s="72">
        <v>813.89200000000005</v>
      </c>
      <c r="J19" s="72">
        <v>806.64800000000002</v>
      </c>
      <c r="K19" s="72">
        <v>845.59299999999996</v>
      </c>
      <c r="L19" s="72">
        <v>878.56899999999996</v>
      </c>
      <c r="M19" s="72">
        <v>881.76699999999994</v>
      </c>
      <c r="N19" s="72">
        <v>891.41200000000003</v>
      </c>
      <c r="O19" s="72">
        <v>902.61899999999991</v>
      </c>
      <c r="P19" s="72">
        <v>900.74</v>
      </c>
      <c r="Q19" s="72">
        <v>877.73299999999995</v>
      </c>
      <c r="R19" s="72">
        <v>860.10500000000002</v>
      </c>
      <c r="S19" s="72">
        <v>857.06600000000003</v>
      </c>
      <c r="T19" s="72">
        <v>780.19399999999996</v>
      </c>
      <c r="U19" s="72">
        <v>782.45900000000006</v>
      </c>
      <c r="V19" s="72">
        <v>739.06000000000006</v>
      </c>
      <c r="W19" s="72">
        <v>719.45699999999999</v>
      </c>
      <c r="X19" s="72">
        <v>709.27499999999998</v>
      </c>
      <c r="Y19" s="72">
        <v>726.95600000000002</v>
      </c>
      <c r="Z19" s="73"/>
      <c r="AA19" s="74">
        <f t="shared" ref="AA19:AA24" si="2">SUM(B19:Z19)</f>
        <v>19424.385999999999</v>
      </c>
    </row>
    <row r="20" spans="1:27" ht="24.95" customHeight="1" x14ac:dyDescent="0.2">
      <c r="A20" s="75" t="s">
        <v>15</v>
      </c>
      <c r="B20" s="76">
        <v>722.04800000000012</v>
      </c>
      <c r="C20" s="77">
        <v>703.88299999999992</v>
      </c>
      <c r="D20" s="77">
        <v>767.56999999999994</v>
      </c>
      <c r="E20" s="77">
        <v>765.67200000000014</v>
      </c>
      <c r="F20" s="77">
        <v>765.67000000000007</v>
      </c>
      <c r="G20" s="77">
        <v>779.70599999999979</v>
      </c>
      <c r="H20" s="77">
        <v>790.69600000000003</v>
      </c>
      <c r="I20" s="77">
        <v>830.673</v>
      </c>
      <c r="J20" s="77">
        <v>936.16099999999994</v>
      </c>
      <c r="K20" s="77">
        <v>981.5150000000001</v>
      </c>
      <c r="L20" s="77">
        <v>993.87499999999989</v>
      </c>
      <c r="M20" s="77">
        <v>993.928</v>
      </c>
      <c r="N20" s="77">
        <v>991.93099999999993</v>
      </c>
      <c r="O20" s="77">
        <v>960.09400000000005</v>
      </c>
      <c r="P20" s="77">
        <v>931.68299999999999</v>
      </c>
      <c r="Q20" s="77">
        <v>927.46699999999987</v>
      </c>
      <c r="R20" s="77">
        <v>825.99200000000008</v>
      </c>
      <c r="S20" s="77">
        <v>831.19</v>
      </c>
      <c r="T20" s="77">
        <v>872.99899999999991</v>
      </c>
      <c r="U20" s="77">
        <v>781.94899999999996</v>
      </c>
      <c r="V20" s="77">
        <v>718.13100000000009</v>
      </c>
      <c r="W20" s="77">
        <v>700.77199999999993</v>
      </c>
      <c r="X20" s="77">
        <v>747.31499999999994</v>
      </c>
      <c r="Y20" s="77">
        <v>746.68399999999997</v>
      </c>
      <c r="Z20" s="78"/>
      <c r="AA20" s="79">
        <f t="shared" si="2"/>
        <v>20067.604000000003</v>
      </c>
    </row>
    <row r="21" spans="1:27" ht="24.95" customHeight="1" x14ac:dyDescent="0.2">
      <c r="A21" s="75" t="s">
        <v>16</v>
      </c>
      <c r="B21" s="80">
        <v>2162.2200000000003</v>
      </c>
      <c r="C21" s="81">
        <v>1981.2849999999999</v>
      </c>
      <c r="D21" s="81">
        <v>1877.4850000000004</v>
      </c>
      <c r="E21" s="81">
        <v>1833.9670000000001</v>
      </c>
      <c r="F21" s="81">
        <v>1813.4149999999997</v>
      </c>
      <c r="G21" s="81">
        <v>1813.0250000000001</v>
      </c>
      <c r="H21" s="81">
        <v>1925.3789999999999</v>
      </c>
      <c r="I21" s="81">
        <v>2167.585</v>
      </c>
      <c r="J21" s="81">
        <v>2525.5530000000003</v>
      </c>
      <c r="K21" s="81">
        <v>2929.2610000000004</v>
      </c>
      <c r="L21" s="81">
        <v>3157.4730000000004</v>
      </c>
      <c r="M21" s="81">
        <v>3263.2</v>
      </c>
      <c r="N21" s="81">
        <v>3288.0149999999994</v>
      </c>
      <c r="O21" s="81">
        <v>3021.5670000000005</v>
      </c>
      <c r="P21" s="81">
        <v>2785.43</v>
      </c>
      <c r="Q21" s="81">
        <v>2652.13</v>
      </c>
      <c r="R21" s="81">
        <v>2483.6790000000001</v>
      </c>
      <c r="S21" s="81">
        <v>2586.1309999999999</v>
      </c>
      <c r="T21" s="81">
        <v>2744.2159999999999</v>
      </c>
      <c r="U21" s="81">
        <v>2959.578</v>
      </c>
      <c r="V21" s="81">
        <v>3245.614</v>
      </c>
      <c r="W21" s="81">
        <v>2984.087</v>
      </c>
      <c r="X21" s="81">
        <v>2676.9960000000001</v>
      </c>
      <c r="Y21" s="81">
        <v>2317.0350000000003</v>
      </c>
      <c r="Z21" s="78"/>
      <c r="AA21" s="79">
        <f t="shared" si="2"/>
        <v>61194.326000000001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84</v>
      </c>
      <c r="C23" s="77">
        <v>82.5</v>
      </c>
      <c r="D23" s="77">
        <v>82</v>
      </c>
      <c r="E23" s="77">
        <v>81</v>
      </c>
      <c r="F23" s="77">
        <v>78</v>
      </c>
      <c r="G23" s="77">
        <v>85</v>
      </c>
      <c r="H23" s="77">
        <v>75.5</v>
      </c>
      <c r="I23" s="77">
        <v>75</v>
      </c>
      <c r="J23" s="77">
        <v>82.5</v>
      </c>
      <c r="K23" s="77">
        <v>75.5</v>
      </c>
      <c r="L23" s="77">
        <v>75</v>
      </c>
      <c r="M23" s="77">
        <v>73.5</v>
      </c>
      <c r="N23" s="77">
        <v>78</v>
      </c>
      <c r="O23" s="77">
        <v>76</v>
      </c>
      <c r="P23" s="77">
        <v>74</v>
      </c>
      <c r="Q23" s="77">
        <v>88</v>
      </c>
      <c r="R23" s="77">
        <v>102</v>
      </c>
      <c r="S23" s="77">
        <v>101</v>
      </c>
      <c r="T23" s="77">
        <v>100</v>
      </c>
      <c r="U23" s="77">
        <v>98.5</v>
      </c>
      <c r="V23" s="77">
        <v>93.5</v>
      </c>
      <c r="W23" s="77">
        <v>88.5</v>
      </c>
      <c r="X23" s="77">
        <v>81.5</v>
      </c>
      <c r="Y23" s="77">
        <v>90</v>
      </c>
      <c r="Z23" s="77"/>
      <c r="AA23" s="79">
        <f t="shared" si="2"/>
        <v>2020.5</v>
      </c>
    </row>
    <row r="24" spans="1:27" ht="24.95" customHeight="1" x14ac:dyDescent="0.2">
      <c r="A24" s="85" t="s">
        <v>19</v>
      </c>
      <c r="B24" s="77">
        <v>261</v>
      </c>
      <c r="C24" s="77">
        <v>248</v>
      </c>
      <c r="D24" s="77">
        <v>239.00000000000003</v>
      </c>
      <c r="E24" s="77">
        <v>236.99999999999997</v>
      </c>
      <c r="F24" s="77">
        <v>244</v>
      </c>
      <c r="G24" s="77">
        <v>265</v>
      </c>
      <c r="H24" s="77">
        <v>305</v>
      </c>
      <c r="I24" s="77">
        <v>345.00000000000006</v>
      </c>
      <c r="J24" s="77">
        <v>370.00000000000006</v>
      </c>
      <c r="K24" s="77">
        <v>383</v>
      </c>
      <c r="L24" s="77">
        <v>384.99999999999994</v>
      </c>
      <c r="M24" s="77">
        <v>388</v>
      </c>
      <c r="N24" s="77">
        <v>391</v>
      </c>
      <c r="O24" s="77">
        <v>384.99999999999994</v>
      </c>
      <c r="P24" s="77">
        <v>371.99999999999994</v>
      </c>
      <c r="Q24" s="77">
        <v>360.00000000000006</v>
      </c>
      <c r="R24" s="77">
        <v>354</v>
      </c>
      <c r="S24" s="77">
        <v>357.99999999999989</v>
      </c>
      <c r="T24" s="77">
        <v>378</v>
      </c>
      <c r="U24" s="77">
        <v>394</v>
      </c>
      <c r="V24" s="77">
        <v>377</v>
      </c>
      <c r="W24" s="77">
        <v>334</v>
      </c>
      <c r="X24" s="77">
        <v>299.99999999999994</v>
      </c>
      <c r="Y24" s="77">
        <v>276.99999999999994</v>
      </c>
      <c r="Z24" s="77"/>
      <c r="AA24" s="79">
        <f t="shared" si="2"/>
        <v>7950</v>
      </c>
    </row>
    <row r="25" spans="1:27" ht="30" customHeight="1" thickBot="1" x14ac:dyDescent="0.25">
      <c r="A25" s="86" t="s">
        <v>20</v>
      </c>
      <c r="B25" s="87">
        <f t="shared" ref="B25:AA25" si="3">SUM(B19:B24)</f>
        <v>3927.0230000000001</v>
      </c>
      <c r="C25" s="88">
        <f t="shared" si="3"/>
        <v>3792.5559999999996</v>
      </c>
      <c r="D25" s="88">
        <f t="shared" si="3"/>
        <v>3741.1400000000003</v>
      </c>
      <c r="E25" s="88">
        <f t="shared" si="3"/>
        <v>3725.1770000000001</v>
      </c>
      <c r="F25" s="88">
        <f t="shared" si="3"/>
        <v>3706.9719999999998</v>
      </c>
      <c r="G25" s="88">
        <f t="shared" si="3"/>
        <v>3731.7169999999996</v>
      </c>
      <c r="H25" s="88">
        <f t="shared" si="3"/>
        <v>3895.277</v>
      </c>
      <c r="I25" s="88">
        <f t="shared" si="3"/>
        <v>4232.1500000000005</v>
      </c>
      <c r="J25" s="88">
        <f t="shared" si="3"/>
        <v>4720.8620000000001</v>
      </c>
      <c r="K25" s="88">
        <f t="shared" si="3"/>
        <v>5214.8690000000006</v>
      </c>
      <c r="L25" s="88">
        <f t="shared" si="3"/>
        <v>5489.9170000000004</v>
      </c>
      <c r="M25" s="88">
        <f t="shared" si="3"/>
        <v>5600.3949999999995</v>
      </c>
      <c r="N25" s="88">
        <f t="shared" si="3"/>
        <v>5640.3579999999993</v>
      </c>
      <c r="O25" s="88">
        <f t="shared" si="3"/>
        <v>5345.2800000000007</v>
      </c>
      <c r="P25" s="88">
        <f t="shared" si="3"/>
        <v>5063.8530000000001</v>
      </c>
      <c r="Q25" s="88">
        <f t="shared" si="3"/>
        <v>4905.33</v>
      </c>
      <c r="R25" s="88">
        <f t="shared" si="3"/>
        <v>4625.7759999999998</v>
      </c>
      <c r="S25" s="88">
        <f t="shared" si="3"/>
        <v>4733.3869999999997</v>
      </c>
      <c r="T25" s="88">
        <f t="shared" si="3"/>
        <v>4875.4089999999997</v>
      </c>
      <c r="U25" s="88">
        <f t="shared" si="3"/>
        <v>5016.4859999999999</v>
      </c>
      <c r="V25" s="88">
        <f t="shared" si="3"/>
        <v>5173.3050000000003</v>
      </c>
      <c r="W25" s="88">
        <f t="shared" si="3"/>
        <v>4826.8159999999998</v>
      </c>
      <c r="X25" s="88">
        <f t="shared" si="3"/>
        <v>4515.0860000000002</v>
      </c>
      <c r="Y25" s="88">
        <f t="shared" si="3"/>
        <v>4157.6750000000002</v>
      </c>
      <c r="Z25" s="89">
        <f t="shared" si="3"/>
        <v>0</v>
      </c>
      <c r="AA25" s="90">
        <f t="shared" si="3"/>
        <v>110656.81600000001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511</v>
      </c>
      <c r="C28" s="72">
        <v>496.5</v>
      </c>
      <c r="D28" s="72">
        <v>487</v>
      </c>
      <c r="E28" s="72">
        <v>484</v>
      </c>
      <c r="F28" s="72">
        <v>488</v>
      </c>
      <c r="G28" s="72">
        <v>516.29999999999995</v>
      </c>
      <c r="H28" s="72">
        <v>550.36</v>
      </c>
      <c r="I28" s="72">
        <v>594.45000000000005</v>
      </c>
      <c r="J28" s="72">
        <v>632.6</v>
      </c>
      <c r="K28" s="72">
        <v>643.69000000000005</v>
      </c>
      <c r="L28" s="72">
        <v>648.32000000000005</v>
      </c>
      <c r="M28" s="72">
        <v>650.42999999999995</v>
      </c>
      <c r="N28" s="72">
        <v>657.27</v>
      </c>
      <c r="O28" s="72">
        <v>652.98</v>
      </c>
      <c r="P28" s="72">
        <v>637.12</v>
      </c>
      <c r="Q28" s="72">
        <v>632.20000000000005</v>
      </c>
      <c r="R28" s="72">
        <v>635.01</v>
      </c>
      <c r="S28" s="72">
        <v>633.16</v>
      </c>
      <c r="T28" s="72">
        <v>647.36</v>
      </c>
      <c r="U28" s="72">
        <v>660.55</v>
      </c>
      <c r="V28" s="72">
        <v>636.5</v>
      </c>
      <c r="W28" s="72">
        <v>588.5</v>
      </c>
      <c r="X28" s="72">
        <v>547.5</v>
      </c>
      <c r="Y28" s="72">
        <v>533</v>
      </c>
      <c r="Z28" s="73"/>
      <c r="AA28" s="74">
        <f>SUM(B28:Z28)</f>
        <v>14163.800000000003</v>
      </c>
    </row>
    <row r="29" spans="1:27" ht="24.95" customHeight="1" x14ac:dyDescent="0.2">
      <c r="A29" s="75" t="s">
        <v>23</v>
      </c>
      <c r="B29" s="76">
        <v>3416.0230000000001</v>
      </c>
      <c r="C29" s="77">
        <v>3296.056</v>
      </c>
      <c r="D29" s="77">
        <v>3254.14</v>
      </c>
      <c r="E29" s="77">
        <v>3241.1770000000001</v>
      </c>
      <c r="F29" s="77">
        <v>3218.9720000000002</v>
      </c>
      <c r="G29" s="77">
        <v>3215.4169999999999</v>
      </c>
      <c r="H29" s="77">
        <v>3344.9169999999999</v>
      </c>
      <c r="I29" s="77">
        <v>3652.7</v>
      </c>
      <c r="J29" s="77">
        <v>4103.2619999999997</v>
      </c>
      <c r="K29" s="77">
        <v>4586.1790000000001</v>
      </c>
      <c r="L29" s="77">
        <v>4856.5969999999998</v>
      </c>
      <c r="M29" s="77">
        <v>5019.5910000000003</v>
      </c>
      <c r="N29" s="77">
        <v>5138.0879999999997</v>
      </c>
      <c r="O29" s="77">
        <v>4912.3</v>
      </c>
      <c r="P29" s="77">
        <v>4646.7330000000002</v>
      </c>
      <c r="Q29" s="77">
        <v>4358.13</v>
      </c>
      <c r="R29" s="77">
        <v>3990.7660000000001</v>
      </c>
      <c r="S29" s="77">
        <v>4100.2269999999999</v>
      </c>
      <c r="T29" s="77">
        <v>4325.049</v>
      </c>
      <c r="U29" s="77">
        <v>4455.9359999999997</v>
      </c>
      <c r="V29" s="77">
        <v>4536.8050000000003</v>
      </c>
      <c r="W29" s="77">
        <v>4238.3159999999998</v>
      </c>
      <c r="X29" s="77">
        <v>3967.5859999999998</v>
      </c>
      <c r="Y29" s="77">
        <v>3624.6750000000002</v>
      </c>
      <c r="Z29" s="78"/>
      <c r="AA29" s="79">
        <f>SUM(B29:Z29)</f>
        <v>97499.642000000007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3927.0230000000001</v>
      </c>
      <c r="C31" s="62">
        <f t="shared" si="4"/>
        <v>3792.556</v>
      </c>
      <c r="D31" s="62">
        <f t="shared" si="4"/>
        <v>3741.14</v>
      </c>
      <c r="E31" s="62">
        <f t="shared" si="4"/>
        <v>3725.1770000000001</v>
      </c>
      <c r="F31" s="62">
        <f t="shared" si="4"/>
        <v>3706.9720000000002</v>
      </c>
      <c r="G31" s="62">
        <f t="shared" si="4"/>
        <v>3731.7169999999996</v>
      </c>
      <c r="H31" s="62">
        <f t="shared" si="4"/>
        <v>3895.277</v>
      </c>
      <c r="I31" s="62">
        <f t="shared" si="4"/>
        <v>4247.1499999999996</v>
      </c>
      <c r="J31" s="62">
        <f t="shared" si="4"/>
        <v>4735.8620000000001</v>
      </c>
      <c r="K31" s="62">
        <f t="shared" si="4"/>
        <v>5229.8690000000006</v>
      </c>
      <c r="L31" s="62">
        <f t="shared" si="4"/>
        <v>5504.9169999999995</v>
      </c>
      <c r="M31" s="62">
        <f t="shared" si="4"/>
        <v>5670.0210000000006</v>
      </c>
      <c r="N31" s="62">
        <f t="shared" si="4"/>
        <v>5795.3580000000002</v>
      </c>
      <c r="O31" s="62">
        <f t="shared" si="4"/>
        <v>5565.2800000000007</v>
      </c>
      <c r="P31" s="62">
        <f t="shared" si="4"/>
        <v>5283.8530000000001</v>
      </c>
      <c r="Q31" s="62">
        <f t="shared" si="4"/>
        <v>4990.33</v>
      </c>
      <c r="R31" s="62">
        <f t="shared" si="4"/>
        <v>4625.7759999999998</v>
      </c>
      <c r="S31" s="62">
        <f t="shared" si="4"/>
        <v>4733.3869999999997</v>
      </c>
      <c r="T31" s="62">
        <f t="shared" si="4"/>
        <v>4972.4089999999997</v>
      </c>
      <c r="U31" s="62">
        <f t="shared" si="4"/>
        <v>5116.4859999999999</v>
      </c>
      <c r="V31" s="62">
        <f t="shared" si="4"/>
        <v>5173.3050000000003</v>
      </c>
      <c r="W31" s="62">
        <f t="shared" si="4"/>
        <v>4826.8159999999998</v>
      </c>
      <c r="X31" s="62">
        <f t="shared" si="4"/>
        <v>4515.0859999999993</v>
      </c>
      <c r="Y31" s="62">
        <f t="shared" si="4"/>
        <v>4157.6750000000002</v>
      </c>
      <c r="Z31" s="63">
        <f t="shared" si="4"/>
        <v>0</v>
      </c>
      <c r="AA31" s="64">
        <f t="shared" si="4"/>
        <v>111663.44200000001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15</v>
      </c>
      <c r="J34" s="95">
        <v>15</v>
      </c>
      <c r="K34" s="95">
        <v>15</v>
      </c>
      <c r="L34" s="95">
        <v>15</v>
      </c>
      <c r="M34" s="95">
        <v>69.626000000000005</v>
      </c>
      <c r="N34" s="95">
        <v>155</v>
      </c>
      <c r="O34" s="95">
        <v>155</v>
      </c>
      <c r="P34" s="95">
        <v>155</v>
      </c>
      <c r="Q34" s="95">
        <v>15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609.62599999999998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65</v>
      </c>
      <c r="P37" s="99">
        <v>65</v>
      </c>
      <c r="Q37" s="99">
        <v>70</v>
      </c>
      <c r="R37" s="99"/>
      <c r="S37" s="99"/>
      <c r="T37" s="99">
        <v>97</v>
      </c>
      <c r="U37" s="99">
        <v>100</v>
      </c>
      <c r="V37" s="99"/>
      <c r="W37" s="99"/>
      <c r="X37" s="99"/>
      <c r="Y37" s="99"/>
      <c r="Z37" s="100"/>
      <c r="AA37" s="79">
        <f t="shared" si="5"/>
        <v>397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15</v>
      </c>
      <c r="J39" s="88">
        <f t="shared" si="6"/>
        <v>15</v>
      </c>
      <c r="K39" s="88">
        <f t="shared" si="6"/>
        <v>15</v>
      </c>
      <c r="L39" s="88">
        <f t="shared" si="6"/>
        <v>15</v>
      </c>
      <c r="M39" s="88">
        <f t="shared" si="6"/>
        <v>69.626000000000005</v>
      </c>
      <c r="N39" s="88">
        <f t="shared" si="6"/>
        <v>155</v>
      </c>
      <c r="O39" s="88">
        <f t="shared" si="6"/>
        <v>220</v>
      </c>
      <c r="P39" s="88">
        <f t="shared" si="6"/>
        <v>220</v>
      </c>
      <c r="Q39" s="88">
        <f t="shared" si="6"/>
        <v>85</v>
      </c>
      <c r="R39" s="88">
        <f t="shared" si="6"/>
        <v>0</v>
      </c>
      <c r="S39" s="88">
        <f t="shared" si="6"/>
        <v>0</v>
      </c>
      <c r="T39" s="88">
        <f t="shared" si="6"/>
        <v>97</v>
      </c>
      <c r="U39" s="88">
        <f t="shared" si="6"/>
        <v>100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1006.626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90</v>
      </c>
      <c r="C47" s="99">
        <v>82</v>
      </c>
      <c r="D47" s="99">
        <v>76</v>
      </c>
      <c r="E47" s="99">
        <v>76</v>
      </c>
      <c r="F47" s="99">
        <v>84</v>
      </c>
      <c r="G47" s="99">
        <v>103</v>
      </c>
      <c r="H47" s="99">
        <v>128</v>
      </c>
      <c r="I47" s="99">
        <v>147</v>
      </c>
      <c r="J47" s="99">
        <v>150</v>
      </c>
      <c r="K47" s="99">
        <v>150</v>
      </c>
      <c r="L47" s="99">
        <v>145</v>
      </c>
      <c r="M47" s="99">
        <v>135</v>
      </c>
      <c r="N47" s="99">
        <v>130</v>
      </c>
      <c r="O47" s="99">
        <v>122</v>
      </c>
      <c r="P47" s="99">
        <v>111</v>
      </c>
      <c r="Q47" s="99">
        <v>107</v>
      </c>
      <c r="R47" s="99">
        <v>112</v>
      </c>
      <c r="S47" s="99">
        <v>132</v>
      </c>
      <c r="T47" s="99">
        <v>150</v>
      </c>
      <c r="U47" s="99">
        <v>150</v>
      </c>
      <c r="V47" s="99">
        <v>150</v>
      </c>
      <c r="W47" s="99">
        <v>135</v>
      </c>
      <c r="X47" s="99">
        <v>98</v>
      </c>
      <c r="Y47" s="99">
        <v>73</v>
      </c>
      <c r="Z47" s="100"/>
      <c r="AA47" s="79">
        <f t="shared" si="7"/>
        <v>2836</v>
      </c>
    </row>
    <row r="48" spans="1:27" ht="30" customHeight="1" thickBot="1" x14ac:dyDescent="0.25">
      <c r="A48" s="86" t="s">
        <v>48</v>
      </c>
      <c r="B48" s="87">
        <f>SUM(B42:B47)</f>
        <v>90</v>
      </c>
      <c r="C48" s="88">
        <f t="shared" ref="C48:Z48" si="8">SUM(C42:C47)</f>
        <v>82</v>
      </c>
      <c r="D48" s="88">
        <f t="shared" si="8"/>
        <v>76</v>
      </c>
      <c r="E48" s="88">
        <f t="shared" si="8"/>
        <v>76</v>
      </c>
      <c r="F48" s="88">
        <f t="shared" si="8"/>
        <v>84</v>
      </c>
      <c r="G48" s="88">
        <f t="shared" si="8"/>
        <v>103</v>
      </c>
      <c r="H48" s="88">
        <f t="shared" si="8"/>
        <v>128</v>
      </c>
      <c r="I48" s="88">
        <f t="shared" si="8"/>
        <v>147</v>
      </c>
      <c r="J48" s="88">
        <f t="shared" si="8"/>
        <v>150</v>
      </c>
      <c r="K48" s="88">
        <f t="shared" si="8"/>
        <v>150</v>
      </c>
      <c r="L48" s="88">
        <f t="shared" si="8"/>
        <v>145</v>
      </c>
      <c r="M48" s="88">
        <f t="shared" si="8"/>
        <v>135</v>
      </c>
      <c r="N48" s="88">
        <f t="shared" si="8"/>
        <v>130</v>
      </c>
      <c r="O48" s="88">
        <f t="shared" si="8"/>
        <v>122</v>
      </c>
      <c r="P48" s="88">
        <f t="shared" si="8"/>
        <v>111</v>
      </c>
      <c r="Q48" s="88">
        <f t="shared" si="8"/>
        <v>107</v>
      </c>
      <c r="R48" s="88">
        <f t="shared" si="8"/>
        <v>112</v>
      </c>
      <c r="S48" s="88">
        <f t="shared" si="8"/>
        <v>132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135</v>
      </c>
      <c r="X48" s="88">
        <f t="shared" si="8"/>
        <v>98</v>
      </c>
      <c r="Y48" s="88">
        <f t="shared" si="8"/>
        <v>73</v>
      </c>
      <c r="Z48" s="89">
        <f t="shared" si="8"/>
        <v>0</v>
      </c>
      <c r="AA48" s="90">
        <f t="shared" si="7"/>
        <v>2836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3927.0230000000001</v>
      </c>
      <c r="C51" s="88">
        <f t="shared" si="10"/>
        <v>3792.5559999999996</v>
      </c>
      <c r="D51" s="88">
        <f t="shared" si="10"/>
        <v>3741.1400000000003</v>
      </c>
      <c r="E51" s="88">
        <f t="shared" si="10"/>
        <v>3725.1770000000001</v>
      </c>
      <c r="F51" s="88">
        <f t="shared" si="10"/>
        <v>3706.9719999999998</v>
      </c>
      <c r="G51" s="88">
        <f t="shared" si="10"/>
        <v>3731.7169999999996</v>
      </c>
      <c r="H51" s="88">
        <f t="shared" si="10"/>
        <v>3895.277</v>
      </c>
      <c r="I51" s="88">
        <f t="shared" si="10"/>
        <v>4247.1500000000005</v>
      </c>
      <c r="J51" s="88">
        <f t="shared" si="10"/>
        <v>4735.8620000000001</v>
      </c>
      <c r="K51" s="88">
        <f t="shared" si="10"/>
        <v>5229.8690000000006</v>
      </c>
      <c r="L51" s="88">
        <f t="shared" si="10"/>
        <v>5504.9170000000004</v>
      </c>
      <c r="M51" s="88">
        <f t="shared" si="10"/>
        <v>5670.0209999999997</v>
      </c>
      <c r="N51" s="88">
        <f t="shared" si="10"/>
        <v>5795.3579999999993</v>
      </c>
      <c r="O51" s="88">
        <f t="shared" si="10"/>
        <v>5565.2800000000007</v>
      </c>
      <c r="P51" s="88">
        <f t="shared" si="10"/>
        <v>5283.8530000000001</v>
      </c>
      <c r="Q51" s="88">
        <f t="shared" si="10"/>
        <v>4990.33</v>
      </c>
      <c r="R51" s="88">
        <f t="shared" si="10"/>
        <v>4625.7759999999998</v>
      </c>
      <c r="S51" s="88">
        <f t="shared" si="10"/>
        <v>4733.3869999999997</v>
      </c>
      <c r="T51" s="88">
        <f t="shared" si="10"/>
        <v>4972.4089999999997</v>
      </c>
      <c r="U51" s="88">
        <f t="shared" si="10"/>
        <v>5116.4859999999999</v>
      </c>
      <c r="V51" s="88">
        <f t="shared" si="10"/>
        <v>5173.3050000000003</v>
      </c>
      <c r="W51" s="88">
        <f t="shared" si="10"/>
        <v>4826.8159999999998</v>
      </c>
      <c r="X51" s="88">
        <f t="shared" si="10"/>
        <v>4515.0860000000002</v>
      </c>
      <c r="Y51" s="88">
        <f t="shared" si="10"/>
        <v>4157.6750000000002</v>
      </c>
      <c r="Z51" s="89">
        <f t="shared" si="10"/>
        <v>0</v>
      </c>
      <c r="AA51" s="104">
        <f>SUM(B51:Z51)</f>
        <v>111663.44200000002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-715</v>
      </c>
      <c r="I4" s="18">
        <v>-715</v>
      </c>
      <c r="J4" s="18">
        <v>-464.8</v>
      </c>
      <c r="K4" s="18">
        <v>-597</v>
      </c>
      <c r="L4" s="18">
        <v>-481</v>
      </c>
      <c r="M4" s="18">
        <v>-588.4</v>
      </c>
      <c r="N4" s="18">
        <v>-682</v>
      </c>
      <c r="O4" s="18">
        <v>-647.70000000000005</v>
      </c>
      <c r="P4" s="18">
        <v>-587.5</v>
      </c>
      <c r="Q4" s="18">
        <v>-710</v>
      </c>
      <c r="R4" s="18">
        <v>-715</v>
      </c>
      <c r="S4" s="18">
        <v>-715</v>
      </c>
      <c r="T4" s="18">
        <v>-654.29999999999995</v>
      </c>
      <c r="U4" s="18">
        <v>-459.9</v>
      </c>
      <c r="V4" s="18">
        <v>-138.5</v>
      </c>
      <c r="W4" s="18">
        <v>-10.1</v>
      </c>
      <c r="X4" s="18">
        <v>-401.8</v>
      </c>
      <c r="Y4" s="18">
        <v>-715</v>
      </c>
      <c r="Z4" s="19"/>
      <c r="AA4" s="111">
        <f>SUM(B4:Z4)</f>
        <v>-14288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108.61</v>
      </c>
      <c r="C7" s="117">
        <v>102.14</v>
      </c>
      <c r="D7" s="117">
        <v>101.32</v>
      </c>
      <c r="E7" s="117">
        <v>104.08</v>
      </c>
      <c r="F7" s="117">
        <v>145.97</v>
      </c>
      <c r="G7" s="117">
        <v>151.97</v>
      </c>
      <c r="H7" s="117">
        <v>151.97</v>
      </c>
      <c r="I7" s="117">
        <v>145.97</v>
      </c>
      <c r="J7" s="117">
        <v>50.81</v>
      </c>
      <c r="K7" s="117">
        <v>9.67</v>
      </c>
      <c r="L7" s="117">
        <v>5.1100000000000003</v>
      </c>
      <c r="M7" s="117">
        <v>5.0599999999999996</v>
      </c>
      <c r="N7" s="117">
        <v>2.63</v>
      </c>
      <c r="O7" s="117">
        <v>2</v>
      </c>
      <c r="P7" s="117">
        <v>2.57</v>
      </c>
      <c r="Q7" s="117">
        <v>6.77</v>
      </c>
      <c r="R7" s="117">
        <v>151.97</v>
      </c>
      <c r="S7" s="117">
        <v>157.97</v>
      </c>
      <c r="T7" s="117">
        <v>89.24</v>
      </c>
      <c r="U7" s="117">
        <v>99.06</v>
      </c>
      <c r="V7" s="117">
        <v>120.09</v>
      </c>
      <c r="W7" s="117">
        <v>112.02</v>
      </c>
      <c r="X7" s="117">
        <v>98.87</v>
      </c>
      <c r="Y7" s="117">
        <v>92.75</v>
      </c>
      <c r="Z7" s="118"/>
      <c r="AA7" s="119">
        <f>IF(SUM(B7:Z7)&lt;&gt;0,AVERAGEIF(B7:Z7,"&lt;&gt;"""),"")</f>
        <v>84.109166666666667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464.8</v>
      </c>
      <c r="K13" s="129">
        <v>597</v>
      </c>
      <c r="L13" s="129">
        <v>481</v>
      </c>
      <c r="M13" s="129">
        <v>588.4</v>
      </c>
      <c r="N13" s="129">
        <v>682</v>
      </c>
      <c r="O13" s="129">
        <v>647.70000000000005</v>
      </c>
      <c r="P13" s="129">
        <v>587.5</v>
      </c>
      <c r="Q13" s="129">
        <v>710</v>
      </c>
      <c r="R13" s="129">
        <v>715</v>
      </c>
      <c r="S13" s="129">
        <v>715</v>
      </c>
      <c r="T13" s="129">
        <v>654.29999999999995</v>
      </c>
      <c r="U13" s="129">
        <v>459.9</v>
      </c>
      <c r="V13" s="129">
        <v>138.5</v>
      </c>
      <c r="W13" s="129">
        <v>10.1</v>
      </c>
      <c r="X13" s="129">
        <v>401.8</v>
      </c>
      <c r="Y13" s="130">
        <v>715</v>
      </c>
      <c r="Z13" s="131"/>
      <c r="AA13" s="132">
        <f t="shared" si="0"/>
        <v>14288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464.8</v>
      </c>
      <c r="K16" s="135">
        <f t="shared" si="1"/>
        <v>597</v>
      </c>
      <c r="L16" s="135">
        <f t="shared" si="1"/>
        <v>481</v>
      </c>
      <c r="M16" s="135">
        <f t="shared" si="1"/>
        <v>588.4</v>
      </c>
      <c r="N16" s="135">
        <f t="shared" si="1"/>
        <v>682</v>
      </c>
      <c r="O16" s="135">
        <f t="shared" si="1"/>
        <v>647.70000000000005</v>
      </c>
      <c r="P16" s="135">
        <f t="shared" si="1"/>
        <v>587.5</v>
      </c>
      <c r="Q16" s="135">
        <f t="shared" si="1"/>
        <v>710</v>
      </c>
      <c r="R16" s="135">
        <f t="shared" si="1"/>
        <v>715</v>
      </c>
      <c r="S16" s="135">
        <f t="shared" si="1"/>
        <v>715</v>
      </c>
      <c r="T16" s="135">
        <f t="shared" si="1"/>
        <v>654.29999999999995</v>
      </c>
      <c r="U16" s="135">
        <f t="shared" si="1"/>
        <v>459.9</v>
      </c>
      <c r="V16" s="135">
        <f t="shared" si="1"/>
        <v>138.5</v>
      </c>
      <c r="W16" s="135">
        <f t="shared" si="1"/>
        <v>10.1</v>
      </c>
      <c r="X16" s="135">
        <f t="shared" si="1"/>
        <v>401.8</v>
      </c>
      <c r="Y16" s="135">
        <f t="shared" si="1"/>
        <v>715</v>
      </c>
      <c r="Z16" s="136" t="str">
        <f t="shared" si="1"/>
        <v/>
      </c>
      <c r="AA16" s="90">
        <f t="shared" si="0"/>
        <v>14288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2023-06-03T11:00:42Z</dcterms:created>
  <dcterms:modified xsi:type="dcterms:W3CDTF">2023-06-03T11:00:43Z</dcterms:modified>
</cp:coreProperties>
</file>