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<sst xmlns="http://schemas.openxmlformats.org/spreadsheetml/2006/main" count="117" uniqueCount="53">
  <si>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02/06/2023 14:04:15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</si>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</sst>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0C-4F50-AB5D-A43F00DB764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156</c:v>
                </c:pt>
                <c:pt idx="9">
                  <c:v>156</c:v>
                </c:pt>
                <c:pt idx="10">
                  <c:v>152</c:v>
                </c:pt>
                <c:pt idx="11">
                  <c:v>152</c:v>
                </c:pt>
                <c:pt idx="12">
                  <c:v>152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154</c:v>
                </c:pt>
                <c:pt idx="18">
                  <c:v>184</c:v>
                </c:pt>
                <c:pt idx="19">
                  <c:v>211</c:v>
                </c:pt>
                <c:pt idx="20">
                  <c:v>199</c:v>
                </c:pt>
                <c:pt idx="21">
                  <c:v>159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0C-4F50-AB5D-A43F00DB764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1693.2140000000002</c:v>
                </c:pt>
                <c:pt idx="1">
                  <c:v>1320.299</c:v>
                </c:pt>
                <c:pt idx="2">
                  <c:v>1113.9960000000001</c:v>
                </c:pt>
                <c:pt idx="3">
                  <c:v>1090.1080000000002</c:v>
                </c:pt>
                <c:pt idx="4">
                  <c:v>1558.0260000000001</c:v>
                </c:pt>
                <c:pt idx="5">
                  <c:v>1673.9280000000001</c:v>
                </c:pt>
                <c:pt idx="6">
                  <c:v>1475.9</c:v>
                </c:pt>
                <c:pt idx="7">
                  <c:v>1425.9</c:v>
                </c:pt>
                <c:pt idx="8">
                  <c:v>1435.9</c:v>
                </c:pt>
                <c:pt idx="9">
                  <c:v>1404.9</c:v>
                </c:pt>
                <c:pt idx="10">
                  <c:v>1056.9000000000001</c:v>
                </c:pt>
                <c:pt idx="11">
                  <c:v>1056.9000000000001</c:v>
                </c:pt>
                <c:pt idx="12">
                  <c:v>1056.9000000000001</c:v>
                </c:pt>
                <c:pt idx="13">
                  <c:v>1056.9000000000001</c:v>
                </c:pt>
                <c:pt idx="14">
                  <c:v>1056.9000000000001</c:v>
                </c:pt>
                <c:pt idx="15">
                  <c:v>1056.9000000000001</c:v>
                </c:pt>
                <c:pt idx="16">
                  <c:v>1096.9000000000001</c:v>
                </c:pt>
                <c:pt idx="17">
                  <c:v>1472.9</c:v>
                </c:pt>
                <c:pt idx="18">
                  <c:v>2014.1000000000001</c:v>
                </c:pt>
                <c:pt idx="19">
                  <c:v>2427.0990000000002</c:v>
                </c:pt>
                <c:pt idx="20">
                  <c:v>2606.6279999999997</c:v>
                </c:pt>
                <c:pt idx="21">
                  <c:v>2645.962</c:v>
                </c:pt>
                <c:pt idx="22">
                  <c:v>2188.0389999999998</c:v>
                </c:pt>
                <c:pt idx="23">
                  <c:v>1917.0590000000002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0C-4F50-AB5D-A43F00DB764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1425</c:v>
                </c:pt>
                <c:pt idx="1">
                  <c:v>1350.5</c:v>
                </c:pt>
                <c:pt idx="2">
                  <c:v>1416.3</c:v>
                </c:pt>
                <c:pt idx="3">
                  <c:v>1425</c:v>
                </c:pt>
                <c:pt idx="4">
                  <c:v>1341.1</c:v>
                </c:pt>
                <c:pt idx="5">
                  <c:v>1425</c:v>
                </c:pt>
                <c:pt idx="6">
                  <c:v>1128.8</c:v>
                </c:pt>
                <c:pt idx="7">
                  <c:v>1034.8</c:v>
                </c:pt>
                <c:pt idx="8">
                  <c:v>1142.5999999999999</c:v>
                </c:pt>
                <c:pt idx="9">
                  <c:v>1050.5999999999999</c:v>
                </c:pt>
                <c:pt idx="10">
                  <c:v>918.2</c:v>
                </c:pt>
                <c:pt idx="11">
                  <c:v>803.6</c:v>
                </c:pt>
                <c:pt idx="12">
                  <c:v>816</c:v>
                </c:pt>
                <c:pt idx="13">
                  <c:v>737.7</c:v>
                </c:pt>
                <c:pt idx="14">
                  <c:v>810.31700000000001</c:v>
                </c:pt>
                <c:pt idx="15">
                  <c:v>1189.8</c:v>
                </c:pt>
                <c:pt idx="16">
                  <c:v>1371</c:v>
                </c:pt>
                <c:pt idx="17">
                  <c:v>1381</c:v>
                </c:pt>
                <c:pt idx="18">
                  <c:v>1294.9000000000001</c:v>
                </c:pt>
                <c:pt idx="19">
                  <c:v>1257.5</c:v>
                </c:pt>
                <c:pt idx="20">
                  <c:v>925.4</c:v>
                </c:pt>
                <c:pt idx="21">
                  <c:v>714.7</c:v>
                </c:pt>
                <c:pt idx="22">
                  <c:v>1090.4000000000001</c:v>
                </c:pt>
                <c:pt idx="23">
                  <c:v>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0C-4F50-AB5D-A43F00DB764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558.86400000000003</c:v>
                </c:pt>
                <c:pt idx="1">
                  <c:v>584.26700000000005</c:v>
                </c:pt>
                <c:pt idx="2">
                  <c:v>622.85700000000008</c:v>
                </c:pt>
                <c:pt idx="3">
                  <c:v>656.26100000000008</c:v>
                </c:pt>
                <c:pt idx="4">
                  <c:v>670.74599999999998</c:v>
                </c:pt>
                <c:pt idx="5">
                  <c:v>698.32399999999996</c:v>
                </c:pt>
                <c:pt idx="6">
                  <c:v>877.08599999999967</c:v>
                </c:pt>
                <c:pt idx="7">
                  <c:v>1455.6899999999996</c:v>
                </c:pt>
                <c:pt idx="8">
                  <c:v>2143.6259999999997</c:v>
                </c:pt>
                <c:pt idx="9">
                  <c:v>2866.8090000000007</c:v>
                </c:pt>
                <c:pt idx="10">
                  <c:v>3326.4779999999996</c:v>
                </c:pt>
                <c:pt idx="11">
                  <c:v>3774.0940000000001</c:v>
                </c:pt>
                <c:pt idx="12">
                  <c:v>3825.7569999999996</c:v>
                </c:pt>
                <c:pt idx="13">
                  <c:v>3683.150000000001</c:v>
                </c:pt>
                <c:pt idx="14">
                  <c:v>3408.01</c:v>
                </c:pt>
                <c:pt idx="15">
                  <c:v>2941.9600000000005</c:v>
                </c:pt>
                <c:pt idx="16">
                  <c:v>2315.1000000000004</c:v>
                </c:pt>
                <c:pt idx="17">
                  <c:v>1549.3729999999996</c:v>
                </c:pt>
                <c:pt idx="18">
                  <c:v>938.04999999999961</c:v>
                </c:pt>
                <c:pt idx="19">
                  <c:v>624.66800000000023</c:v>
                </c:pt>
                <c:pt idx="20">
                  <c:v>526.13299999999981</c:v>
                </c:pt>
                <c:pt idx="21">
                  <c:v>490.63300000000004</c:v>
                </c:pt>
                <c:pt idx="22">
                  <c:v>483.93799999999987</c:v>
                </c:pt>
                <c:pt idx="23">
                  <c:v>468.87600000000003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0C-4F50-AB5D-A43F00DB764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</c:v>
                </c:pt>
                <c:pt idx="1">
                  <c:v>54</c:v>
                </c:pt>
                <c:pt idx="2">
                  <c:v>52</c:v>
                </c:pt>
                <c:pt idx="3">
                  <c:v>47</c:v>
                </c:pt>
                <c:pt idx="4">
                  <c:v>39</c:v>
                </c:pt>
                <c:pt idx="5">
                  <c:v>35</c:v>
                </c:pt>
                <c:pt idx="6">
                  <c:v>43</c:v>
                </c:pt>
                <c:pt idx="7">
                  <c:v>57</c:v>
                </c:pt>
                <c:pt idx="8">
                  <c:v>69</c:v>
                </c:pt>
                <c:pt idx="9">
                  <c:v>80</c:v>
                </c:pt>
                <c:pt idx="10">
                  <c:v>91</c:v>
                </c:pt>
                <c:pt idx="11">
                  <c:v>99</c:v>
                </c:pt>
                <c:pt idx="12">
                  <c:v>104</c:v>
                </c:pt>
                <c:pt idx="13">
                  <c:v>103</c:v>
                </c:pt>
                <c:pt idx="14">
                  <c:v>96</c:v>
                </c:pt>
                <c:pt idx="15">
                  <c:v>87</c:v>
                </c:pt>
                <c:pt idx="16">
                  <c:v>73</c:v>
                </c:pt>
                <c:pt idx="17">
                  <c:v>56</c:v>
                </c:pt>
                <c:pt idx="18">
                  <c:v>37</c:v>
                </c:pt>
                <c:pt idx="19">
                  <c:v>28</c:v>
                </c:pt>
                <c:pt idx="20">
                  <c:v>28</c:v>
                </c:pt>
                <c:pt idx="21">
                  <c:v>25</c:v>
                </c:pt>
                <c:pt idx="22">
                  <c:v>21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0C-4F50-AB5D-A43F00DB764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147</c:v>
                </c:pt>
                <c:pt idx="6">
                  <c:v>413</c:v>
                </c:pt>
                <c:pt idx="7">
                  <c:v>428</c:v>
                </c:pt>
                <c:pt idx="8">
                  <c:v>371</c:v>
                </c:pt>
                <c:pt idx="9">
                  <c:v>123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205</c:v>
                </c:pt>
                <c:pt idx="17">
                  <c:v>458</c:v>
                </c:pt>
                <c:pt idx="18">
                  <c:v>796</c:v>
                </c:pt>
                <c:pt idx="19">
                  <c:v>881</c:v>
                </c:pt>
                <c:pt idx="20">
                  <c:v>897</c:v>
                </c:pt>
                <c:pt idx="21">
                  <c:v>808</c:v>
                </c:pt>
                <c:pt idx="22">
                  <c:v>540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0C-4F50-AB5D-A43F00DB7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4029.0779999999991</c:v>
                </c:pt>
                <c:pt idx="1">
                  <c:v>3611.045999999998</c:v>
                </c:pt>
                <c:pt idx="2">
                  <c:v>3507.1299999999992</c:v>
                </c:pt>
                <c:pt idx="3">
                  <c:v>3520.3690000000001</c:v>
                </c:pt>
                <c:pt idx="4">
                  <c:v>3910.8229999999994</c:v>
                </c:pt>
                <c:pt idx="5">
                  <c:v>4281.2519999999995</c:v>
                </c:pt>
                <c:pt idx="6">
                  <c:v>4239.7999999999993</c:v>
                </c:pt>
                <c:pt idx="7">
                  <c:v>4703.348</c:v>
                </c:pt>
                <c:pt idx="8">
                  <c:v>5468.1519999999982</c:v>
                </c:pt>
                <c:pt idx="9">
                  <c:v>5831.2649999999967</c:v>
                </c:pt>
                <c:pt idx="10">
                  <c:v>5775.6150000000007</c:v>
                </c:pt>
                <c:pt idx="11">
                  <c:v>6116.6419999999998</c:v>
                </c:pt>
                <c:pt idx="12">
                  <c:v>6185.6630000000014</c:v>
                </c:pt>
                <c:pt idx="13">
                  <c:v>5937.7459999999992</c:v>
                </c:pt>
                <c:pt idx="14">
                  <c:v>5728.197000000001</c:v>
                </c:pt>
                <c:pt idx="15">
                  <c:v>5632.6730000000016</c:v>
                </c:pt>
                <c:pt idx="16">
                  <c:v>5363.0000000000009</c:v>
                </c:pt>
                <c:pt idx="17">
                  <c:v>5221.2729999999983</c:v>
                </c:pt>
                <c:pt idx="18">
                  <c:v>5414.0500000000011</c:v>
                </c:pt>
                <c:pt idx="19">
                  <c:v>5579.3020000000006</c:v>
                </c:pt>
                <c:pt idx="20">
                  <c:v>5332.1850000000004</c:v>
                </c:pt>
                <c:pt idx="21">
                  <c:v>4993.3029999999999</c:v>
                </c:pt>
                <c:pt idx="22">
                  <c:v>4625.3340000000017</c:v>
                </c:pt>
                <c:pt idx="23">
                  <c:v>4210.9349999999995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0C-4F50-AB5D-A43F00DB7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95.99</c:v>
                </c:pt>
                <c:pt idx="1">
                  <c:v>80.3</c:v>
                </c:pt>
                <c:pt idx="2">
                  <c:v>77.790000000000006</c:v>
                </c:pt>
                <c:pt idx="3">
                  <c:v>77.41</c:v>
                </c:pt>
                <c:pt idx="4">
                  <c:v>78.510000000000005</c:v>
                </c:pt>
                <c:pt idx="5">
                  <c:v>97.25</c:v>
                </c:pt>
                <c:pt idx="6">
                  <c:v>77.150000000000006</c:v>
                </c:pt>
                <c:pt idx="7">
                  <c:v>73.64</c:v>
                </c:pt>
                <c:pt idx="8">
                  <c:v>70</c:v>
                </c:pt>
                <c:pt idx="9">
                  <c:v>59.97</c:v>
                </c:pt>
                <c:pt idx="10">
                  <c:v>27.36</c:v>
                </c:pt>
                <c:pt idx="11">
                  <c:v>5</c:v>
                </c:pt>
                <c:pt idx="12">
                  <c:v>0.05</c:v>
                </c:pt>
                <c:pt idx="13">
                  <c:v>0.02</c:v>
                </c:pt>
                <c:pt idx="14">
                  <c:v>0.96</c:v>
                </c:pt>
                <c:pt idx="15">
                  <c:v>2.58</c:v>
                </c:pt>
                <c:pt idx="16">
                  <c:v>79.459999999999994</c:v>
                </c:pt>
                <c:pt idx="17">
                  <c:v>92.76</c:v>
                </c:pt>
                <c:pt idx="18">
                  <c:v>77.41</c:v>
                </c:pt>
                <c:pt idx="19">
                  <c:v>84.72</c:v>
                </c:pt>
                <c:pt idx="20">
                  <c:v>101.01</c:v>
                </c:pt>
                <c:pt idx="21">
                  <c:v>97.39</c:v>
                </c:pt>
                <c:pt idx="22">
                  <c:v>88.36</c:v>
                </c:pt>
                <c:pt idx="23">
                  <c:v>84.77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0C-4F50-AB5D-A43F00DB7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4029.0780000000009</v>
      </c>
      <c r="C4" s="18">
        <v>3611.0660000000003</v>
      </c>
      <c r="D4" s="18">
        <v>3507.1530000000002</v>
      </c>
      <c r="E4" s="18">
        <v>3520.3689999999997</v>
      </c>
      <c r="F4" s="18">
        <v>3910.8720000000012</v>
      </c>
      <c r="G4" s="18">
        <v>4281.2520000000004</v>
      </c>
      <c r="H4" s="18">
        <v>4239.7860000000001</v>
      </c>
      <c r="I4" s="18">
        <v>4703.3900000000031</v>
      </c>
      <c r="J4" s="18">
        <v>5468.1259999999993</v>
      </c>
      <c r="K4" s="18">
        <v>5831.3090000000011</v>
      </c>
      <c r="L4" s="18">
        <v>5775.5780000000004</v>
      </c>
      <c r="M4" s="18">
        <v>6116.5940000000001</v>
      </c>
      <c r="N4" s="18">
        <v>6185.6570000000002</v>
      </c>
      <c r="O4" s="18">
        <v>5937.75</v>
      </c>
      <c r="P4" s="18">
        <v>5728.2270000000017</v>
      </c>
      <c r="Q4" s="18">
        <v>5632.6600000000008</v>
      </c>
      <c r="R4" s="18">
        <v>5363.0000000000009</v>
      </c>
      <c r="S4" s="18">
        <v>5221.2729999999992</v>
      </c>
      <c r="T4" s="18">
        <v>5414.05</v>
      </c>
      <c r="U4" s="18">
        <v>5579.2669999999998</v>
      </c>
      <c r="V4" s="18">
        <v>5332.161000000001</v>
      </c>
      <c r="W4" s="18">
        <v>4993.2950000000001</v>
      </c>
      <c r="X4" s="18">
        <v>4625.3770000000013</v>
      </c>
      <c r="Y4" s="18">
        <v>4210.9350000000004</v>
      </c>
      <c r="Z4" s="19"/>
      <c r="AA4" s="20">
        <f>SUM(B4:Z4)</f>
        <v>119218.22500000003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95.99</v>
      </c>
      <c r="C7" s="28">
        <v>80.3</v>
      </c>
      <c r="D7" s="28">
        <v>77.790000000000006</v>
      </c>
      <c r="E7" s="28">
        <v>77.41</v>
      </c>
      <c r="F7" s="28">
        <v>78.510000000000005</v>
      </c>
      <c r="G7" s="28">
        <v>97.25</v>
      </c>
      <c r="H7" s="28">
        <v>77.150000000000006</v>
      </c>
      <c r="I7" s="28">
        <v>73.64</v>
      </c>
      <c r="J7" s="28">
        <v>70</v>
      </c>
      <c r="K7" s="28">
        <v>59.97</v>
      </c>
      <c r="L7" s="28">
        <v>27.36</v>
      </c>
      <c r="M7" s="28">
        <v>5</v>
      </c>
      <c r="N7" s="28">
        <v>0.05</v>
      </c>
      <c r="O7" s="28">
        <v>0.02</v>
      </c>
      <c r="P7" s="28">
        <v>0.96</v>
      </c>
      <c r="Q7" s="28">
        <v>2.58</v>
      </c>
      <c r="R7" s="28">
        <v>79.459999999999994</v>
      </c>
      <c r="S7" s="28">
        <v>92.76</v>
      </c>
      <c r="T7" s="28">
        <v>77.41</v>
      </c>
      <c r="U7" s="28">
        <v>84.72</v>
      </c>
      <c r="V7" s="28">
        <v>101.01</v>
      </c>
      <c r="W7" s="28">
        <v>97.39</v>
      </c>
      <c r="X7" s="28">
        <v>88.36</v>
      </c>
      <c r="Y7" s="28">
        <v>84.77</v>
      </c>
      <c r="Z7" s="29"/>
      <c r="AA7" s="30">
        <f>IF(SUM(B7:Z7)&lt;&gt;0,AVERAGEIF(B7:Z7,"&lt;&gt;"""),"")</f>
        <v>63.744166666666672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3600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156</v>
      </c>
      <c r="K11" s="47">
        <v>156</v>
      </c>
      <c r="L11" s="47">
        <v>152</v>
      </c>
      <c r="M11" s="47">
        <v>152</v>
      </c>
      <c r="N11" s="47">
        <v>152</v>
      </c>
      <c r="O11" s="47">
        <v>152</v>
      </c>
      <c r="P11" s="47">
        <v>152</v>
      </c>
      <c r="Q11" s="47">
        <v>152</v>
      </c>
      <c r="R11" s="47">
        <v>152</v>
      </c>
      <c r="S11" s="47">
        <v>154</v>
      </c>
      <c r="T11" s="47">
        <v>184</v>
      </c>
      <c r="U11" s="47">
        <v>211</v>
      </c>
      <c r="V11" s="47">
        <v>199</v>
      </c>
      <c r="W11" s="47">
        <v>159</v>
      </c>
      <c r="X11" s="47">
        <v>152</v>
      </c>
      <c r="Y11" s="47">
        <v>152</v>
      </c>
      <c r="Z11" s="48"/>
      <c r="AA11" s="49">
        <f t="shared" si="0"/>
        <v>3803</v>
      </c>
    </row>
    <row r="12" spans="1:27" ht="24.95" customHeight="1" x14ac:dyDescent="0.2">
      <c r="A12" s="50" t="s">
        <v>8</v>
      </c>
      <c r="B12" s="51">
        <v>1693.2140000000002</v>
      </c>
      <c r="C12" s="52">
        <v>1320.299</v>
      </c>
      <c r="D12" s="52">
        <v>1113.9960000000001</v>
      </c>
      <c r="E12" s="52">
        <v>1090.1080000000002</v>
      </c>
      <c r="F12" s="52">
        <v>1558.0260000000001</v>
      </c>
      <c r="G12" s="52">
        <v>1673.9280000000001</v>
      </c>
      <c r="H12" s="52">
        <v>1475.9</v>
      </c>
      <c r="I12" s="52">
        <v>1425.9</v>
      </c>
      <c r="J12" s="52">
        <v>1435.9</v>
      </c>
      <c r="K12" s="52">
        <v>1404.9</v>
      </c>
      <c r="L12" s="52">
        <v>1056.9000000000001</v>
      </c>
      <c r="M12" s="52">
        <v>1056.9000000000001</v>
      </c>
      <c r="N12" s="52">
        <v>1056.9000000000001</v>
      </c>
      <c r="O12" s="52">
        <v>1056.9000000000001</v>
      </c>
      <c r="P12" s="52">
        <v>1056.9000000000001</v>
      </c>
      <c r="Q12" s="52">
        <v>1056.9000000000001</v>
      </c>
      <c r="R12" s="52">
        <v>1096.9000000000001</v>
      </c>
      <c r="S12" s="52">
        <v>1472.9</v>
      </c>
      <c r="T12" s="52">
        <v>2014.1000000000001</v>
      </c>
      <c r="U12" s="52">
        <v>2427.0990000000002</v>
      </c>
      <c r="V12" s="52">
        <v>2606.6279999999997</v>
      </c>
      <c r="W12" s="52">
        <v>2645.962</v>
      </c>
      <c r="X12" s="52">
        <v>2188.0389999999998</v>
      </c>
      <c r="Y12" s="52">
        <v>1917.0590000000002</v>
      </c>
      <c r="Z12" s="53"/>
      <c r="AA12" s="54">
        <f t="shared" si="0"/>
        <v>36902.258000000009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147</v>
      </c>
      <c r="H13" s="52">
        <v>413</v>
      </c>
      <c r="I13" s="52">
        <v>428</v>
      </c>
      <c r="J13" s="52">
        <v>371</v>
      </c>
      <c r="K13" s="52">
        <v>123</v>
      </c>
      <c r="L13" s="52">
        <v>81</v>
      </c>
      <c r="M13" s="52">
        <v>81</v>
      </c>
      <c r="N13" s="52">
        <v>81</v>
      </c>
      <c r="O13" s="52">
        <v>55</v>
      </c>
      <c r="P13" s="52">
        <v>55</v>
      </c>
      <c r="Q13" s="52">
        <v>55</v>
      </c>
      <c r="R13" s="52">
        <v>205</v>
      </c>
      <c r="S13" s="52">
        <v>458</v>
      </c>
      <c r="T13" s="52">
        <v>796</v>
      </c>
      <c r="U13" s="52">
        <v>881</v>
      </c>
      <c r="V13" s="52">
        <v>897</v>
      </c>
      <c r="W13" s="52">
        <v>808</v>
      </c>
      <c r="X13" s="52">
        <v>540</v>
      </c>
      <c r="Y13" s="52">
        <v>80</v>
      </c>
      <c r="Z13" s="53"/>
      <c r="AA13" s="54">
        <f t="shared" si="0"/>
        <v>6555</v>
      </c>
    </row>
    <row r="14" spans="1:27" ht="24.95" customHeight="1" x14ac:dyDescent="0.2">
      <c r="A14" s="55" t="s">
        <v>10</v>
      </c>
      <c r="B14" s="56">
        <v>558.86400000000003</v>
      </c>
      <c r="C14" s="57">
        <v>584.26700000000005</v>
      </c>
      <c r="D14" s="57">
        <v>622.85700000000008</v>
      </c>
      <c r="E14" s="57">
        <v>656.26100000000008</v>
      </c>
      <c r="F14" s="57">
        <v>670.74599999999998</v>
      </c>
      <c r="G14" s="57">
        <v>698.32399999999996</v>
      </c>
      <c r="H14" s="57">
        <v>877.08599999999967</v>
      </c>
      <c r="I14" s="57">
        <v>1455.6899999999996</v>
      </c>
      <c r="J14" s="57">
        <v>2143.6259999999997</v>
      </c>
      <c r="K14" s="57">
        <v>2866.8090000000007</v>
      </c>
      <c r="L14" s="57">
        <v>3326.4779999999996</v>
      </c>
      <c r="M14" s="57">
        <v>3774.0940000000001</v>
      </c>
      <c r="N14" s="57">
        <v>3825.7569999999996</v>
      </c>
      <c r="O14" s="57">
        <v>3683.150000000001</v>
      </c>
      <c r="P14" s="57">
        <v>3408.01</v>
      </c>
      <c r="Q14" s="57">
        <v>2941.9600000000005</v>
      </c>
      <c r="R14" s="57">
        <v>2315.1000000000004</v>
      </c>
      <c r="S14" s="57">
        <v>1549.3729999999996</v>
      </c>
      <c r="T14" s="57">
        <v>938.04999999999961</v>
      </c>
      <c r="U14" s="57">
        <v>624.66800000000023</v>
      </c>
      <c r="V14" s="57">
        <v>526.13299999999981</v>
      </c>
      <c r="W14" s="57">
        <v>490.63300000000004</v>
      </c>
      <c r="X14" s="57">
        <v>483.93799999999987</v>
      </c>
      <c r="Y14" s="57">
        <v>468.87600000000003</v>
      </c>
      <c r="Z14" s="58"/>
      <c r="AA14" s="59">
        <f t="shared" si="0"/>
        <v>39490.75</v>
      </c>
    </row>
    <row r="15" spans="1:27" ht="24.95" customHeight="1" x14ac:dyDescent="0.2">
      <c r="A15" s="55" t="s">
        <v>11</v>
      </c>
      <c r="B15" s="56">
        <v>50</v>
      </c>
      <c r="C15" s="57">
        <v>54</v>
      </c>
      <c r="D15" s="57">
        <v>52</v>
      </c>
      <c r="E15" s="57">
        <v>47</v>
      </c>
      <c r="F15" s="57">
        <v>39</v>
      </c>
      <c r="G15" s="57">
        <v>35</v>
      </c>
      <c r="H15" s="57">
        <v>43</v>
      </c>
      <c r="I15" s="57">
        <v>57</v>
      </c>
      <c r="J15" s="57">
        <v>69</v>
      </c>
      <c r="K15" s="57">
        <v>80</v>
      </c>
      <c r="L15" s="57">
        <v>91</v>
      </c>
      <c r="M15" s="57">
        <v>99</v>
      </c>
      <c r="N15" s="57">
        <v>104</v>
      </c>
      <c r="O15" s="57">
        <v>103</v>
      </c>
      <c r="P15" s="57">
        <v>96</v>
      </c>
      <c r="Q15" s="57">
        <v>87</v>
      </c>
      <c r="R15" s="57">
        <v>73</v>
      </c>
      <c r="S15" s="57">
        <v>56</v>
      </c>
      <c r="T15" s="57">
        <v>37</v>
      </c>
      <c r="U15" s="57">
        <v>28</v>
      </c>
      <c r="V15" s="57">
        <v>28</v>
      </c>
      <c r="W15" s="57">
        <v>25</v>
      </c>
      <c r="X15" s="57">
        <v>21</v>
      </c>
      <c r="Y15" s="57">
        <v>18</v>
      </c>
      <c r="Z15" s="58"/>
      <c r="AA15" s="59">
        <f t="shared" si="0"/>
        <v>1392</v>
      </c>
    </row>
    <row r="16" spans="1:27" ht="30" customHeight="1" thickBot="1" x14ac:dyDescent="0.25">
      <c r="A16" s="60" t="s">
        <v>12</v>
      </c>
      <c r="B16" s="61">
        <f>IF(LEN(B$2)&gt;0,SUM(B10:B15),"")</f>
        <v>2604.0780000000004</v>
      </c>
      <c r="C16" s="62">
        <f t="shared" ref="C16:Z16" si="1">IF(LEN(C$2)&gt;0,SUM(C10:C15),"")</f>
        <v>2260.5659999999998</v>
      </c>
      <c r="D16" s="62">
        <f t="shared" si="1"/>
        <v>2090.8530000000001</v>
      </c>
      <c r="E16" s="62">
        <f t="shared" si="1"/>
        <v>2095.3690000000001</v>
      </c>
      <c r="F16" s="62">
        <f t="shared" si="1"/>
        <v>2569.7719999999999</v>
      </c>
      <c r="G16" s="62">
        <f t="shared" si="1"/>
        <v>2856.252</v>
      </c>
      <c r="H16" s="62">
        <f t="shared" si="1"/>
        <v>3110.9859999999999</v>
      </c>
      <c r="I16" s="62">
        <f t="shared" si="1"/>
        <v>3668.5899999999997</v>
      </c>
      <c r="J16" s="62">
        <f t="shared" si="1"/>
        <v>4325.5259999999998</v>
      </c>
      <c r="K16" s="62">
        <f t="shared" si="1"/>
        <v>4780.7090000000007</v>
      </c>
      <c r="L16" s="62">
        <f t="shared" si="1"/>
        <v>4857.3779999999997</v>
      </c>
      <c r="M16" s="62">
        <f t="shared" si="1"/>
        <v>5312.9940000000006</v>
      </c>
      <c r="N16" s="62">
        <f t="shared" si="1"/>
        <v>5369.6569999999992</v>
      </c>
      <c r="O16" s="62">
        <f t="shared" si="1"/>
        <v>5200.0500000000011</v>
      </c>
      <c r="P16" s="62">
        <f t="shared" si="1"/>
        <v>4917.91</v>
      </c>
      <c r="Q16" s="62">
        <f t="shared" si="1"/>
        <v>4442.8600000000006</v>
      </c>
      <c r="R16" s="62">
        <f t="shared" si="1"/>
        <v>3992.0000000000005</v>
      </c>
      <c r="S16" s="62">
        <f t="shared" si="1"/>
        <v>3840.2729999999997</v>
      </c>
      <c r="T16" s="62">
        <f t="shared" si="1"/>
        <v>4119.1499999999996</v>
      </c>
      <c r="U16" s="62">
        <f t="shared" si="1"/>
        <v>4321.7670000000007</v>
      </c>
      <c r="V16" s="62">
        <f t="shared" si="1"/>
        <v>4406.7609999999995</v>
      </c>
      <c r="W16" s="62">
        <f t="shared" si="1"/>
        <v>4278.5950000000003</v>
      </c>
      <c r="X16" s="62">
        <f t="shared" si="1"/>
        <v>3534.9769999999999</v>
      </c>
      <c r="Y16" s="62">
        <f t="shared" si="1"/>
        <v>2785.9350000000004</v>
      </c>
      <c r="Z16" s="63" t="str">
        <f t="shared" si="1"/>
        <v/>
      </c>
      <c r="AA16" s="64">
        <f>SUM(AA10:AA15)</f>
        <v>91743.008000000002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1522.9</v>
      </c>
      <c r="C28" s="72">
        <v>1548.9</v>
      </c>
      <c r="D28" s="72">
        <v>1566.9</v>
      </c>
      <c r="E28" s="72">
        <v>1583.9</v>
      </c>
      <c r="F28" s="72">
        <v>2065.9</v>
      </c>
      <c r="G28" s="72">
        <v>2219.15</v>
      </c>
      <c r="H28" s="72">
        <v>2494.6799999999998</v>
      </c>
      <c r="I28" s="72">
        <v>2839.78</v>
      </c>
      <c r="J28" s="72">
        <v>3173</v>
      </c>
      <c r="K28" s="72">
        <v>3386.29</v>
      </c>
      <c r="L28" s="72">
        <v>3571.54</v>
      </c>
      <c r="M28" s="72">
        <v>3708.76</v>
      </c>
      <c r="N28" s="72">
        <v>3743.54</v>
      </c>
      <c r="O28" s="72">
        <v>3654.12</v>
      </c>
      <c r="P28" s="72">
        <v>3514</v>
      </c>
      <c r="Q28" s="72">
        <v>3280.79</v>
      </c>
      <c r="R28" s="72">
        <v>3099.13</v>
      </c>
      <c r="S28" s="72">
        <v>2783.64</v>
      </c>
      <c r="T28" s="72">
        <v>2673.19</v>
      </c>
      <c r="U28" s="72">
        <v>2583.12</v>
      </c>
      <c r="V28" s="72">
        <v>2561.9</v>
      </c>
      <c r="W28" s="72">
        <v>2401.9</v>
      </c>
      <c r="X28" s="72">
        <v>1796.9</v>
      </c>
      <c r="Y28" s="72">
        <v>1432.9</v>
      </c>
      <c r="Z28" s="73"/>
      <c r="AA28" s="74">
        <f>SUM(B28:Z28)</f>
        <v>63206.830000000016</v>
      </c>
    </row>
    <row r="29" spans="1:27" ht="24.95" customHeight="1" x14ac:dyDescent="0.2">
      <c r="A29" s="75" t="s">
        <v>23</v>
      </c>
      <c r="B29" s="76">
        <v>632.178</v>
      </c>
      <c r="C29" s="77">
        <v>620.66600000000005</v>
      </c>
      <c r="D29" s="77">
        <v>634.95299999999997</v>
      </c>
      <c r="E29" s="77">
        <v>642.46900000000005</v>
      </c>
      <c r="F29" s="77">
        <v>654.87199999999996</v>
      </c>
      <c r="G29" s="77">
        <v>808.10199999999998</v>
      </c>
      <c r="H29" s="77">
        <v>681.30600000000004</v>
      </c>
      <c r="I29" s="77">
        <v>943.81</v>
      </c>
      <c r="J29" s="77">
        <v>1223.5260000000001</v>
      </c>
      <c r="K29" s="77">
        <v>1596.4190000000001</v>
      </c>
      <c r="L29" s="77">
        <v>1798.838</v>
      </c>
      <c r="M29" s="77">
        <v>2058.2339999999999</v>
      </c>
      <c r="N29" s="77">
        <v>1944.117</v>
      </c>
      <c r="O29" s="77">
        <v>1864.93</v>
      </c>
      <c r="P29" s="77">
        <v>1813.4269999999999</v>
      </c>
      <c r="Q29" s="77">
        <v>1623.07</v>
      </c>
      <c r="R29" s="77">
        <v>1383.87</v>
      </c>
      <c r="S29" s="77">
        <v>1084.633</v>
      </c>
      <c r="T29" s="77">
        <v>787.96</v>
      </c>
      <c r="U29" s="77">
        <v>774.64700000000005</v>
      </c>
      <c r="V29" s="77">
        <v>827.86099999999999</v>
      </c>
      <c r="W29" s="77">
        <v>861.69500000000005</v>
      </c>
      <c r="X29" s="77">
        <v>753.077</v>
      </c>
      <c r="Y29" s="77">
        <v>634.03499999999997</v>
      </c>
      <c r="Z29" s="78"/>
      <c r="AA29" s="79">
        <f>SUM(B29:Z29)</f>
        <v>26648.695000000003</v>
      </c>
    </row>
    <row r="30" spans="1:27" ht="24.95" customHeight="1" x14ac:dyDescent="0.2">
      <c r="A30" s="82" t="s">
        <v>24</v>
      </c>
      <c r="B30" s="80">
        <v>1159</v>
      </c>
      <c r="C30" s="81">
        <v>801</v>
      </c>
      <c r="D30" s="81">
        <v>599</v>
      </c>
      <c r="E30" s="81">
        <v>579</v>
      </c>
      <c r="F30" s="81">
        <v>559</v>
      </c>
      <c r="G30" s="81">
        <v>539</v>
      </c>
      <c r="H30" s="81">
        <v>645</v>
      </c>
      <c r="I30" s="81">
        <v>595</v>
      </c>
      <c r="J30" s="81">
        <v>605</v>
      </c>
      <c r="K30" s="81">
        <v>478</v>
      </c>
      <c r="L30" s="81">
        <v>150</v>
      </c>
      <c r="M30" s="81">
        <v>150</v>
      </c>
      <c r="N30" s="81">
        <v>150</v>
      </c>
      <c r="O30" s="81">
        <v>150</v>
      </c>
      <c r="P30" s="81">
        <v>150</v>
      </c>
      <c r="Q30" s="81">
        <v>150</v>
      </c>
      <c r="R30" s="81">
        <v>190</v>
      </c>
      <c r="S30" s="81">
        <v>656</v>
      </c>
      <c r="T30" s="81">
        <v>1349</v>
      </c>
      <c r="U30" s="81">
        <v>1669</v>
      </c>
      <c r="V30" s="81">
        <v>1725</v>
      </c>
      <c r="W30" s="81">
        <v>1725</v>
      </c>
      <c r="X30" s="81">
        <v>1695</v>
      </c>
      <c r="Y30" s="81">
        <v>1429</v>
      </c>
      <c r="Z30" s="83"/>
      <c r="AA30" s="84">
        <f>SUM(B30:Z30)</f>
        <v>17897</v>
      </c>
    </row>
    <row r="31" spans="1:27" ht="30" customHeight="1" thickBot="1" x14ac:dyDescent="0.25">
      <c r="A31" s="60" t="s">
        <v>25</v>
      </c>
      <c r="B31" s="61">
        <f>IF(LEN(B$2)&gt;0,SUM(B28:B30),"")</f>
        <v>3314.078</v>
      </c>
      <c r="C31" s="62">
        <f t="shared" ref="C31:Z31" si="4">IF(LEN(C$2)&gt;0,SUM(C28:C30),"")</f>
        <v>2970.5660000000003</v>
      </c>
      <c r="D31" s="62">
        <f t="shared" si="4"/>
        <v>2800.8530000000001</v>
      </c>
      <c r="E31" s="62">
        <f t="shared" si="4"/>
        <v>2805.3690000000001</v>
      </c>
      <c r="F31" s="62">
        <f t="shared" si="4"/>
        <v>3279.7719999999999</v>
      </c>
      <c r="G31" s="62">
        <f t="shared" si="4"/>
        <v>3566.252</v>
      </c>
      <c r="H31" s="62">
        <f t="shared" si="4"/>
        <v>3820.9859999999999</v>
      </c>
      <c r="I31" s="62">
        <f t="shared" si="4"/>
        <v>4378.59</v>
      </c>
      <c r="J31" s="62">
        <f t="shared" si="4"/>
        <v>5001.5259999999998</v>
      </c>
      <c r="K31" s="62">
        <f t="shared" si="4"/>
        <v>5460.7089999999998</v>
      </c>
      <c r="L31" s="62">
        <f t="shared" si="4"/>
        <v>5520.3779999999997</v>
      </c>
      <c r="M31" s="62">
        <f t="shared" si="4"/>
        <v>5916.9940000000006</v>
      </c>
      <c r="N31" s="62">
        <f t="shared" si="4"/>
        <v>5837.6570000000002</v>
      </c>
      <c r="O31" s="62">
        <f t="shared" si="4"/>
        <v>5669.05</v>
      </c>
      <c r="P31" s="62">
        <f t="shared" si="4"/>
        <v>5477.4269999999997</v>
      </c>
      <c r="Q31" s="62">
        <f t="shared" si="4"/>
        <v>5053.8599999999997</v>
      </c>
      <c r="R31" s="62">
        <f t="shared" si="4"/>
        <v>4673</v>
      </c>
      <c r="S31" s="62">
        <f t="shared" si="4"/>
        <v>4524.2730000000001</v>
      </c>
      <c r="T31" s="62">
        <f t="shared" si="4"/>
        <v>4810.1499999999996</v>
      </c>
      <c r="U31" s="62">
        <f t="shared" si="4"/>
        <v>5026.7669999999998</v>
      </c>
      <c r="V31" s="62">
        <f t="shared" si="4"/>
        <v>5114.7610000000004</v>
      </c>
      <c r="W31" s="62">
        <f t="shared" si="4"/>
        <v>4988.5950000000003</v>
      </c>
      <c r="X31" s="62">
        <f t="shared" si="4"/>
        <v>4244.9769999999999</v>
      </c>
      <c r="Y31" s="62">
        <f t="shared" si="4"/>
        <v>3495.9349999999999</v>
      </c>
      <c r="Z31" s="63" t="str">
        <f t="shared" si="4"/>
        <v/>
      </c>
      <c r="AA31" s="64">
        <f>SUM(AA28:AA30)</f>
        <v>107752.52500000002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375</v>
      </c>
      <c r="K34" s="95">
        <v>375</v>
      </c>
      <c r="L34" s="95">
        <v>388</v>
      </c>
      <c r="M34" s="95">
        <v>329</v>
      </c>
      <c r="N34" s="95">
        <v>292</v>
      </c>
      <c r="O34" s="95">
        <v>288</v>
      </c>
      <c r="P34" s="95">
        <v>294.63600000000002</v>
      </c>
      <c r="Q34" s="95">
        <v>320</v>
      </c>
      <c r="R34" s="95">
        <v>390</v>
      </c>
      <c r="S34" s="95">
        <v>393</v>
      </c>
      <c r="T34" s="95">
        <v>400</v>
      </c>
      <c r="U34" s="95">
        <v>400</v>
      </c>
      <c r="V34" s="95">
        <v>398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9042.6360000000004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151</v>
      </c>
      <c r="O35" s="99">
        <v>156</v>
      </c>
      <c r="P35" s="99">
        <v>223.881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5780.8809999999994</v>
      </c>
    </row>
    <row r="36" spans="1:27" ht="24.95" customHeight="1" x14ac:dyDescent="0.2">
      <c r="A36" s="97" t="s">
        <v>29</v>
      </c>
      <c r="B36" s="98">
        <v>725</v>
      </c>
      <c r="C36" s="99">
        <v>650.5</v>
      </c>
      <c r="D36" s="99">
        <v>716.3</v>
      </c>
      <c r="E36" s="99">
        <v>725</v>
      </c>
      <c r="F36" s="99">
        <v>641.1</v>
      </c>
      <c r="G36" s="99">
        <v>725</v>
      </c>
      <c r="H36" s="99">
        <v>428.8</v>
      </c>
      <c r="I36" s="99">
        <v>334.8</v>
      </c>
      <c r="J36" s="99">
        <v>476.6</v>
      </c>
      <c r="K36" s="99">
        <v>380.6</v>
      </c>
      <c r="L36" s="99">
        <v>265.2</v>
      </c>
      <c r="M36" s="99">
        <v>209.6</v>
      </c>
      <c r="N36" s="99">
        <v>358</v>
      </c>
      <c r="O36" s="99">
        <v>278.7</v>
      </c>
      <c r="P36" s="99">
        <v>260.8</v>
      </c>
      <c r="Q36" s="99">
        <v>588.79999999999995</v>
      </c>
      <c r="R36" s="99">
        <v>700</v>
      </c>
      <c r="S36" s="99">
        <v>707</v>
      </c>
      <c r="T36" s="99">
        <v>613.9</v>
      </c>
      <c r="U36" s="99">
        <v>562.5</v>
      </c>
      <c r="V36" s="99">
        <v>227.4</v>
      </c>
      <c r="W36" s="99">
        <v>14.7</v>
      </c>
      <c r="X36" s="99">
        <v>390.4</v>
      </c>
      <c r="Y36" s="99">
        <v>725</v>
      </c>
      <c r="Z36" s="100"/>
      <c r="AA36" s="79">
        <f t="shared" si="5"/>
        <v>11705.7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41</v>
      </c>
      <c r="K37" s="99">
        <v>45</v>
      </c>
      <c r="L37" s="99">
        <v>15</v>
      </c>
      <c r="M37" s="99">
        <v>15</v>
      </c>
      <c r="N37" s="99">
        <v>15</v>
      </c>
      <c r="O37" s="99">
        <v>15</v>
      </c>
      <c r="P37" s="99">
        <v>31</v>
      </c>
      <c r="Q37" s="99">
        <v>31</v>
      </c>
      <c r="R37" s="99">
        <v>31</v>
      </c>
      <c r="S37" s="99">
        <v>31</v>
      </c>
      <c r="T37" s="99">
        <v>31</v>
      </c>
      <c r="U37" s="99">
        <v>45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946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1425</v>
      </c>
      <c r="C39" s="88">
        <f t="shared" si="6"/>
        <v>1350.5</v>
      </c>
      <c r="D39" s="88">
        <f t="shared" si="6"/>
        <v>1416.3</v>
      </c>
      <c r="E39" s="88">
        <f t="shared" si="6"/>
        <v>1425</v>
      </c>
      <c r="F39" s="88">
        <f t="shared" si="6"/>
        <v>1341.1</v>
      </c>
      <c r="G39" s="88">
        <f t="shared" si="6"/>
        <v>1425</v>
      </c>
      <c r="H39" s="88">
        <f t="shared" si="6"/>
        <v>1128.8</v>
      </c>
      <c r="I39" s="88">
        <f t="shared" si="6"/>
        <v>1034.8</v>
      </c>
      <c r="J39" s="88">
        <f t="shared" si="6"/>
        <v>1142.5999999999999</v>
      </c>
      <c r="K39" s="88">
        <f t="shared" si="6"/>
        <v>1050.5999999999999</v>
      </c>
      <c r="L39" s="88">
        <f t="shared" si="6"/>
        <v>918.2</v>
      </c>
      <c r="M39" s="88">
        <f t="shared" si="6"/>
        <v>803.6</v>
      </c>
      <c r="N39" s="88">
        <f t="shared" si="6"/>
        <v>816</v>
      </c>
      <c r="O39" s="88">
        <f t="shared" si="6"/>
        <v>737.7</v>
      </c>
      <c r="P39" s="88">
        <f t="shared" si="6"/>
        <v>810.31700000000001</v>
      </c>
      <c r="Q39" s="88">
        <f t="shared" si="6"/>
        <v>1189.8</v>
      </c>
      <c r="R39" s="88">
        <f t="shared" si="6"/>
        <v>1371</v>
      </c>
      <c r="S39" s="88">
        <f t="shared" si="6"/>
        <v>1381</v>
      </c>
      <c r="T39" s="88">
        <f t="shared" si="6"/>
        <v>1294.9000000000001</v>
      </c>
      <c r="U39" s="88">
        <f t="shared" si="6"/>
        <v>1257.5</v>
      </c>
      <c r="V39" s="88">
        <f t="shared" si="6"/>
        <v>925.4</v>
      </c>
      <c r="W39" s="88">
        <f t="shared" si="6"/>
        <v>714.7</v>
      </c>
      <c r="X39" s="88">
        <f t="shared" si="6"/>
        <v>1090.4000000000001</v>
      </c>
      <c r="Y39" s="88">
        <f t="shared" si="6"/>
        <v>1425</v>
      </c>
      <c r="Z39" s="89" t="str">
        <f t="shared" si="6"/>
        <v/>
      </c>
      <c r="AA39" s="90">
        <f t="shared" si="5"/>
        <v>27475.217000000004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640.5</v>
      </c>
      <c r="D44" s="99">
        <v>706.3</v>
      </c>
      <c r="E44" s="99">
        <v>715</v>
      </c>
      <c r="F44" s="99">
        <v>631.1</v>
      </c>
      <c r="G44" s="99">
        <v>715</v>
      </c>
      <c r="H44" s="99">
        <v>418.8</v>
      </c>
      <c r="I44" s="99">
        <v>324.8</v>
      </c>
      <c r="J44" s="99">
        <v>466.6</v>
      </c>
      <c r="K44" s="99">
        <v>370.6</v>
      </c>
      <c r="L44" s="99">
        <v>255.2</v>
      </c>
      <c r="M44" s="99">
        <v>199.6</v>
      </c>
      <c r="N44" s="99">
        <v>348</v>
      </c>
      <c r="O44" s="99">
        <v>268.7</v>
      </c>
      <c r="P44" s="99">
        <v>250.8</v>
      </c>
      <c r="Q44" s="99">
        <v>578.79999999999995</v>
      </c>
      <c r="R44" s="99">
        <v>690</v>
      </c>
      <c r="S44" s="99">
        <v>697</v>
      </c>
      <c r="T44" s="99">
        <v>603.9</v>
      </c>
      <c r="U44" s="99">
        <v>552.5</v>
      </c>
      <c r="V44" s="99">
        <v>217.4</v>
      </c>
      <c r="W44" s="99">
        <v>4.7</v>
      </c>
      <c r="X44" s="99">
        <v>380.4</v>
      </c>
      <c r="Y44" s="99">
        <v>715</v>
      </c>
      <c r="Z44" s="100"/>
      <c r="AA44" s="79">
        <f t="shared" si="7"/>
        <v>11465.7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640.5</v>
      </c>
      <c r="D48" s="88">
        <f t="shared" si="8"/>
        <v>706.3</v>
      </c>
      <c r="E48" s="88">
        <f t="shared" si="8"/>
        <v>715</v>
      </c>
      <c r="F48" s="88">
        <f t="shared" si="8"/>
        <v>631.1</v>
      </c>
      <c r="G48" s="88">
        <f t="shared" si="8"/>
        <v>715</v>
      </c>
      <c r="H48" s="88">
        <f t="shared" si="8"/>
        <v>418.8</v>
      </c>
      <c r="I48" s="88">
        <f t="shared" si="8"/>
        <v>324.8</v>
      </c>
      <c r="J48" s="88">
        <f t="shared" si="8"/>
        <v>466.6</v>
      </c>
      <c r="K48" s="88">
        <f t="shared" si="8"/>
        <v>370.6</v>
      </c>
      <c r="L48" s="88">
        <f t="shared" si="8"/>
        <v>255.2</v>
      </c>
      <c r="M48" s="88">
        <f t="shared" si="8"/>
        <v>199.6</v>
      </c>
      <c r="N48" s="88">
        <f t="shared" si="8"/>
        <v>348</v>
      </c>
      <c r="O48" s="88">
        <f t="shared" si="8"/>
        <v>268.7</v>
      </c>
      <c r="P48" s="88">
        <f t="shared" si="8"/>
        <v>250.8</v>
      </c>
      <c r="Q48" s="88">
        <f t="shared" si="8"/>
        <v>578.79999999999995</v>
      </c>
      <c r="R48" s="88">
        <f t="shared" si="8"/>
        <v>690</v>
      </c>
      <c r="S48" s="88">
        <f t="shared" si="8"/>
        <v>697</v>
      </c>
      <c r="T48" s="88">
        <f t="shared" si="8"/>
        <v>603.9</v>
      </c>
      <c r="U48" s="88">
        <f t="shared" si="8"/>
        <v>552.5</v>
      </c>
      <c r="V48" s="88">
        <f t="shared" si="8"/>
        <v>217.4</v>
      </c>
      <c r="W48" s="88">
        <f t="shared" si="8"/>
        <v>4.7</v>
      </c>
      <c r="X48" s="88">
        <f t="shared" si="8"/>
        <v>380.4</v>
      </c>
      <c r="Y48" s="88">
        <f t="shared" si="8"/>
        <v>715</v>
      </c>
      <c r="Z48" s="89" t="str">
        <f t="shared" si="8"/>
        <v/>
      </c>
      <c r="AA48" s="90">
        <f t="shared" si="7"/>
        <v>11465.7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4029.0780000000004</v>
      </c>
      <c r="C51" s="88">
        <f t="shared" si="10"/>
        <v>3611.0659999999998</v>
      </c>
      <c r="D51" s="88">
        <f t="shared" si="10"/>
        <v>3507.1530000000002</v>
      </c>
      <c r="E51" s="88">
        <f t="shared" si="10"/>
        <v>3520.3690000000001</v>
      </c>
      <c r="F51" s="88">
        <f t="shared" si="10"/>
        <v>3910.8719999999998</v>
      </c>
      <c r="G51" s="88">
        <f t="shared" si="10"/>
        <v>4281.2520000000004</v>
      </c>
      <c r="H51" s="88">
        <f t="shared" si="10"/>
        <v>4239.7860000000001</v>
      </c>
      <c r="I51" s="88">
        <f t="shared" si="10"/>
        <v>4703.3899999999994</v>
      </c>
      <c r="J51" s="88">
        <f t="shared" si="10"/>
        <v>5468.1260000000002</v>
      </c>
      <c r="K51" s="88">
        <f t="shared" si="10"/>
        <v>5831.3090000000011</v>
      </c>
      <c r="L51" s="88">
        <f t="shared" si="10"/>
        <v>5775.5779999999995</v>
      </c>
      <c r="M51" s="88">
        <f t="shared" si="10"/>
        <v>6116.594000000001</v>
      </c>
      <c r="N51" s="88">
        <f t="shared" si="10"/>
        <v>6185.6569999999992</v>
      </c>
      <c r="O51" s="88">
        <f t="shared" si="10"/>
        <v>5937.7500000000009</v>
      </c>
      <c r="P51" s="88">
        <f t="shared" si="10"/>
        <v>5728.2269999999999</v>
      </c>
      <c r="Q51" s="88">
        <f t="shared" si="10"/>
        <v>5632.6600000000008</v>
      </c>
      <c r="R51" s="88">
        <f t="shared" si="10"/>
        <v>5363</v>
      </c>
      <c r="S51" s="88">
        <f t="shared" si="10"/>
        <v>5221.2729999999992</v>
      </c>
      <c r="T51" s="88">
        <f t="shared" si="10"/>
        <v>5414.0499999999993</v>
      </c>
      <c r="U51" s="88">
        <f t="shared" si="10"/>
        <v>5579.2670000000007</v>
      </c>
      <c r="V51" s="88">
        <f t="shared" si="10"/>
        <v>5332.1609999999991</v>
      </c>
      <c r="W51" s="88">
        <f t="shared" si="10"/>
        <v>4993.2950000000001</v>
      </c>
      <c r="X51" s="88">
        <f t="shared" si="10"/>
        <v>4625.3770000000004</v>
      </c>
      <c r="Y51" s="88">
        <f t="shared" si="10"/>
        <v>4210.9350000000004</v>
      </c>
      <c r="Z51" s="89" t="str">
        <f t="shared" si="10"/>
        <v/>
      </c>
      <c r="AA51" s="104">
        <f>SUM(B51:Z51)</f>
        <v>119218.22500000001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4029.0779999999991</v>
      </c>
      <c r="C4" s="18">
        <v>3611.045999999998</v>
      </c>
      <c r="D4" s="18">
        <v>3507.1299999999992</v>
      </c>
      <c r="E4" s="18">
        <v>3520.3690000000001</v>
      </c>
      <c r="F4" s="18">
        <v>3910.8229999999994</v>
      </c>
      <c r="G4" s="18">
        <v>4281.2519999999995</v>
      </c>
      <c r="H4" s="18">
        <v>4239.7999999999993</v>
      </c>
      <c r="I4" s="18">
        <v>4703.348</v>
      </c>
      <c r="J4" s="18">
        <v>5468.1519999999982</v>
      </c>
      <c r="K4" s="18">
        <v>5831.2649999999967</v>
      </c>
      <c r="L4" s="18">
        <v>5775.6150000000007</v>
      </c>
      <c r="M4" s="18">
        <v>6116.6419999999998</v>
      </c>
      <c r="N4" s="18">
        <v>6185.6630000000014</v>
      </c>
      <c r="O4" s="18">
        <v>5937.7459999999992</v>
      </c>
      <c r="P4" s="18">
        <v>5728.197000000001</v>
      </c>
      <c r="Q4" s="18">
        <v>5632.6730000000016</v>
      </c>
      <c r="R4" s="18">
        <v>5363.0000000000009</v>
      </c>
      <c r="S4" s="18">
        <v>5221.2729999999983</v>
      </c>
      <c r="T4" s="18">
        <v>5414.0500000000011</v>
      </c>
      <c r="U4" s="18">
        <v>5579.3020000000006</v>
      </c>
      <c r="V4" s="18">
        <v>5332.1850000000004</v>
      </c>
      <c r="W4" s="18">
        <v>4993.3029999999999</v>
      </c>
      <c r="X4" s="18">
        <v>4625.3340000000017</v>
      </c>
      <c r="Y4" s="18">
        <v>4210.9349999999995</v>
      </c>
      <c r="Z4" s="19"/>
      <c r="AA4" s="20">
        <f>SUM(B4:Z4)</f>
        <v>119218.18099999998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95.99</v>
      </c>
      <c r="C7" s="28">
        <v>80.3</v>
      </c>
      <c r="D7" s="28">
        <v>77.790000000000006</v>
      </c>
      <c r="E7" s="28">
        <v>77.41</v>
      </c>
      <c r="F7" s="28">
        <v>78.510000000000005</v>
      </c>
      <c r="G7" s="28">
        <v>97.25</v>
      </c>
      <c r="H7" s="28">
        <v>77.150000000000006</v>
      </c>
      <c r="I7" s="28">
        <v>73.64</v>
      </c>
      <c r="J7" s="28">
        <v>70</v>
      </c>
      <c r="K7" s="28">
        <v>59.97</v>
      </c>
      <c r="L7" s="28">
        <v>27.36</v>
      </c>
      <c r="M7" s="28">
        <v>5</v>
      </c>
      <c r="N7" s="28">
        <v>0.05</v>
      </c>
      <c r="O7" s="28">
        <v>0.02</v>
      </c>
      <c r="P7" s="28">
        <v>0.96</v>
      </c>
      <c r="Q7" s="28">
        <v>2.58</v>
      </c>
      <c r="R7" s="28">
        <v>79.459999999999994</v>
      </c>
      <c r="S7" s="28">
        <v>92.76</v>
      </c>
      <c r="T7" s="28">
        <v>77.41</v>
      </c>
      <c r="U7" s="28">
        <v>84.72</v>
      </c>
      <c r="V7" s="28">
        <v>101.01</v>
      </c>
      <c r="W7" s="28">
        <v>97.39</v>
      </c>
      <c r="X7" s="28">
        <v>88.36</v>
      </c>
      <c r="Y7" s="28">
        <v>84.77</v>
      </c>
      <c r="Z7" s="29"/>
      <c r="AA7" s="30">
        <f>IF(SUM(B7:Z7)&lt;&gt;0,AVERAGEIF(B7:Z7,"&lt;&gt;"""),"")</f>
        <v>63.744166666666672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709.06999999999994</v>
      </c>
      <c r="C19" s="72">
        <v>462.46800000000002</v>
      </c>
      <c r="D19" s="72">
        <v>459.53600000000006</v>
      </c>
      <c r="E19" s="72">
        <v>490.92099999999999</v>
      </c>
      <c r="F19" s="72">
        <v>817.66399999999999</v>
      </c>
      <c r="G19" s="72">
        <v>1123.4670000000001</v>
      </c>
      <c r="H19" s="72">
        <v>802.57099999999991</v>
      </c>
      <c r="I19" s="72">
        <v>820.12200000000007</v>
      </c>
      <c r="J19" s="72">
        <v>1189.681</v>
      </c>
      <c r="K19" s="72">
        <v>1180.0260000000001</v>
      </c>
      <c r="L19" s="72">
        <v>907.55300000000011</v>
      </c>
      <c r="M19" s="72">
        <v>910.07300000000009</v>
      </c>
      <c r="N19" s="72">
        <v>919.10599999999999</v>
      </c>
      <c r="O19" s="72">
        <v>932.31500000000005</v>
      </c>
      <c r="P19" s="72">
        <v>927.24500000000012</v>
      </c>
      <c r="Q19" s="72">
        <v>902.96500000000015</v>
      </c>
      <c r="R19" s="72">
        <v>865.32799999999997</v>
      </c>
      <c r="S19" s="72">
        <v>859.89599999999996</v>
      </c>
      <c r="T19" s="72">
        <v>781.97400000000005</v>
      </c>
      <c r="U19" s="72">
        <v>787.10299999999995</v>
      </c>
      <c r="V19" s="72">
        <v>743.32500000000005</v>
      </c>
      <c r="W19" s="72">
        <v>721.5</v>
      </c>
      <c r="X19" s="72">
        <v>711.18900000000008</v>
      </c>
      <c r="Y19" s="72">
        <v>727.024</v>
      </c>
      <c r="Z19" s="73"/>
      <c r="AA19" s="74">
        <f t="shared" ref="AA19:AA24" si="2">SUM(B19:Z19)</f>
        <v>19752.122000000003</v>
      </c>
    </row>
    <row r="20" spans="1:27" ht="24.95" customHeight="1" x14ac:dyDescent="0.2">
      <c r="A20" s="75" t="s">
        <v>15</v>
      </c>
      <c r="B20" s="76">
        <v>949.31299999999987</v>
      </c>
      <c r="C20" s="77">
        <v>933.39200000000005</v>
      </c>
      <c r="D20" s="77">
        <v>917.53599999999994</v>
      </c>
      <c r="E20" s="77">
        <v>904.79600000000016</v>
      </c>
      <c r="F20" s="77">
        <v>913.92100000000005</v>
      </c>
      <c r="G20" s="77">
        <v>935.76200000000006</v>
      </c>
      <c r="H20" s="77">
        <v>976.07100000000003</v>
      </c>
      <c r="I20" s="77">
        <v>1039.634</v>
      </c>
      <c r="J20" s="77">
        <v>1090.0239999999999</v>
      </c>
      <c r="K20" s="77">
        <v>1158.58</v>
      </c>
      <c r="L20" s="77">
        <v>1167.1690000000001</v>
      </c>
      <c r="M20" s="77">
        <v>1234.6819999999998</v>
      </c>
      <c r="N20" s="77">
        <v>1213.0940000000003</v>
      </c>
      <c r="O20" s="77">
        <v>1168.2260000000001</v>
      </c>
      <c r="P20" s="77">
        <v>1131.0900000000001</v>
      </c>
      <c r="Q20" s="77">
        <v>1114.3789999999997</v>
      </c>
      <c r="R20" s="77">
        <v>1063.1169999999997</v>
      </c>
      <c r="S20" s="77">
        <v>1016.3349999999999</v>
      </c>
      <c r="T20" s="77">
        <v>1006.9059999999999</v>
      </c>
      <c r="U20" s="77">
        <v>951.88199999999983</v>
      </c>
      <c r="V20" s="77">
        <v>839.10799999999972</v>
      </c>
      <c r="W20" s="77">
        <v>865.95199999999988</v>
      </c>
      <c r="X20" s="77">
        <v>854.65099999999984</v>
      </c>
      <c r="Y20" s="77">
        <v>836.45500000000004</v>
      </c>
      <c r="Z20" s="78"/>
      <c r="AA20" s="79">
        <f t="shared" si="2"/>
        <v>24282.075000000004</v>
      </c>
    </row>
    <row r="21" spans="1:27" ht="24.95" customHeight="1" x14ac:dyDescent="0.2">
      <c r="A21" s="75" t="s">
        <v>16</v>
      </c>
      <c r="B21" s="80">
        <v>2028.6950000000004</v>
      </c>
      <c r="C21" s="81">
        <v>1886.1859999999997</v>
      </c>
      <c r="D21" s="81">
        <v>1808.0580000000002</v>
      </c>
      <c r="E21" s="81">
        <v>1797.152</v>
      </c>
      <c r="F21" s="81">
        <v>1842.7380000000003</v>
      </c>
      <c r="G21" s="81">
        <v>1867.5229999999999</v>
      </c>
      <c r="H21" s="81">
        <v>2034.6580000000001</v>
      </c>
      <c r="I21" s="81">
        <v>2328.5919999999996</v>
      </c>
      <c r="J21" s="81">
        <v>2647.9469999999997</v>
      </c>
      <c r="K21" s="81">
        <v>2874.203</v>
      </c>
      <c r="L21" s="81">
        <v>3016.393</v>
      </c>
      <c r="M21" s="81">
        <v>3248.3769999999995</v>
      </c>
      <c r="N21" s="81">
        <v>3285.3989999999999</v>
      </c>
      <c r="O21" s="81">
        <v>3080.7049999999999</v>
      </c>
      <c r="P21" s="81">
        <v>2912.8620000000001</v>
      </c>
      <c r="Q21" s="81">
        <v>2858.3289999999993</v>
      </c>
      <c r="R21" s="81">
        <v>2805.0549999999998</v>
      </c>
      <c r="S21" s="81">
        <v>2845.4010000000003</v>
      </c>
      <c r="T21" s="81">
        <v>2960.67</v>
      </c>
      <c r="U21" s="81">
        <v>3095.317</v>
      </c>
      <c r="V21" s="81">
        <v>3269.2519999999995</v>
      </c>
      <c r="W21" s="81">
        <v>2975.3510000000006</v>
      </c>
      <c r="X21" s="81">
        <v>2676.4940000000001</v>
      </c>
      <c r="Y21" s="81">
        <v>2305.9560000000001</v>
      </c>
      <c r="Z21" s="78"/>
      <c r="AA21" s="79">
        <f t="shared" si="2"/>
        <v>62451.313000000002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77</v>
      </c>
      <c r="C23" s="77">
        <v>76</v>
      </c>
      <c r="D23" s="77">
        <v>80</v>
      </c>
      <c r="E23" s="77">
        <v>88.5</v>
      </c>
      <c r="F23" s="77">
        <v>89.5</v>
      </c>
      <c r="G23" s="77">
        <v>85.5</v>
      </c>
      <c r="H23" s="77">
        <v>118.5</v>
      </c>
      <c r="I23" s="77">
        <v>129</v>
      </c>
      <c r="J23" s="77">
        <v>120.5</v>
      </c>
      <c r="K23" s="77">
        <v>77.5</v>
      </c>
      <c r="L23" s="77">
        <v>75.5</v>
      </c>
      <c r="M23" s="77">
        <v>70.5</v>
      </c>
      <c r="N23" s="77">
        <v>72</v>
      </c>
      <c r="O23" s="77">
        <v>72.5</v>
      </c>
      <c r="P23" s="77">
        <v>71</v>
      </c>
      <c r="Q23" s="77">
        <v>85</v>
      </c>
      <c r="R23" s="77">
        <v>95.5</v>
      </c>
      <c r="S23" s="77">
        <v>98</v>
      </c>
      <c r="T23" s="77">
        <v>96.5</v>
      </c>
      <c r="U23" s="77">
        <v>101</v>
      </c>
      <c r="V23" s="77">
        <v>103.5</v>
      </c>
      <c r="W23" s="77">
        <v>96.5</v>
      </c>
      <c r="X23" s="77">
        <v>86</v>
      </c>
      <c r="Y23" s="77">
        <v>77.5</v>
      </c>
      <c r="Z23" s="77"/>
      <c r="AA23" s="79">
        <f t="shared" si="2"/>
        <v>2143</v>
      </c>
    </row>
    <row r="24" spans="1:27" ht="24.95" customHeight="1" x14ac:dyDescent="0.2">
      <c r="A24" s="85" t="s">
        <v>19</v>
      </c>
      <c r="B24" s="77">
        <v>265</v>
      </c>
      <c r="C24" s="77">
        <v>253</v>
      </c>
      <c r="D24" s="77">
        <v>242.00000000000003</v>
      </c>
      <c r="E24" s="77">
        <v>239.00000000000003</v>
      </c>
      <c r="F24" s="77">
        <v>247</v>
      </c>
      <c r="G24" s="77">
        <v>269.00000000000006</v>
      </c>
      <c r="H24" s="77">
        <v>308</v>
      </c>
      <c r="I24" s="77">
        <v>351</v>
      </c>
      <c r="J24" s="77">
        <v>375.00000000000006</v>
      </c>
      <c r="K24" s="77">
        <v>385.99999999999994</v>
      </c>
      <c r="L24" s="77">
        <v>388</v>
      </c>
      <c r="M24" s="77">
        <v>391</v>
      </c>
      <c r="N24" s="77">
        <v>397.00000000000011</v>
      </c>
      <c r="O24" s="77">
        <v>388</v>
      </c>
      <c r="P24" s="77">
        <v>374.00000000000006</v>
      </c>
      <c r="Q24" s="77">
        <v>360.00000000000006</v>
      </c>
      <c r="R24" s="77">
        <v>354</v>
      </c>
      <c r="S24" s="77">
        <v>357.99999999999989</v>
      </c>
      <c r="T24" s="77">
        <v>370.99999999999994</v>
      </c>
      <c r="U24" s="77">
        <v>389</v>
      </c>
      <c r="V24" s="77">
        <v>377</v>
      </c>
      <c r="W24" s="77">
        <v>334</v>
      </c>
      <c r="X24" s="77">
        <v>297</v>
      </c>
      <c r="Y24" s="77">
        <v>264</v>
      </c>
      <c r="Z24" s="77"/>
      <c r="AA24" s="79">
        <f t="shared" si="2"/>
        <v>7977</v>
      </c>
    </row>
    <row r="25" spans="1:27" ht="30" customHeight="1" thickBot="1" x14ac:dyDescent="0.25">
      <c r="A25" s="86" t="s">
        <v>20</v>
      </c>
      <c r="B25" s="87">
        <f t="shared" ref="B25:AA25" si="3">SUM(B19:B24)</f>
        <v>4029.0780000000004</v>
      </c>
      <c r="C25" s="88">
        <f t="shared" si="3"/>
        <v>3611.0459999999998</v>
      </c>
      <c r="D25" s="88">
        <f t="shared" si="3"/>
        <v>3507.13</v>
      </c>
      <c r="E25" s="88">
        <f t="shared" si="3"/>
        <v>3520.3690000000001</v>
      </c>
      <c r="F25" s="88">
        <f t="shared" si="3"/>
        <v>3910.8230000000003</v>
      </c>
      <c r="G25" s="88">
        <f t="shared" si="3"/>
        <v>4281.2520000000004</v>
      </c>
      <c r="H25" s="88">
        <f t="shared" si="3"/>
        <v>4239.8</v>
      </c>
      <c r="I25" s="88">
        <f t="shared" si="3"/>
        <v>4668.348</v>
      </c>
      <c r="J25" s="88">
        <f t="shared" si="3"/>
        <v>5423.152</v>
      </c>
      <c r="K25" s="88">
        <f t="shared" si="3"/>
        <v>5676.3089999999993</v>
      </c>
      <c r="L25" s="88">
        <f t="shared" si="3"/>
        <v>5554.6149999999998</v>
      </c>
      <c r="M25" s="88">
        <f t="shared" si="3"/>
        <v>5854.6319999999996</v>
      </c>
      <c r="N25" s="88">
        <f t="shared" si="3"/>
        <v>5886.5990000000002</v>
      </c>
      <c r="O25" s="88">
        <f t="shared" si="3"/>
        <v>5641.7460000000001</v>
      </c>
      <c r="P25" s="88">
        <f t="shared" si="3"/>
        <v>5416.1970000000001</v>
      </c>
      <c r="Q25" s="88">
        <f t="shared" si="3"/>
        <v>5320.6729999999989</v>
      </c>
      <c r="R25" s="88">
        <f t="shared" si="3"/>
        <v>5183</v>
      </c>
      <c r="S25" s="88">
        <f t="shared" si="3"/>
        <v>5177.6319999999996</v>
      </c>
      <c r="T25" s="88">
        <f t="shared" si="3"/>
        <v>5217.05</v>
      </c>
      <c r="U25" s="88">
        <f t="shared" si="3"/>
        <v>5324.3019999999997</v>
      </c>
      <c r="V25" s="88">
        <f t="shared" si="3"/>
        <v>5332.1849999999995</v>
      </c>
      <c r="W25" s="88">
        <f t="shared" si="3"/>
        <v>4993.3029999999999</v>
      </c>
      <c r="X25" s="88">
        <f t="shared" si="3"/>
        <v>4625.3339999999998</v>
      </c>
      <c r="Y25" s="88">
        <f t="shared" si="3"/>
        <v>4210.9350000000004</v>
      </c>
      <c r="Z25" s="89">
        <f t="shared" si="3"/>
        <v>0</v>
      </c>
      <c r="AA25" s="90">
        <f t="shared" si="3"/>
        <v>116605.51000000001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508</v>
      </c>
      <c r="C28" s="72">
        <v>495</v>
      </c>
      <c r="D28" s="72">
        <v>488</v>
      </c>
      <c r="E28" s="72">
        <v>493.5</v>
      </c>
      <c r="F28" s="72">
        <v>502.5</v>
      </c>
      <c r="G28" s="72">
        <v>520.75</v>
      </c>
      <c r="H28" s="72">
        <v>596.28</v>
      </c>
      <c r="I28" s="72">
        <v>654.88</v>
      </c>
      <c r="J28" s="72">
        <v>676.6</v>
      </c>
      <c r="K28" s="72">
        <v>649.89</v>
      </c>
      <c r="L28" s="72">
        <v>660.14</v>
      </c>
      <c r="M28" s="72">
        <v>660.36</v>
      </c>
      <c r="N28" s="72">
        <v>667.64</v>
      </c>
      <c r="O28" s="72">
        <v>658.72</v>
      </c>
      <c r="P28" s="72">
        <v>635.1</v>
      </c>
      <c r="Q28" s="72">
        <v>630.89</v>
      </c>
      <c r="R28" s="72">
        <v>629.73</v>
      </c>
      <c r="S28" s="72">
        <v>629.74</v>
      </c>
      <c r="T28" s="72">
        <v>636.79</v>
      </c>
      <c r="U28" s="72">
        <v>656.22</v>
      </c>
      <c r="V28" s="72">
        <v>646.5</v>
      </c>
      <c r="W28" s="72">
        <v>596.5</v>
      </c>
      <c r="X28" s="72">
        <v>549</v>
      </c>
      <c r="Y28" s="72">
        <v>507.5</v>
      </c>
      <c r="Z28" s="73"/>
      <c r="AA28" s="74">
        <f>SUM(B28:Z28)</f>
        <v>14350.229999999998</v>
      </c>
    </row>
    <row r="29" spans="1:27" ht="24.95" customHeight="1" x14ac:dyDescent="0.2">
      <c r="A29" s="75" t="s">
        <v>23</v>
      </c>
      <c r="B29" s="76">
        <v>3521.078</v>
      </c>
      <c r="C29" s="77">
        <v>3116.0459999999998</v>
      </c>
      <c r="D29" s="77">
        <v>3019.13</v>
      </c>
      <c r="E29" s="77">
        <v>3026.8690000000001</v>
      </c>
      <c r="F29" s="77">
        <v>3408.3229999999999</v>
      </c>
      <c r="G29" s="77">
        <v>3760.502</v>
      </c>
      <c r="H29" s="77">
        <v>3643.52</v>
      </c>
      <c r="I29" s="77">
        <v>4048.4679999999998</v>
      </c>
      <c r="J29" s="77">
        <v>4791.5519999999997</v>
      </c>
      <c r="K29" s="77">
        <v>5181.375</v>
      </c>
      <c r="L29" s="77">
        <v>5115.4750000000004</v>
      </c>
      <c r="M29" s="77">
        <v>5456.2820000000002</v>
      </c>
      <c r="N29" s="77">
        <v>5518.0230000000001</v>
      </c>
      <c r="O29" s="77">
        <v>5279.0259999999998</v>
      </c>
      <c r="P29" s="77">
        <v>5093.0969999999998</v>
      </c>
      <c r="Q29" s="77">
        <v>5001.7830000000004</v>
      </c>
      <c r="R29" s="77">
        <v>4733.2700000000004</v>
      </c>
      <c r="S29" s="77">
        <v>4591.5330000000004</v>
      </c>
      <c r="T29" s="77">
        <v>4777.26</v>
      </c>
      <c r="U29" s="77">
        <v>4923.0820000000003</v>
      </c>
      <c r="V29" s="77">
        <v>4685.6850000000004</v>
      </c>
      <c r="W29" s="77">
        <v>4396.8029999999999</v>
      </c>
      <c r="X29" s="77">
        <v>4076.3339999999998</v>
      </c>
      <c r="Y29" s="77">
        <v>3703.4349999999999</v>
      </c>
      <c r="Z29" s="78"/>
      <c r="AA29" s="79">
        <f>SUM(B29:Z29)</f>
        <v>104867.95099999999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4029.078</v>
      </c>
      <c r="C31" s="62">
        <f t="shared" si="4"/>
        <v>3611.0459999999998</v>
      </c>
      <c r="D31" s="62">
        <f t="shared" si="4"/>
        <v>3507.13</v>
      </c>
      <c r="E31" s="62">
        <f t="shared" si="4"/>
        <v>3520.3690000000001</v>
      </c>
      <c r="F31" s="62">
        <f t="shared" si="4"/>
        <v>3910.8229999999999</v>
      </c>
      <c r="G31" s="62">
        <f t="shared" si="4"/>
        <v>4281.2520000000004</v>
      </c>
      <c r="H31" s="62">
        <f t="shared" si="4"/>
        <v>4239.8</v>
      </c>
      <c r="I31" s="62">
        <f t="shared" si="4"/>
        <v>4703.348</v>
      </c>
      <c r="J31" s="62">
        <f t="shared" si="4"/>
        <v>5468.152</v>
      </c>
      <c r="K31" s="62">
        <f t="shared" si="4"/>
        <v>5831.2650000000003</v>
      </c>
      <c r="L31" s="62">
        <f t="shared" si="4"/>
        <v>5775.6150000000007</v>
      </c>
      <c r="M31" s="62">
        <f t="shared" si="4"/>
        <v>6116.6419999999998</v>
      </c>
      <c r="N31" s="62">
        <f t="shared" si="4"/>
        <v>6185.6630000000005</v>
      </c>
      <c r="O31" s="62">
        <f t="shared" si="4"/>
        <v>5937.7460000000001</v>
      </c>
      <c r="P31" s="62">
        <f t="shared" si="4"/>
        <v>5728.1970000000001</v>
      </c>
      <c r="Q31" s="62">
        <f t="shared" si="4"/>
        <v>5632.6730000000007</v>
      </c>
      <c r="R31" s="62">
        <f t="shared" si="4"/>
        <v>5363</v>
      </c>
      <c r="S31" s="62">
        <f t="shared" si="4"/>
        <v>5221.2730000000001</v>
      </c>
      <c r="T31" s="62">
        <f t="shared" si="4"/>
        <v>5414.05</v>
      </c>
      <c r="U31" s="62">
        <f t="shared" si="4"/>
        <v>5579.3020000000006</v>
      </c>
      <c r="V31" s="62">
        <f t="shared" si="4"/>
        <v>5332.1850000000004</v>
      </c>
      <c r="W31" s="62">
        <f t="shared" si="4"/>
        <v>4993.3029999999999</v>
      </c>
      <c r="X31" s="62">
        <f t="shared" si="4"/>
        <v>4625.3339999999998</v>
      </c>
      <c r="Y31" s="62">
        <f t="shared" si="4"/>
        <v>4210.9349999999995</v>
      </c>
      <c r="Z31" s="63">
        <f t="shared" si="4"/>
        <v>0</v>
      </c>
      <c r="AA31" s="64">
        <f t="shared" si="4"/>
        <v>119218.18099999998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15</v>
      </c>
      <c r="J34" s="95">
        <v>15</v>
      </c>
      <c r="K34" s="95">
        <v>15</v>
      </c>
      <c r="L34" s="95">
        <v>15</v>
      </c>
      <c r="M34" s="95">
        <v>48.01</v>
      </c>
      <c r="N34" s="95">
        <v>115</v>
      </c>
      <c r="O34" s="95">
        <v>115</v>
      </c>
      <c r="P34" s="95">
        <v>115</v>
      </c>
      <c r="Q34" s="95">
        <v>115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568.01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25</v>
      </c>
      <c r="M35" s="99">
        <v>33</v>
      </c>
      <c r="N35" s="99">
        <v>3.0640000000000001</v>
      </c>
      <c r="O35" s="99"/>
      <c r="P35" s="99"/>
      <c r="Q35" s="99"/>
      <c r="R35" s="99"/>
      <c r="S35" s="99"/>
      <c r="T35" s="99"/>
      <c r="U35" s="99">
        <v>58</v>
      </c>
      <c r="V35" s="99"/>
      <c r="W35" s="99"/>
      <c r="X35" s="99"/>
      <c r="Y35" s="99"/>
      <c r="Z35" s="100"/>
      <c r="AA35" s="79">
        <f t="shared" si="5"/>
        <v>119.06399999999999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20</v>
      </c>
      <c r="J37" s="99">
        <v>30</v>
      </c>
      <c r="K37" s="99">
        <v>139.95599999999999</v>
      </c>
      <c r="L37" s="99">
        <v>181</v>
      </c>
      <c r="M37" s="99">
        <v>181</v>
      </c>
      <c r="N37" s="99">
        <v>181</v>
      </c>
      <c r="O37" s="99">
        <v>181</v>
      </c>
      <c r="P37" s="99">
        <v>197</v>
      </c>
      <c r="Q37" s="99">
        <v>197</v>
      </c>
      <c r="R37" s="99">
        <v>180</v>
      </c>
      <c r="S37" s="99">
        <v>43.640999999999998</v>
      </c>
      <c r="T37" s="99">
        <v>197</v>
      </c>
      <c r="U37" s="99">
        <v>197</v>
      </c>
      <c r="V37" s="99"/>
      <c r="W37" s="99"/>
      <c r="X37" s="99"/>
      <c r="Y37" s="99"/>
      <c r="Z37" s="100"/>
      <c r="AA37" s="79">
        <f t="shared" si="5"/>
        <v>1925.5970000000002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35</v>
      </c>
      <c r="J39" s="88">
        <f t="shared" si="6"/>
        <v>45</v>
      </c>
      <c r="K39" s="88">
        <f t="shared" si="6"/>
        <v>154.95599999999999</v>
      </c>
      <c r="L39" s="88">
        <f t="shared" si="6"/>
        <v>221</v>
      </c>
      <c r="M39" s="88">
        <f t="shared" si="6"/>
        <v>262.01</v>
      </c>
      <c r="N39" s="88">
        <f t="shared" si="6"/>
        <v>299.06399999999996</v>
      </c>
      <c r="O39" s="88">
        <f t="shared" si="6"/>
        <v>296</v>
      </c>
      <c r="P39" s="88">
        <f t="shared" si="6"/>
        <v>312</v>
      </c>
      <c r="Q39" s="88">
        <f t="shared" si="6"/>
        <v>312</v>
      </c>
      <c r="R39" s="88">
        <f t="shared" si="6"/>
        <v>180</v>
      </c>
      <c r="S39" s="88">
        <f t="shared" si="6"/>
        <v>43.640999999999998</v>
      </c>
      <c r="T39" s="88">
        <f t="shared" si="6"/>
        <v>197</v>
      </c>
      <c r="U39" s="88">
        <f t="shared" si="6"/>
        <v>255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2612.6709999999998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63</v>
      </c>
      <c r="C47" s="99">
        <v>47</v>
      </c>
      <c r="D47" s="99">
        <v>38</v>
      </c>
      <c r="E47" s="99">
        <v>40</v>
      </c>
      <c r="F47" s="99">
        <v>56</v>
      </c>
      <c r="G47" s="99">
        <v>82</v>
      </c>
      <c r="H47" s="99">
        <v>113</v>
      </c>
      <c r="I47" s="99">
        <v>142</v>
      </c>
      <c r="J47" s="99">
        <v>150</v>
      </c>
      <c r="K47" s="99">
        <v>150</v>
      </c>
      <c r="L47" s="99">
        <v>145</v>
      </c>
      <c r="M47" s="99">
        <v>140</v>
      </c>
      <c r="N47" s="99">
        <v>141</v>
      </c>
      <c r="O47" s="99">
        <v>133</v>
      </c>
      <c r="P47" s="99">
        <v>126</v>
      </c>
      <c r="Q47" s="99">
        <v>121</v>
      </c>
      <c r="R47" s="99">
        <v>129</v>
      </c>
      <c r="S47" s="99">
        <v>148</v>
      </c>
      <c r="T47" s="99">
        <v>150</v>
      </c>
      <c r="U47" s="99">
        <v>150</v>
      </c>
      <c r="V47" s="99">
        <v>150</v>
      </c>
      <c r="W47" s="99">
        <v>150</v>
      </c>
      <c r="X47" s="99">
        <v>124</v>
      </c>
      <c r="Y47" s="99">
        <v>94</v>
      </c>
      <c r="Z47" s="100"/>
      <c r="AA47" s="79">
        <f t="shared" si="7"/>
        <v>2782</v>
      </c>
    </row>
    <row r="48" spans="1:27" ht="30" customHeight="1" thickBot="1" x14ac:dyDescent="0.25">
      <c r="A48" s="86" t="s">
        <v>48</v>
      </c>
      <c r="B48" s="87">
        <f>SUM(B42:B47)</f>
        <v>63</v>
      </c>
      <c r="C48" s="88">
        <f t="shared" ref="C48:Z48" si="8">SUM(C42:C47)</f>
        <v>47</v>
      </c>
      <c r="D48" s="88">
        <f t="shared" si="8"/>
        <v>38</v>
      </c>
      <c r="E48" s="88">
        <f t="shared" si="8"/>
        <v>40</v>
      </c>
      <c r="F48" s="88">
        <f t="shared" si="8"/>
        <v>56</v>
      </c>
      <c r="G48" s="88">
        <f t="shared" si="8"/>
        <v>82</v>
      </c>
      <c r="H48" s="88">
        <f t="shared" si="8"/>
        <v>113</v>
      </c>
      <c r="I48" s="88">
        <f t="shared" si="8"/>
        <v>142</v>
      </c>
      <c r="J48" s="88">
        <f t="shared" si="8"/>
        <v>150</v>
      </c>
      <c r="K48" s="88">
        <f t="shared" si="8"/>
        <v>150</v>
      </c>
      <c r="L48" s="88">
        <f t="shared" si="8"/>
        <v>145</v>
      </c>
      <c r="M48" s="88">
        <f t="shared" si="8"/>
        <v>140</v>
      </c>
      <c r="N48" s="88">
        <f t="shared" si="8"/>
        <v>141</v>
      </c>
      <c r="O48" s="88">
        <f t="shared" si="8"/>
        <v>133</v>
      </c>
      <c r="P48" s="88">
        <f t="shared" si="8"/>
        <v>126</v>
      </c>
      <c r="Q48" s="88">
        <f t="shared" si="8"/>
        <v>121</v>
      </c>
      <c r="R48" s="88">
        <f t="shared" si="8"/>
        <v>129</v>
      </c>
      <c r="S48" s="88">
        <f t="shared" si="8"/>
        <v>148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124</v>
      </c>
      <c r="Y48" s="88">
        <f t="shared" si="8"/>
        <v>94</v>
      </c>
      <c r="Z48" s="89">
        <f t="shared" si="8"/>
        <v>0</v>
      </c>
      <c r="AA48" s="90">
        <f t="shared" si="7"/>
        <v>2782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4029.0780000000004</v>
      </c>
      <c r="C51" s="88">
        <f t="shared" si="10"/>
        <v>3611.0459999999998</v>
      </c>
      <c r="D51" s="88">
        <f t="shared" si="10"/>
        <v>3507.13</v>
      </c>
      <c r="E51" s="88">
        <f t="shared" si="10"/>
        <v>3520.3690000000001</v>
      </c>
      <c r="F51" s="88">
        <f t="shared" si="10"/>
        <v>3910.8230000000003</v>
      </c>
      <c r="G51" s="88">
        <f t="shared" si="10"/>
        <v>4281.2520000000004</v>
      </c>
      <c r="H51" s="88">
        <f t="shared" si="10"/>
        <v>4239.8</v>
      </c>
      <c r="I51" s="88">
        <f t="shared" si="10"/>
        <v>4703.348</v>
      </c>
      <c r="J51" s="88">
        <f t="shared" si="10"/>
        <v>5468.152</v>
      </c>
      <c r="K51" s="88">
        <f t="shared" si="10"/>
        <v>5831.2649999999994</v>
      </c>
      <c r="L51" s="88">
        <f t="shared" si="10"/>
        <v>5775.6149999999998</v>
      </c>
      <c r="M51" s="88">
        <f t="shared" si="10"/>
        <v>6116.6419999999998</v>
      </c>
      <c r="N51" s="88">
        <f t="shared" si="10"/>
        <v>6185.6630000000005</v>
      </c>
      <c r="O51" s="88">
        <f t="shared" si="10"/>
        <v>5937.7460000000001</v>
      </c>
      <c r="P51" s="88">
        <f t="shared" si="10"/>
        <v>5728.1970000000001</v>
      </c>
      <c r="Q51" s="88">
        <f t="shared" si="10"/>
        <v>5632.6729999999989</v>
      </c>
      <c r="R51" s="88">
        <f t="shared" si="10"/>
        <v>5363</v>
      </c>
      <c r="S51" s="88">
        <f t="shared" si="10"/>
        <v>5221.2729999999992</v>
      </c>
      <c r="T51" s="88">
        <f t="shared" si="10"/>
        <v>5414.05</v>
      </c>
      <c r="U51" s="88">
        <f t="shared" si="10"/>
        <v>5579.3019999999997</v>
      </c>
      <c r="V51" s="88">
        <f t="shared" si="10"/>
        <v>5332.1849999999995</v>
      </c>
      <c r="W51" s="88">
        <f t="shared" si="10"/>
        <v>4993.3029999999999</v>
      </c>
      <c r="X51" s="88">
        <f t="shared" si="10"/>
        <v>4625.3339999999998</v>
      </c>
      <c r="Y51" s="88">
        <f t="shared" si="10"/>
        <v>4210.9350000000004</v>
      </c>
      <c r="Z51" s="89">
        <f t="shared" si="10"/>
        <v>0</v>
      </c>
      <c r="AA51" s="104">
        <f>SUM(B51:Z51)</f>
        <v>119218.181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-640.5</v>
      </c>
      <c r="D4" s="18">
        <v>-706.3</v>
      </c>
      <c r="E4" s="18">
        <v>-715</v>
      </c>
      <c r="F4" s="18">
        <v>-631.1</v>
      </c>
      <c r="G4" s="18">
        <v>-715</v>
      </c>
      <c r="H4" s="18">
        <v>-418.8</v>
      </c>
      <c r="I4" s="18">
        <v>-324.8</v>
      </c>
      <c r="J4" s="18">
        <v>-466.6</v>
      </c>
      <c r="K4" s="18">
        <v>-370.6</v>
      </c>
      <c r="L4" s="18">
        <v>-255.2</v>
      </c>
      <c r="M4" s="18">
        <v>-199.6</v>
      </c>
      <c r="N4" s="18">
        <v>-348</v>
      </c>
      <c r="O4" s="18">
        <v>-268.7</v>
      </c>
      <c r="P4" s="18">
        <v>-250.8</v>
      </c>
      <c r="Q4" s="18">
        <v>-578.79999999999995</v>
      </c>
      <c r="R4" s="18">
        <v>-690</v>
      </c>
      <c r="S4" s="18">
        <v>-697</v>
      </c>
      <c r="T4" s="18">
        <v>-603.9</v>
      </c>
      <c r="U4" s="18">
        <v>-552.5</v>
      </c>
      <c r="V4" s="18">
        <v>-217.4</v>
      </c>
      <c r="W4" s="18">
        <v>-4.7</v>
      </c>
      <c r="X4" s="18">
        <v>-380.4</v>
      </c>
      <c r="Y4" s="18">
        <v>-715</v>
      </c>
      <c r="Z4" s="19"/>
      <c r="AA4" s="111">
        <f>SUM(B4:Z4)</f>
        <v>-11465.7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95.99</v>
      </c>
      <c r="C7" s="117">
        <v>80.3</v>
      </c>
      <c r="D7" s="117">
        <v>77.790000000000006</v>
      </c>
      <c r="E7" s="117">
        <v>77.41</v>
      </c>
      <c r="F7" s="117">
        <v>78.510000000000005</v>
      </c>
      <c r="G7" s="117">
        <v>97.25</v>
      </c>
      <c r="H7" s="117">
        <v>77.150000000000006</v>
      </c>
      <c r="I7" s="117">
        <v>73.64</v>
      </c>
      <c r="J7" s="117">
        <v>70</v>
      </c>
      <c r="K7" s="117">
        <v>59.97</v>
      </c>
      <c r="L7" s="117">
        <v>27.36</v>
      </c>
      <c r="M7" s="117">
        <v>5</v>
      </c>
      <c r="N7" s="117">
        <v>0.05</v>
      </c>
      <c r="O7" s="117">
        <v>0.02</v>
      </c>
      <c r="P7" s="117">
        <v>0.96</v>
      </c>
      <c r="Q7" s="117">
        <v>2.58</v>
      </c>
      <c r="R7" s="117">
        <v>79.459999999999994</v>
      </c>
      <c r="S7" s="117">
        <v>92.76</v>
      </c>
      <c r="T7" s="117">
        <v>77.41</v>
      </c>
      <c r="U7" s="117">
        <v>84.72</v>
      </c>
      <c r="V7" s="117">
        <v>101.01</v>
      </c>
      <c r="W7" s="117">
        <v>97.39</v>
      </c>
      <c r="X7" s="117">
        <v>88.36</v>
      </c>
      <c r="Y7" s="117">
        <v>84.77</v>
      </c>
      <c r="Z7" s="118"/>
      <c r="AA7" s="119">
        <f>IF(SUM(B7:Z7)&lt;&gt;0,AVERAGEIF(B7:Z7,"&lt;&gt;"""),"")</f>
        <v>63.744166666666672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640.5</v>
      </c>
      <c r="D13" s="129">
        <v>706.3</v>
      </c>
      <c r="E13" s="129">
        <v>715</v>
      </c>
      <c r="F13" s="129">
        <v>631.1</v>
      </c>
      <c r="G13" s="129">
        <v>715</v>
      </c>
      <c r="H13" s="129">
        <v>418.8</v>
      </c>
      <c r="I13" s="129">
        <v>324.8</v>
      </c>
      <c r="J13" s="129">
        <v>466.6</v>
      </c>
      <c r="K13" s="129">
        <v>370.6</v>
      </c>
      <c r="L13" s="129">
        <v>255.2</v>
      </c>
      <c r="M13" s="129">
        <v>199.6</v>
      </c>
      <c r="N13" s="129">
        <v>348</v>
      </c>
      <c r="O13" s="129">
        <v>268.7</v>
      </c>
      <c r="P13" s="129">
        <v>250.8</v>
      </c>
      <c r="Q13" s="129">
        <v>578.79999999999995</v>
      </c>
      <c r="R13" s="129">
        <v>690</v>
      </c>
      <c r="S13" s="129">
        <v>697</v>
      </c>
      <c r="T13" s="129">
        <v>603.9</v>
      </c>
      <c r="U13" s="129">
        <v>552.5</v>
      </c>
      <c r="V13" s="129">
        <v>217.4</v>
      </c>
      <c r="W13" s="129">
        <v>4.7</v>
      </c>
      <c r="X13" s="129">
        <v>380.4</v>
      </c>
      <c r="Y13" s="130">
        <v>715</v>
      </c>
      <c r="Z13" s="131"/>
      <c r="AA13" s="132">
        <f t="shared" si="0"/>
        <v>11465.7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640.5</v>
      </c>
      <c r="D16" s="135">
        <f t="shared" si="1"/>
        <v>706.3</v>
      </c>
      <c r="E16" s="135">
        <f t="shared" si="1"/>
        <v>715</v>
      </c>
      <c r="F16" s="135">
        <f t="shared" si="1"/>
        <v>631.1</v>
      </c>
      <c r="G16" s="135">
        <f t="shared" si="1"/>
        <v>715</v>
      </c>
      <c r="H16" s="135">
        <f t="shared" si="1"/>
        <v>418.8</v>
      </c>
      <c r="I16" s="135">
        <f t="shared" si="1"/>
        <v>324.8</v>
      </c>
      <c r="J16" s="135">
        <f t="shared" si="1"/>
        <v>466.6</v>
      </c>
      <c r="K16" s="135">
        <f t="shared" si="1"/>
        <v>370.6</v>
      </c>
      <c r="L16" s="135">
        <f t="shared" si="1"/>
        <v>255.2</v>
      </c>
      <c r="M16" s="135">
        <f t="shared" si="1"/>
        <v>199.6</v>
      </c>
      <c r="N16" s="135">
        <f t="shared" si="1"/>
        <v>348</v>
      </c>
      <c r="O16" s="135">
        <f t="shared" si="1"/>
        <v>268.7</v>
      </c>
      <c r="P16" s="135">
        <f t="shared" si="1"/>
        <v>250.8</v>
      </c>
      <c r="Q16" s="135">
        <f t="shared" si="1"/>
        <v>578.79999999999995</v>
      </c>
      <c r="R16" s="135">
        <f t="shared" si="1"/>
        <v>690</v>
      </c>
      <c r="S16" s="135">
        <f t="shared" si="1"/>
        <v>697</v>
      </c>
      <c r="T16" s="135">
        <f t="shared" si="1"/>
        <v>603.9</v>
      </c>
      <c r="U16" s="135">
        <f t="shared" si="1"/>
        <v>552.5</v>
      </c>
      <c r="V16" s="135">
        <f t="shared" si="1"/>
        <v>217.4</v>
      </c>
      <c r="W16" s="135">
        <f t="shared" si="1"/>
        <v>4.7</v>
      </c>
      <c r="X16" s="135">
        <f t="shared" si="1"/>
        <v>380.4</v>
      </c>
      <c r="Y16" s="135">
        <f t="shared" si="1"/>
        <v>715</v>
      </c>
      <c r="Z16" s="136" t="str">
        <f t="shared" si="1"/>
        <v/>
      </c>
      <c r="AA16" s="90">
        <f t="shared" si="0"/>
        <v>11465.7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2023-06-02T11:04:15Z</dcterms:created>
  <dcterms:modified xsi:type="dcterms:W3CDTF">2023-06-02T11:04:16Z</dcterms:modified>
</cp:coreProperties>
</file>