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<sst xmlns="http://schemas.openxmlformats.org/spreadsheetml/2006/main" count="117" uniqueCount="53">
  <si>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30/05/2023 14:11:29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</si>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</sst>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209.48500000000001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2B-4DFB-A5B0-A2E50302D4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154</c:v>
                </c:pt>
                <c:pt idx="7">
                  <c:v>180</c:v>
                </c:pt>
                <c:pt idx="8">
                  <c:v>196</c:v>
                </c:pt>
                <c:pt idx="9">
                  <c:v>193</c:v>
                </c:pt>
                <c:pt idx="10">
                  <c:v>190</c:v>
                </c:pt>
                <c:pt idx="11">
                  <c:v>200</c:v>
                </c:pt>
                <c:pt idx="12">
                  <c:v>189</c:v>
                </c:pt>
                <c:pt idx="13">
                  <c:v>168</c:v>
                </c:pt>
                <c:pt idx="14">
                  <c:v>159</c:v>
                </c:pt>
                <c:pt idx="15">
                  <c:v>158</c:v>
                </c:pt>
                <c:pt idx="16">
                  <c:v>175</c:v>
                </c:pt>
                <c:pt idx="17">
                  <c:v>193</c:v>
                </c:pt>
                <c:pt idx="18">
                  <c:v>203</c:v>
                </c:pt>
                <c:pt idx="19">
                  <c:v>221</c:v>
                </c:pt>
                <c:pt idx="20">
                  <c:v>216</c:v>
                </c:pt>
                <c:pt idx="21">
                  <c:v>174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2B-4DFB-A5B0-A2E50302D4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1714.598</c:v>
                </c:pt>
                <c:pt idx="1">
                  <c:v>1586.0130000000001</c:v>
                </c:pt>
                <c:pt idx="2">
                  <c:v>1534.0619999999999</c:v>
                </c:pt>
                <c:pt idx="3">
                  <c:v>1417.519</c:v>
                </c:pt>
                <c:pt idx="4">
                  <c:v>1370.347</c:v>
                </c:pt>
                <c:pt idx="5">
                  <c:v>1363.8009999999999</c:v>
                </c:pt>
                <c:pt idx="6">
                  <c:v>1850.472</c:v>
                </c:pt>
                <c:pt idx="7">
                  <c:v>2084.0880000000002</c:v>
                </c:pt>
                <c:pt idx="8">
                  <c:v>1534.2939999999999</c:v>
                </c:pt>
                <c:pt idx="9">
                  <c:v>1092.9000000000001</c:v>
                </c:pt>
                <c:pt idx="10">
                  <c:v>910.9</c:v>
                </c:pt>
                <c:pt idx="11">
                  <c:v>1000.9</c:v>
                </c:pt>
                <c:pt idx="12">
                  <c:v>1130.9000000000001</c:v>
                </c:pt>
                <c:pt idx="13">
                  <c:v>1130.9000000000001</c:v>
                </c:pt>
                <c:pt idx="14">
                  <c:v>1130.9000000000001</c:v>
                </c:pt>
                <c:pt idx="15">
                  <c:v>1275.29</c:v>
                </c:pt>
                <c:pt idx="16">
                  <c:v>1434.471</c:v>
                </c:pt>
                <c:pt idx="17">
                  <c:v>1672.9</c:v>
                </c:pt>
                <c:pt idx="18">
                  <c:v>2064.1709999999998</c:v>
                </c:pt>
                <c:pt idx="19">
                  <c:v>3218.3330000000001</c:v>
                </c:pt>
                <c:pt idx="20">
                  <c:v>3333.181</c:v>
                </c:pt>
                <c:pt idx="21">
                  <c:v>3065.4090000000001</c:v>
                </c:pt>
                <c:pt idx="22">
                  <c:v>1944.9</c:v>
                </c:pt>
                <c:pt idx="23">
                  <c:v>1869.087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2B-4DFB-A5B0-A2E50302D4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1575</c:v>
                </c:pt>
                <c:pt idx="1">
                  <c:v>1572</c:v>
                </c:pt>
                <c:pt idx="2">
                  <c:v>1572</c:v>
                </c:pt>
                <c:pt idx="3">
                  <c:v>1575</c:v>
                </c:pt>
                <c:pt idx="4">
                  <c:v>1575</c:v>
                </c:pt>
                <c:pt idx="5">
                  <c:v>1575</c:v>
                </c:pt>
                <c:pt idx="6">
                  <c:v>991</c:v>
                </c:pt>
                <c:pt idx="7">
                  <c:v>855</c:v>
                </c:pt>
                <c:pt idx="8">
                  <c:v>872.1</c:v>
                </c:pt>
                <c:pt idx="9">
                  <c:v>1461.4</c:v>
                </c:pt>
                <c:pt idx="10">
                  <c:v>1568</c:v>
                </c:pt>
                <c:pt idx="11">
                  <c:v>1573</c:v>
                </c:pt>
                <c:pt idx="12">
                  <c:v>1554</c:v>
                </c:pt>
                <c:pt idx="13">
                  <c:v>1556</c:v>
                </c:pt>
                <c:pt idx="14">
                  <c:v>1561</c:v>
                </c:pt>
                <c:pt idx="15">
                  <c:v>1568</c:v>
                </c:pt>
                <c:pt idx="16">
                  <c:v>1560</c:v>
                </c:pt>
                <c:pt idx="17">
                  <c:v>1538</c:v>
                </c:pt>
                <c:pt idx="18">
                  <c:v>1333.3</c:v>
                </c:pt>
                <c:pt idx="19">
                  <c:v>748</c:v>
                </c:pt>
                <c:pt idx="20">
                  <c:v>780</c:v>
                </c:pt>
                <c:pt idx="21">
                  <c:v>785</c:v>
                </c:pt>
                <c:pt idx="22">
                  <c:v>1227.7</c:v>
                </c:pt>
                <c:pt idx="23">
                  <c:v>997.4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2B-4DFB-A5B0-A2E50302D4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392.10599999999988</c:v>
                </c:pt>
                <c:pt idx="1">
                  <c:v>399.19099999999997</c:v>
                </c:pt>
                <c:pt idx="2">
                  <c:v>421.77399999999994</c:v>
                </c:pt>
                <c:pt idx="3">
                  <c:v>455.87400000000002</c:v>
                </c:pt>
                <c:pt idx="4">
                  <c:v>494.52799999999991</c:v>
                </c:pt>
                <c:pt idx="5">
                  <c:v>590.04600000000005</c:v>
                </c:pt>
                <c:pt idx="6">
                  <c:v>865.6550000000002</c:v>
                </c:pt>
                <c:pt idx="7">
                  <c:v>1474.4870000000003</c:v>
                </c:pt>
                <c:pt idx="8">
                  <c:v>1892</c:v>
                </c:pt>
                <c:pt idx="9">
                  <c:v>2493.5590000000002</c:v>
                </c:pt>
                <c:pt idx="10">
                  <c:v>2762.5179999999996</c:v>
                </c:pt>
                <c:pt idx="11">
                  <c:v>3012.7070000000008</c:v>
                </c:pt>
                <c:pt idx="12">
                  <c:v>2953.0209999999997</c:v>
                </c:pt>
                <c:pt idx="13">
                  <c:v>2838.7219999999998</c:v>
                </c:pt>
                <c:pt idx="14">
                  <c:v>2486.857</c:v>
                </c:pt>
                <c:pt idx="15">
                  <c:v>2034.9589999999998</c:v>
                </c:pt>
                <c:pt idx="16">
                  <c:v>1528.3420000000001</c:v>
                </c:pt>
                <c:pt idx="17">
                  <c:v>1123.0740000000003</c:v>
                </c:pt>
                <c:pt idx="18">
                  <c:v>759.2829999999999</c:v>
                </c:pt>
                <c:pt idx="19">
                  <c:v>605.72099999999989</c:v>
                </c:pt>
                <c:pt idx="20">
                  <c:v>636.57299999999998</c:v>
                </c:pt>
                <c:pt idx="21">
                  <c:v>722.75099999999975</c:v>
                </c:pt>
                <c:pt idx="22">
                  <c:v>795.44399999999996</c:v>
                </c:pt>
                <c:pt idx="23">
                  <c:v>869.28899999999999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2B-4DFB-A5B0-A2E50302D4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22</c:v>
                </c:pt>
                <c:pt idx="7">
                  <c:v>38</c:v>
                </c:pt>
                <c:pt idx="8">
                  <c:v>50</c:v>
                </c:pt>
                <c:pt idx="9">
                  <c:v>59</c:v>
                </c:pt>
                <c:pt idx="10">
                  <c:v>66</c:v>
                </c:pt>
                <c:pt idx="11">
                  <c:v>66</c:v>
                </c:pt>
                <c:pt idx="12">
                  <c:v>66</c:v>
                </c:pt>
                <c:pt idx="13">
                  <c:v>64</c:v>
                </c:pt>
                <c:pt idx="14">
                  <c:v>56</c:v>
                </c:pt>
                <c:pt idx="15">
                  <c:v>47</c:v>
                </c:pt>
                <c:pt idx="16">
                  <c:v>38</c:v>
                </c:pt>
                <c:pt idx="17">
                  <c:v>31</c:v>
                </c:pt>
                <c:pt idx="18">
                  <c:v>28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32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2B-4DFB-A5B0-A2E50302D4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135</c:v>
                </c:pt>
                <c:pt idx="4">
                  <c:v>275</c:v>
                </c:pt>
                <c:pt idx="5">
                  <c:v>345</c:v>
                </c:pt>
                <c:pt idx="6">
                  <c:v>605</c:v>
                </c:pt>
                <c:pt idx="7">
                  <c:v>624</c:v>
                </c:pt>
                <c:pt idx="8">
                  <c:v>591</c:v>
                </c:pt>
                <c:pt idx="9">
                  <c:v>47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270</c:v>
                </c:pt>
                <c:pt idx="17">
                  <c:v>535</c:v>
                </c:pt>
                <c:pt idx="18">
                  <c:v>925</c:v>
                </c:pt>
                <c:pt idx="19">
                  <c:v>979</c:v>
                </c:pt>
                <c:pt idx="20">
                  <c:v>1074.7069999999999</c:v>
                </c:pt>
                <c:pt idx="21">
                  <c:v>884</c:v>
                </c:pt>
                <c:pt idx="22">
                  <c:v>375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2B-4DFB-A5B0-A2E50302D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4074.7039999999997</c:v>
                </c:pt>
                <c:pt idx="1">
                  <c:v>3951.2039999999997</c:v>
                </c:pt>
                <c:pt idx="2">
                  <c:v>3922.8359999999989</c:v>
                </c:pt>
                <c:pt idx="3">
                  <c:v>3933.393</c:v>
                </c:pt>
                <c:pt idx="4">
                  <c:v>4065.8750000000005</c:v>
                </c:pt>
                <c:pt idx="5">
                  <c:v>4227.8469999999988</c:v>
                </c:pt>
                <c:pt idx="6">
                  <c:v>4678.1600000000026</c:v>
                </c:pt>
                <c:pt idx="7">
                  <c:v>5445.5380000000005</c:v>
                </c:pt>
                <c:pt idx="8">
                  <c:v>5325.349000000002</c:v>
                </c:pt>
                <c:pt idx="9">
                  <c:v>5536.8760000000002</c:v>
                </c:pt>
                <c:pt idx="10">
                  <c:v>5732.4179999999997</c:v>
                </c:pt>
                <c:pt idx="11">
                  <c:v>6085.6069999999991</c:v>
                </c:pt>
                <c:pt idx="12">
                  <c:v>6125.9210000000021</c:v>
                </c:pt>
                <c:pt idx="13">
                  <c:v>5962.6219999999994</c:v>
                </c:pt>
                <c:pt idx="14">
                  <c:v>5598.7570000000014</c:v>
                </c:pt>
                <c:pt idx="15">
                  <c:v>5288.2490000000007</c:v>
                </c:pt>
                <c:pt idx="16">
                  <c:v>5195.8130000000001</c:v>
                </c:pt>
                <c:pt idx="17">
                  <c:v>5283.0189999999984</c:v>
                </c:pt>
                <c:pt idx="18">
                  <c:v>5502.7809999999999</c:v>
                </c:pt>
                <c:pt idx="19">
                  <c:v>5989.0569999999989</c:v>
                </c:pt>
                <c:pt idx="20">
                  <c:v>6277.945999999999</c:v>
                </c:pt>
                <c:pt idx="21">
                  <c:v>5850.1600000000017</c:v>
                </c:pt>
                <c:pt idx="22">
                  <c:v>4717.058</c:v>
                </c:pt>
                <c:pt idx="23">
                  <c:v>4258.7800000000016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2B-4DFB-A5B0-A2E50302D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111.2</c:v>
                </c:pt>
                <c:pt idx="1">
                  <c:v>109.17</c:v>
                </c:pt>
                <c:pt idx="2">
                  <c:v>106.97</c:v>
                </c:pt>
                <c:pt idx="3">
                  <c:v>94.29</c:v>
                </c:pt>
                <c:pt idx="4">
                  <c:v>94.38</c:v>
                </c:pt>
                <c:pt idx="5">
                  <c:v>94.22</c:v>
                </c:pt>
                <c:pt idx="6">
                  <c:v>110.28</c:v>
                </c:pt>
                <c:pt idx="7">
                  <c:v>118.03</c:v>
                </c:pt>
                <c:pt idx="8">
                  <c:v>103.52</c:v>
                </c:pt>
                <c:pt idx="9">
                  <c:v>86.41</c:v>
                </c:pt>
                <c:pt idx="10">
                  <c:v>83</c:v>
                </c:pt>
                <c:pt idx="11">
                  <c:v>63</c:v>
                </c:pt>
                <c:pt idx="12">
                  <c:v>71.2</c:v>
                </c:pt>
                <c:pt idx="13">
                  <c:v>68</c:v>
                </c:pt>
                <c:pt idx="14">
                  <c:v>85</c:v>
                </c:pt>
                <c:pt idx="15">
                  <c:v>111.04</c:v>
                </c:pt>
                <c:pt idx="16">
                  <c:v>98</c:v>
                </c:pt>
                <c:pt idx="17">
                  <c:v>89.67</c:v>
                </c:pt>
                <c:pt idx="18">
                  <c:v>102.88</c:v>
                </c:pt>
                <c:pt idx="19">
                  <c:v>128.6</c:v>
                </c:pt>
                <c:pt idx="20">
                  <c:v>166.82</c:v>
                </c:pt>
                <c:pt idx="21">
                  <c:v>125.58</c:v>
                </c:pt>
                <c:pt idx="22">
                  <c:v>96.38</c:v>
                </c:pt>
                <c:pt idx="23">
                  <c:v>107.53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2B-4DFB-A5B0-A2E50302D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4074.7039999999997</v>
      </c>
      <c r="C4" s="18">
        <v>3951.2040000000006</v>
      </c>
      <c r="D4" s="18">
        <v>3922.8360000000002</v>
      </c>
      <c r="E4" s="18">
        <v>3933.3929999999996</v>
      </c>
      <c r="F4" s="18">
        <v>4065.8750000000005</v>
      </c>
      <c r="G4" s="18">
        <v>4227.8469999999998</v>
      </c>
      <c r="H4" s="18">
        <v>4678.1269999999995</v>
      </c>
      <c r="I4" s="18">
        <v>5445.5749999999998</v>
      </c>
      <c r="J4" s="18">
        <v>5325.3940000000011</v>
      </c>
      <c r="K4" s="18">
        <v>5536.8590000000022</v>
      </c>
      <c r="L4" s="18">
        <v>5732.4180000000015</v>
      </c>
      <c r="M4" s="18">
        <v>6085.6069999999982</v>
      </c>
      <c r="N4" s="18">
        <v>6125.9210000000021</v>
      </c>
      <c r="O4" s="18">
        <v>5962.6219999999994</v>
      </c>
      <c r="P4" s="18">
        <v>5598.7569999999996</v>
      </c>
      <c r="Q4" s="18">
        <v>5288.2490000000007</v>
      </c>
      <c r="R4" s="18">
        <v>5195.813000000001</v>
      </c>
      <c r="S4" s="18">
        <v>5282.9740000000011</v>
      </c>
      <c r="T4" s="18">
        <v>5502.7540000000017</v>
      </c>
      <c r="U4" s="18">
        <v>5989.0540000000019</v>
      </c>
      <c r="V4" s="18">
        <v>6277.945999999999</v>
      </c>
      <c r="W4" s="18">
        <v>5850.1600000000017</v>
      </c>
      <c r="X4" s="18">
        <v>4717.0439999999999</v>
      </c>
      <c r="Y4" s="18">
        <v>4258.7759999999998</v>
      </c>
      <c r="Z4" s="19"/>
      <c r="AA4" s="20">
        <f>SUM(B4:Z4)</f>
        <v>123029.90899999999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</v>
      </c>
      <c r="C7" s="28">
        <v>109.17</v>
      </c>
      <c r="D7" s="28">
        <v>106.97</v>
      </c>
      <c r="E7" s="28">
        <v>94.29</v>
      </c>
      <c r="F7" s="28">
        <v>94.38</v>
      </c>
      <c r="G7" s="28">
        <v>94.22</v>
      </c>
      <c r="H7" s="28">
        <v>110.28</v>
      </c>
      <c r="I7" s="28">
        <v>118.03</v>
      </c>
      <c r="J7" s="28">
        <v>103.52</v>
      </c>
      <c r="K7" s="28">
        <v>86.41</v>
      </c>
      <c r="L7" s="28">
        <v>83</v>
      </c>
      <c r="M7" s="28">
        <v>63</v>
      </c>
      <c r="N7" s="28">
        <v>71.2</v>
      </c>
      <c r="O7" s="28">
        <v>68</v>
      </c>
      <c r="P7" s="28">
        <v>85</v>
      </c>
      <c r="Q7" s="28">
        <v>111.04</v>
      </c>
      <c r="R7" s="28">
        <v>98</v>
      </c>
      <c r="S7" s="28">
        <v>89.67</v>
      </c>
      <c r="T7" s="28">
        <v>102.88</v>
      </c>
      <c r="U7" s="28">
        <v>128.6</v>
      </c>
      <c r="V7" s="28">
        <v>166.82</v>
      </c>
      <c r="W7" s="28">
        <v>125.58</v>
      </c>
      <c r="X7" s="28">
        <v>96.38</v>
      </c>
      <c r="Y7" s="28">
        <v>107.53</v>
      </c>
      <c r="Z7" s="29"/>
      <c r="AA7" s="30">
        <f>IF(SUM(B7:Z7)&lt;&gt;0,AVERAGEIF(B7:Z7,"&lt;&gt;"""),"")</f>
        <v>101.04875000000003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190</v>
      </c>
      <c r="M10" s="42">
        <v>190</v>
      </c>
      <c r="N10" s="42">
        <v>190</v>
      </c>
      <c r="O10" s="42">
        <v>190</v>
      </c>
      <c r="P10" s="42">
        <v>190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209.48500000000001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4579.4850000000006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154</v>
      </c>
      <c r="I11" s="47">
        <v>180</v>
      </c>
      <c r="J11" s="47">
        <v>196</v>
      </c>
      <c r="K11" s="47">
        <v>193</v>
      </c>
      <c r="L11" s="47">
        <v>190</v>
      </c>
      <c r="M11" s="47">
        <v>200</v>
      </c>
      <c r="N11" s="47">
        <v>189</v>
      </c>
      <c r="O11" s="47">
        <v>168</v>
      </c>
      <c r="P11" s="47">
        <v>159</v>
      </c>
      <c r="Q11" s="47">
        <v>158</v>
      </c>
      <c r="R11" s="47">
        <v>175</v>
      </c>
      <c r="S11" s="47">
        <v>193</v>
      </c>
      <c r="T11" s="47">
        <v>203</v>
      </c>
      <c r="U11" s="47">
        <v>221</v>
      </c>
      <c r="V11" s="47">
        <v>216</v>
      </c>
      <c r="W11" s="47">
        <v>174</v>
      </c>
      <c r="X11" s="47">
        <v>152</v>
      </c>
      <c r="Y11" s="47">
        <v>152</v>
      </c>
      <c r="Z11" s="48"/>
      <c r="AA11" s="49">
        <f t="shared" si="0"/>
        <v>4185</v>
      </c>
    </row>
    <row r="12" spans="1:27" ht="24.95" customHeight="1" x14ac:dyDescent="0.2">
      <c r="A12" s="50" t="s">
        <v>8</v>
      </c>
      <c r="B12" s="51">
        <v>1714.598</v>
      </c>
      <c r="C12" s="52">
        <v>1586.0130000000001</v>
      </c>
      <c r="D12" s="52">
        <v>1534.0619999999999</v>
      </c>
      <c r="E12" s="52">
        <v>1417.519</v>
      </c>
      <c r="F12" s="52">
        <v>1370.347</v>
      </c>
      <c r="G12" s="52">
        <v>1363.8009999999999</v>
      </c>
      <c r="H12" s="52">
        <v>1850.472</v>
      </c>
      <c r="I12" s="52">
        <v>2084.0880000000002</v>
      </c>
      <c r="J12" s="52">
        <v>1534.2939999999999</v>
      </c>
      <c r="K12" s="52">
        <v>1092.9000000000001</v>
      </c>
      <c r="L12" s="52">
        <v>910.9</v>
      </c>
      <c r="M12" s="52">
        <v>1000.9</v>
      </c>
      <c r="N12" s="52">
        <v>1130.9000000000001</v>
      </c>
      <c r="O12" s="52">
        <v>1130.9000000000001</v>
      </c>
      <c r="P12" s="52">
        <v>1130.9000000000001</v>
      </c>
      <c r="Q12" s="52">
        <v>1275.29</v>
      </c>
      <c r="R12" s="52">
        <v>1434.471</v>
      </c>
      <c r="S12" s="52">
        <v>1672.9</v>
      </c>
      <c r="T12" s="52">
        <v>2064.1709999999998</v>
      </c>
      <c r="U12" s="52">
        <v>3218.3330000000001</v>
      </c>
      <c r="V12" s="52">
        <v>3333.181</v>
      </c>
      <c r="W12" s="52">
        <v>3065.4090000000001</v>
      </c>
      <c r="X12" s="52">
        <v>1944.9</v>
      </c>
      <c r="Y12" s="52">
        <v>1869.087</v>
      </c>
      <c r="Z12" s="53"/>
      <c r="AA12" s="54">
        <f t="shared" si="0"/>
        <v>40730.336000000003</v>
      </c>
    </row>
    <row r="13" spans="1:27" ht="24.95" customHeight="1" x14ac:dyDescent="0.2">
      <c r="A13" s="50" t="s">
        <v>9</v>
      </c>
      <c r="B13" s="51">
        <v>45</v>
      </c>
      <c r="C13" s="52">
        <v>45</v>
      </c>
      <c r="D13" s="52">
        <v>45</v>
      </c>
      <c r="E13" s="52">
        <v>135</v>
      </c>
      <c r="F13" s="52">
        <v>275</v>
      </c>
      <c r="G13" s="52">
        <v>345</v>
      </c>
      <c r="H13" s="52">
        <v>605</v>
      </c>
      <c r="I13" s="52">
        <v>624</v>
      </c>
      <c r="J13" s="52">
        <v>591</v>
      </c>
      <c r="K13" s="52">
        <v>47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270</v>
      </c>
      <c r="S13" s="52">
        <v>535</v>
      </c>
      <c r="T13" s="52">
        <v>925</v>
      </c>
      <c r="U13" s="52">
        <v>979</v>
      </c>
      <c r="V13" s="52">
        <v>1074.7069999999999</v>
      </c>
      <c r="W13" s="52">
        <v>884</v>
      </c>
      <c r="X13" s="52">
        <v>375</v>
      </c>
      <c r="Y13" s="52">
        <v>145</v>
      </c>
      <c r="Z13" s="53"/>
      <c r="AA13" s="54">
        <f t="shared" si="0"/>
        <v>8120.7070000000003</v>
      </c>
    </row>
    <row r="14" spans="1:27" ht="24.95" customHeight="1" x14ac:dyDescent="0.2">
      <c r="A14" s="55" t="s">
        <v>10</v>
      </c>
      <c r="B14" s="56">
        <v>392.10599999999988</v>
      </c>
      <c r="C14" s="57">
        <v>399.19099999999997</v>
      </c>
      <c r="D14" s="57">
        <v>421.77399999999994</v>
      </c>
      <c r="E14" s="57">
        <v>455.87400000000002</v>
      </c>
      <c r="F14" s="57">
        <v>494.52799999999991</v>
      </c>
      <c r="G14" s="57">
        <v>590.04600000000005</v>
      </c>
      <c r="H14" s="57">
        <v>865.6550000000002</v>
      </c>
      <c r="I14" s="57">
        <v>1474.4870000000003</v>
      </c>
      <c r="J14" s="57">
        <v>1892</v>
      </c>
      <c r="K14" s="57">
        <v>2493.5590000000002</v>
      </c>
      <c r="L14" s="57">
        <v>2762.5179999999996</v>
      </c>
      <c r="M14" s="57">
        <v>3012.7070000000008</v>
      </c>
      <c r="N14" s="57">
        <v>2953.0209999999997</v>
      </c>
      <c r="O14" s="57">
        <v>2838.7219999999998</v>
      </c>
      <c r="P14" s="57">
        <v>2486.857</v>
      </c>
      <c r="Q14" s="57">
        <v>2034.9589999999998</v>
      </c>
      <c r="R14" s="57">
        <v>1528.3420000000001</v>
      </c>
      <c r="S14" s="57">
        <v>1123.0740000000003</v>
      </c>
      <c r="T14" s="57">
        <v>759.2829999999999</v>
      </c>
      <c r="U14" s="57">
        <v>605.72099999999989</v>
      </c>
      <c r="V14" s="57">
        <v>636.57299999999998</v>
      </c>
      <c r="W14" s="57">
        <v>722.75099999999975</v>
      </c>
      <c r="X14" s="57">
        <v>795.44399999999996</v>
      </c>
      <c r="Y14" s="57">
        <v>869.28899999999999</v>
      </c>
      <c r="Z14" s="58"/>
      <c r="AA14" s="59">
        <f t="shared" si="0"/>
        <v>32608.481000000003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8</v>
      </c>
      <c r="E15" s="57">
        <v>8</v>
      </c>
      <c r="F15" s="57">
        <v>9</v>
      </c>
      <c r="G15" s="57">
        <v>12</v>
      </c>
      <c r="H15" s="57">
        <v>22</v>
      </c>
      <c r="I15" s="57">
        <v>38</v>
      </c>
      <c r="J15" s="57">
        <v>50</v>
      </c>
      <c r="K15" s="57">
        <v>59</v>
      </c>
      <c r="L15" s="57">
        <v>66</v>
      </c>
      <c r="M15" s="57">
        <v>66</v>
      </c>
      <c r="N15" s="57">
        <v>66</v>
      </c>
      <c r="O15" s="57">
        <v>64</v>
      </c>
      <c r="P15" s="57">
        <v>56</v>
      </c>
      <c r="Q15" s="57">
        <v>47</v>
      </c>
      <c r="R15" s="57">
        <v>38</v>
      </c>
      <c r="S15" s="57">
        <v>31</v>
      </c>
      <c r="T15" s="57">
        <v>28</v>
      </c>
      <c r="U15" s="57">
        <v>27</v>
      </c>
      <c r="V15" s="57">
        <v>28</v>
      </c>
      <c r="W15" s="57">
        <v>29</v>
      </c>
      <c r="X15" s="57">
        <v>32</v>
      </c>
      <c r="Y15" s="57">
        <v>36</v>
      </c>
      <c r="Z15" s="58"/>
      <c r="AA15" s="59">
        <f t="shared" si="0"/>
        <v>833</v>
      </c>
    </row>
    <row r="16" spans="1:27" ht="30" customHeight="1" thickBot="1" x14ac:dyDescent="0.25">
      <c r="A16" s="60" t="s">
        <v>12</v>
      </c>
      <c r="B16" s="61">
        <f>IF(LEN(B$2)&gt;0,SUM(B10:B15),"")</f>
        <v>2499.7039999999997</v>
      </c>
      <c r="C16" s="62">
        <f t="shared" ref="C16:Z16" si="1">IF(LEN(C$2)&gt;0,SUM(C10:C15),"")</f>
        <v>2379.2040000000002</v>
      </c>
      <c r="D16" s="62">
        <f t="shared" si="1"/>
        <v>2350.8359999999998</v>
      </c>
      <c r="E16" s="62">
        <f t="shared" si="1"/>
        <v>2358.393</v>
      </c>
      <c r="F16" s="62">
        <f t="shared" si="1"/>
        <v>2490.875</v>
      </c>
      <c r="G16" s="62">
        <f t="shared" si="1"/>
        <v>2652.8469999999998</v>
      </c>
      <c r="H16" s="62">
        <f t="shared" si="1"/>
        <v>3687.127</v>
      </c>
      <c r="I16" s="62">
        <f t="shared" si="1"/>
        <v>4590.5750000000007</v>
      </c>
      <c r="J16" s="62">
        <f t="shared" si="1"/>
        <v>4453.2939999999999</v>
      </c>
      <c r="K16" s="62">
        <f t="shared" si="1"/>
        <v>4075.4590000000003</v>
      </c>
      <c r="L16" s="62">
        <f t="shared" si="1"/>
        <v>4164.4179999999997</v>
      </c>
      <c r="M16" s="62">
        <f t="shared" si="1"/>
        <v>4512.6070000000009</v>
      </c>
      <c r="N16" s="62">
        <f t="shared" si="1"/>
        <v>4571.9210000000003</v>
      </c>
      <c r="O16" s="62">
        <f t="shared" si="1"/>
        <v>4406.6219999999994</v>
      </c>
      <c r="P16" s="62">
        <f t="shared" si="1"/>
        <v>4037.7570000000001</v>
      </c>
      <c r="Q16" s="62">
        <f t="shared" si="1"/>
        <v>3720.2489999999998</v>
      </c>
      <c r="R16" s="62">
        <f t="shared" si="1"/>
        <v>3635.8130000000001</v>
      </c>
      <c r="S16" s="62">
        <f t="shared" si="1"/>
        <v>3744.9740000000002</v>
      </c>
      <c r="T16" s="62">
        <f t="shared" si="1"/>
        <v>4169.4539999999997</v>
      </c>
      <c r="U16" s="62">
        <f t="shared" si="1"/>
        <v>5241.0540000000001</v>
      </c>
      <c r="V16" s="62">
        <f t="shared" si="1"/>
        <v>5497.9459999999999</v>
      </c>
      <c r="W16" s="62">
        <f t="shared" si="1"/>
        <v>5065.16</v>
      </c>
      <c r="X16" s="62">
        <f t="shared" si="1"/>
        <v>3489.3440000000001</v>
      </c>
      <c r="Y16" s="62">
        <f t="shared" si="1"/>
        <v>3261.3760000000002</v>
      </c>
      <c r="Z16" s="63" t="str">
        <f t="shared" si="1"/>
        <v/>
      </c>
      <c r="AA16" s="64">
        <f>SUM(AA10:AA15)</f>
        <v>91057.009000000005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1151</v>
      </c>
      <c r="C28" s="72">
        <v>1161</v>
      </c>
      <c r="D28" s="72">
        <v>1180</v>
      </c>
      <c r="E28" s="72">
        <v>1208</v>
      </c>
      <c r="F28" s="72">
        <v>1235</v>
      </c>
      <c r="G28" s="72">
        <v>1376.16</v>
      </c>
      <c r="H28" s="72">
        <v>1836.11</v>
      </c>
      <c r="I28" s="72">
        <v>2232.4499999999998</v>
      </c>
      <c r="J28" s="72">
        <v>2582.69</v>
      </c>
      <c r="K28" s="72">
        <v>2617.31</v>
      </c>
      <c r="L28" s="72">
        <v>2822.06</v>
      </c>
      <c r="M28" s="72">
        <v>2887.65</v>
      </c>
      <c r="N28" s="72">
        <v>2858.32</v>
      </c>
      <c r="O28" s="72">
        <v>2722.38</v>
      </c>
      <c r="P28" s="72">
        <v>2520.79</v>
      </c>
      <c r="Q28" s="72">
        <v>2284.58</v>
      </c>
      <c r="R28" s="72">
        <v>2053.11</v>
      </c>
      <c r="S28" s="72">
        <v>2015.57</v>
      </c>
      <c r="T28" s="72">
        <v>2126.4299999999998</v>
      </c>
      <c r="U28" s="72">
        <v>2082.11</v>
      </c>
      <c r="V28" s="72">
        <v>2100</v>
      </c>
      <c r="W28" s="72">
        <v>2010</v>
      </c>
      <c r="X28" s="72">
        <v>1588</v>
      </c>
      <c r="Y28" s="72">
        <v>1480</v>
      </c>
      <c r="Z28" s="73"/>
      <c r="AA28" s="74">
        <f>SUM(B28:Z28)</f>
        <v>48130.720000000008</v>
      </c>
    </row>
    <row r="29" spans="1:27" ht="24.95" customHeight="1" x14ac:dyDescent="0.2">
      <c r="A29" s="75" t="s">
        <v>23</v>
      </c>
      <c r="B29" s="76">
        <v>899.80399999999997</v>
      </c>
      <c r="C29" s="77">
        <v>796.30399999999997</v>
      </c>
      <c r="D29" s="77">
        <v>778.93600000000004</v>
      </c>
      <c r="E29" s="77">
        <v>671.49300000000005</v>
      </c>
      <c r="F29" s="77">
        <v>776.97500000000002</v>
      </c>
      <c r="G29" s="77">
        <v>797.78700000000003</v>
      </c>
      <c r="H29" s="77">
        <v>1347.117</v>
      </c>
      <c r="I29" s="77">
        <v>1854.2249999999999</v>
      </c>
      <c r="J29" s="77">
        <v>1422.704</v>
      </c>
      <c r="K29" s="77">
        <v>1305.249</v>
      </c>
      <c r="L29" s="77">
        <v>1393.4580000000001</v>
      </c>
      <c r="M29" s="77">
        <v>1591.057</v>
      </c>
      <c r="N29" s="77">
        <v>1530.701</v>
      </c>
      <c r="O29" s="77">
        <v>1503.3420000000001</v>
      </c>
      <c r="P29" s="77">
        <v>1341.067</v>
      </c>
      <c r="Q29" s="77">
        <v>1266.769</v>
      </c>
      <c r="R29" s="77">
        <v>1058.8030000000001</v>
      </c>
      <c r="S29" s="77">
        <v>845.50400000000002</v>
      </c>
      <c r="T29" s="77">
        <v>885.12400000000002</v>
      </c>
      <c r="U29" s="77">
        <v>1430.0440000000001</v>
      </c>
      <c r="V29" s="77">
        <v>1701.046</v>
      </c>
      <c r="W29" s="77">
        <v>1461.26</v>
      </c>
      <c r="X29" s="77">
        <v>696.44399999999996</v>
      </c>
      <c r="Y29" s="77">
        <v>1016.476</v>
      </c>
      <c r="Z29" s="78"/>
      <c r="AA29" s="79">
        <f>SUM(B29:Z29)</f>
        <v>28371.688999999998</v>
      </c>
    </row>
    <row r="30" spans="1:27" ht="24.95" customHeight="1" x14ac:dyDescent="0.2">
      <c r="A30" s="82" t="s">
        <v>24</v>
      </c>
      <c r="B30" s="80">
        <v>1308.9000000000001</v>
      </c>
      <c r="C30" s="81">
        <v>1278.9000000000001</v>
      </c>
      <c r="D30" s="81">
        <v>1248.9000000000001</v>
      </c>
      <c r="E30" s="81">
        <v>1338.9</v>
      </c>
      <c r="F30" s="81">
        <v>1338.9</v>
      </c>
      <c r="G30" s="81">
        <v>1338.9</v>
      </c>
      <c r="H30" s="81">
        <v>1358.9</v>
      </c>
      <c r="I30" s="81">
        <v>1358.9</v>
      </c>
      <c r="J30" s="81">
        <v>1303.9000000000001</v>
      </c>
      <c r="K30" s="81">
        <v>983.9</v>
      </c>
      <c r="L30" s="81">
        <v>801.9</v>
      </c>
      <c r="M30" s="81">
        <v>891.9</v>
      </c>
      <c r="N30" s="81">
        <v>1021.9</v>
      </c>
      <c r="O30" s="81">
        <v>1021.9</v>
      </c>
      <c r="P30" s="81">
        <v>1021.9</v>
      </c>
      <c r="Q30" s="81">
        <v>1021.9</v>
      </c>
      <c r="R30" s="81">
        <v>1368.9</v>
      </c>
      <c r="S30" s="81">
        <v>1708.9</v>
      </c>
      <c r="T30" s="81">
        <v>1998.9</v>
      </c>
      <c r="U30" s="81">
        <v>2476.9</v>
      </c>
      <c r="V30" s="81">
        <v>2476.9</v>
      </c>
      <c r="W30" s="81">
        <v>2378.9</v>
      </c>
      <c r="X30" s="81">
        <v>1980.9</v>
      </c>
      <c r="Y30" s="81">
        <v>1608.9</v>
      </c>
      <c r="Z30" s="83"/>
      <c r="AA30" s="84">
        <f>SUM(B30:Z30)</f>
        <v>34639.600000000013</v>
      </c>
    </row>
    <row r="31" spans="1:27" ht="30" customHeight="1" thickBot="1" x14ac:dyDescent="0.25">
      <c r="A31" s="60" t="s">
        <v>25</v>
      </c>
      <c r="B31" s="61">
        <f>IF(LEN(B$2)&gt;0,SUM(B28:B30),"")</f>
        <v>3359.7040000000002</v>
      </c>
      <c r="C31" s="62">
        <f t="shared" ref="C31:Z31" si="4">IF(LEN(C$2)&gt;0,SUM(C28:C30),"")</f>
        <v>3236.2040000000002</v>
      </c>
      <c r="D31" s="62">
        <f t="shared" si="4"/>
        <v>3207.8360000000002</v>
      </c>
      <c r="E31" s="62">
        <f t="shared" si="4"/>
        <v>3218.393</v>
      </c>
      <c r="F31" s="62">
        <f t="shared" si="4"/>
        <v>3350.875</v>
      </c>
      <c r="G31" s="62">
        <f t="shared" si="4"/>
        <v>3512.8470000000002</v>
      </c>
      <c r="H31" s="62">
        <f t="shared" si="4"/>
        <v>4542.1270000000004</v>
      </c>
      <c r="I31" s="62">
        <f t="shared" si="4"/>
        <v>5445.5749999999998</v>
      </c>
      <c r="J31" s="62">
        <f t="shared" si="4"/>
        <v>5309.2939999999999</v>
      </c>
      <c r="K31" s="62">
        <f t="shared" si="4"/>
        <v>4906.4589999999998</v>
      </c>
      <c r="L31" s="62">
        <f t="shared" si="4"/>
        <v>5017.4179999999997</v>
      </c>
      <c r="M31" s="62">
        <f t="shared" si="4"/>
        <v>5370.607</v>
      </c>
      <c r="N31" s="62">
        <f t="shared" si="4"/>
        <v>5410.9210000000003</v>
      </c>
      <c r="O31" s="62">
        <f t="shared" si="4"/>
        <v>5247.6219999999994</v>
      </c>
      <c r="P31" s="62">
        <f t="shared" si="4"/>
        <v>4883.7569999999996</v>
      </c>
      <c r="Q31" s="62">
        <f t="shared" si="4"/>
        <v>4573.2489999999998</v>
      </c>
      <c r="R31" s="62">
        <f t="shared" si="4"/>
        <v>4480.8130000000001</v>
      </c>
      <c r="S31" s="62">
        <f t="shared" si="4"/>
        <v>4569.9740000000002</v>
      </c>
      <c r="T31" s="62">
        <f t="shared" si="4"/>
        <v>5010.4539999999997</v>
      </c>
      <c r="U31" s="62">
        <f t="shared" si="4"/>
        <v>5989.0540000000001</v>
      </c>
      <c r="V31" s="62">
        <f t="shared" si="4"/>
        <v>6277.9459999999999</v>
      </c>
      <c r="W31" s="62">
        <f t="shared" si="4"/>
        <v>5850.16</v>
      </c>
      <c r="X31" s="62">
        <f t="shared" si="4"/>
        <v>4265.3440000000001</v>
      </c>
      <c r="Y31" s="62">
        <f t="shared" si="4"/>
        <v>4105.3760000000002</v>
      </c>
      <c r="Z31" s="63" t="str">
        <f t="shared" si="4"/>
        <v/>
      </c>
      <c r="AA31" s="64">
        <f>SUM(AA28:AA30)</f>
        <v>111142.00900000002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395</v>
      </c>
      <c r="I34" s="95">
        <v>395</v>
      </c>
      <c r="J34" s="95">
        <v>400</v>
      </c>
      <c r="K34" s="95">
        <v>378</v>
      </c>
      <c r="L34" s="95">
        <v>400</v>
      </c>
      <c r="M34" s="95">
        <v>400</v>
      </c>
      <c r="N34" s="95">
        <v>386</v>
      </c>
      <c r="O34" s="95">
        <v>388</v>
      </c>
      <c r="P34" s="95">
        <v>391</v>
      </c>
      <c r="Q34" s="95">
        <v>393</v>
      </c>
      <c r="R34" s="95">
        <v>390</v>
      </c>
      <c r="S34" s="95">
        <v>375</v>
      </c>
      <c r="T34" s="95">
        <v>388</v>
      </c>
      <c r="U34" s="95">
        <v>370</v>
      </c>
      <c r="V34" s="95">
        <v>386</v>
      </c>
      <c r="W34" s="95">
        <v>375</v>
      </c>
      <c r="X34" s="95">
        <v>363</v>
      </c>
      <c r="Y34" s="95">
        <v>390</v>
      </c>
      <c r="Z34" s="96"/>
      <c r="AA34" s="74">
        <f t="shared" ref="AA34:AA39" si="5">SUM(B34:Z34)</f>
        <v>9363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397</v>
      </c>
      <c r="T35" s="99">
        <v>400</v>
      </c>
      <c r="U35" s="99">
        <v>325</v>
      </c>
      <c r="V35" s="99">
        <v>334</v>
      </c>
      <c r="W35" s="99">
        <v>350</v>
      </c>
      <c r="X35" s="99">
        <v>360</v>
      </c>
      <c r="Y35" s="99">
        <v>394</v>
      </c>
      <c r="Z35" s="100"/>
      <c r="AA35" s="79">
        <f t="shared" si="5"/>
        <v>9360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146</v>
      </c>
      <c r="I36" s="99">
        <v>10</v>
      </c>
      <c r="J36" s="99">
        <v>26.1</v>
      </c>
      <c r="K36" s="99">
        <v>640.4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723</v>
      </c>
      <c r="T36" s="99">
        <v>502.3</v>
      </c>
      <c r="U36" s="99">
        <v>10</v>
      </c>
      <c r="V36" s="99">
        <v>10</v>
      </c>
      <c r="W36" s="99">
        <v>10</v>
      </c>
      <c r="X36" s="99">
        <v>461.7</v>
      </c>
      <c r="Y36" s="99">
        <v>163.4</v>
      </c>
      <c r="Z36" s="100"/>
      <c r="AA36" s="79">
        <f t="shared" si="5"/>
        <v>12127.9</v>
      </c>
    </row>
    <row r="37" spans="1:27" ht="24.95" customHeight="1" x14ac:dyDescent="0.2">
      <c r="A37" s="97" t="s">
        <v>30</v>
      </c>
      <c r="B37" s="98">
        <v>50</v>
      </c>
      <c r="C37" s="99">
        <v>47</v>
      </c>
      <c r="D37" s="99">
        <v>47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46</v>
      </c>
      <c r="K37" s="99">
        <v>43</v>
      </c>
      <c r="L37" s="99">
        <v>43</v>
      </c>
      <c r="M37" s="99">
        <v>48</v>
      </c>
      <c r="N37" s="99">
        <v>43</v>
      </c>
      <c r="O37" s="99">
        <v>43</v>
      </c>
      <c r="P37" s="99">
        <v>45</v>
      </c>
      <c r="Q37" s="99">
        <v>50</v>
      </c>
      <c r="R37" s="99">
        <v>45</v>
      </c>
      <c r="S37" s="99">
        <v>43</v>
      </c>
      <c r="T37" s="99">
        <v>43</v>
      </c>
      <c r="U37" s="99">
        <v>43</v>
      </c>
      <c r="V37" s="99">
        <v>50</v>
      </c>
      <c r="W37" s="99">
        <v>50</v>
      </c>
      <c r="X37" s="99">
        <v>43</v>
      </c>
      <c r="Y37" s="99">
        <v>50</v>
      </c>
      <c r="Z37" s="100"/>
      <c r="AA37" s="79">
        <f t="shared" si="5"/>
        <v>1122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1575</v>
      </c>
      <c r="C39" s="88">
        <f t="shared" si="6"/>
        <v>1572</v>
      </c>
      <c r="D39" s="88">
        <f t="shared" si="6"/>
        <v>1572</v>
      </c>
      <c r="E39" s="88">
        <f t="shared" si="6"/>
        <v>1575</v>
      </c>
      <c r="F39" s="88">
        <f t="shared" si="6"/>
        <v>1575</v>
      </c>
      <c r="G39" s="88">
        <f t="shared" si="6"/>
        <v>1575</v>
      </c>
      <c r="H39" s="88">
        <f t="shared" si="6"/>
        <v>991</v>
      </c>
      <c r="I39" s="88">
        <f t="shared" si="6"/>
        <v>855</v>
      </c>
      <c r="J39" s="88">
        <f t="shared" si="6"/>
        <v>872.1</v>
      </c>
      <c r="K39" s="88">
        <f t="shared" si="6"/>
        <v>1461.4</v>
      </c>
      <c r="L39" s="88">
        <f t="shared" si="6"/>
        <v>1568</v>
      </c>
      <c r="M39" s="88">
        <f t="shared" si="6"/>
        <v>1573</v>
      </c>
      <c r="N39" s="88">
        <f t="shared" si="6"/>
        <v>1554</v>
      </c>
      <c r="O39" s="88">
        <f t="shared" si="6"/>
        <v>1556</v>
      </c>
      <c r="P39" s="88">
        <f t="shared" si="6"/>
        <v>1561</v>
      </c>
      <c r="Q39" s="88">
        <f t="shared" si="6"/>
        <v>1568</v>
      </c>
      <c r="R39" s="88">
        <f t="shared" si="6"/>
        <v>1560</v>
      </c>
      <c r="S39" s="88">
        <f t="shared" si="6"/>
        <v>1538</v>
      </c>
      <c r="T39" s="88">
        <f t="shared" si="6"/>
        <v>1333.3</v>
      </c>
      <c r="U39" s="88">
        <f t="shared" si="6"/>
        <v>748</v>
      </c>
      <c r="V39" s="88">
        <f t="shared" si="6"/>
        <v>780</v>
      </c>
      <c r="W39" s="88">
        <f t="shared" si="6"/>
        <v>785</v>
      </c>
      <c r="X39" s="88">
        <f t="shared" si="6"/>
        <v>1227.7</v>
      </c>
      <c r="Y39" s="88">
        <f t="shared" si="6"/>
        <v>997.4</v>
      </c>
      <c r="Z39" s="89" t="str">
        <f t="shared" si="6"/>
        <v/>
      </c>
      <c r="AA39" s="90">
        <f t="shared" si="5"/>
        <v>31972.9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136</v>
      </c>
      <c r="I44" s="99"/>
      <c r="J44" s="99">
        <v>16.100000000000001</v>
      </c>
      <c r="K44" s="99">
        <v>630.4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713</v>
      </c>
      <c r="T44" s="99">
        <v>492.3</v>
      </c>
      <c r="U44" s="99"/>
      <c r="V44" s="99"/>
      <c r="W44" s="99"/>
      <c r="X44" s="99">
        <v>451.7</v>
      </c>
      <c r="Y44" s="99">
        <v>153.4</v>
      </c>
      <c r="Z44" s="100"/>
      <c r="AA44" s="79">
        <f t="shared" si="7"/>
        <v>11887.9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136</v>
      </c>
      <c r="I48" s="88">
        <f t="shared" si="8"/>
        <v>0</v>
      </c>
      <c r="J48" s="88">
        <f t="shared" si="8"/>
        <v>16.100000000000001</v>
      </c>
      <c r="K48" s="88">
        <f t="shared" si="8"/>
        <v>630.4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713</v>
      </c>
      <c r="T48" s="88">
        <f t="shared" si="8"/>
        <v>492.3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451.7</v>
      </c>
      <c r="Y48" s="88">
        <f t="shared" si="8"/>
        <v>153.4</v>
      </c>
      <c r="Z48" s="89" t="str">
        <f t="shared" si="8"/>
        <v/>
      </c>
      <c r="AA48" s="90">
        <f t="shared" si="7"/>
        <v>11887.9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4074.7039999999997</v>
      </c>
      <c r="C51" s="88">
        <f t="shared" si="10"/>
        <v>3951.2040000000002</v>
      </c>
      <c r="D51" s="88">
        <f t="shared" si="10"/>
        <v>3922.8359999999998</v>
      </c>
      <c r="E51" s="88">
        <f t="shared" si="10"/>
        <v>3933.393</v>
      </c>
      <c r="F51" s="88">
        <f t="shared" si="10"/>
        <v>4065.875</v>
      </c>
      <c r="G51" s="88">
        <f t="shared" si="10"/>
        <v>4227.8469999999998</v>
      </c>
      <c r="H51" s="88">
        <f t="shared" si="10"/>
        <v>4678.1270000000004</v>
      </c>
      <c r="I51" s="88">
        <f t="shared" si="10"/>
        <v>5445.5750000000007</v>
      </c>
      <c r="J51" s="88">
        <f t="shared" si="10"/>
        <v>5325.3940000000002</v>
      </c>
      <c r="K51" s="88">
        <f t="shared" si="10"/>
        <v>5536.8590000000004</v>
      </c>
      <c r="L51" s="88">
        <f t="shared" si="10"/>
        <v>5732.4179999999997</v>
      </c>
      <c r="M51" s="88">
        <f t="shared" si="10"/>
        <v>6085.6070000000009</v>
      </c>
      <c r="N51" s="88">
        <f t="shared" si="10"/>
        <v>6125.9210000000003</v>
      </c>
      <c r="O51" s="88">
        <f t="shared" si="10"/>
        <v>5962.6219999999994</v>
      </c>
      <c r="P51" s="88">
        <f t="shared" si="10"/>
        <v>5598.7569999999996</v>
      </c>
      <c r="Q51" s="88">
        <f t="shared" si="10"/>
        <v>5288.2489999999998</v>
      </c>
      <c r="R51" s="88">
        <f t="shared" si="10"/>
        <v>5195.8130000000001</v>
      </c>
      <c r="S51" s="88">
        <f t="shared" si="10"/>
        <v>5282.9740000000002</v>
      </c>
      <c r="T51" s="88">
        <f t="shared" si="10"/>
        <v>5502.7539999999999</v>
      </c>
      <c r="U51" s="88">
        <f t="shared" si="10"/>
        <v>5989.0540000000001</v>
      </c>
      <c r="V51" s="88">
        <f t="shared" si="10"/>
        <v>6277.9459999999999</v>
      </c>
      <c r="W51" s="88">
        <f t="shared" si="10"/>
        <v>5850.16</v>
      </c>
      <c r="X51" s="88">
        <f t="shared" si="10"/>
        <v>4717.0439999999999</v>
      </c>
      <c r="Y51" s="88">
        <f t="shared" si="10"/>
        <v>4258.7759999999998</v>
      </c>
      <c r="Z51" s="89" t="str">
        <f t="shared" si="10"/>
        <v/>
      </c>
      <c r="AA51" s="104">
        <f>SUM(B51:Z51)</f>
        <v>123029.90899999999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4074.7039999999997</v>
      </c>
      <c r="C4" s="18">
        <v>3951.2039999999997</v>
      </c>
      <c r="D4" s="18">
        <v>3922.8359999999989</v>
      </c>
      <c r="E4" s="18">
        <v>3933.393</v>
      </c>
      <c r="F4" s="18">
        <v>4065.8750000000005</v>
      </c>
      <c r="G4" s="18">
        <v>4227.8469999999988</v>
      </c>
      <c r="H4" s="18">
        <v>4678.1600000000026</v>
      </c>
      <c r="I4" s="18">
        <v>5445.5380000000005</v>
      </c>
      <c r="J4" s="18">
        <v>5325.349000000002</v>
      </c>
      <c r="K4" s="18">
        <v>5536.8760000000002</v>
      </c>
      <c r="L4" s="18">
        <v>5732.4179999999997</v>
      </c>
      <c r="M4" s="18">
        <v>6085.6069999999991</v>
      </c>
      <c r="N4" s="18">
        <v>6125.9210000000021</v>
      </c>
      <c r="O4" s="18">
        <v>5962.6219999999994</v>
      </c>
      <c r="P4" s="18">
        <v>5598.7570000000014</v>
      </c>
      <c r="Q4" s="18">
        <v>5288.2490000000007</v>
      </c>
      <c r="R4" s="18">
        <v>5195.8130000000001</v>
      </c>
      <c r="S4" s="18">
        <v>5283.0189999999984</v>
      </c>
      <c r="T4" s="18">
        <v>5502.7809999999999</v>
      </c>
      <c r="U4" s="18">
        <v>5989.0569999999989</v>
      </c>
      <c r="V4" s="18">
        <v>6277.945999999999</v>
      </c>
      <c r="W4" s="18">
        <v>5850.1600000000017</v>
      </c>
      <c r="X4" s="18">
        <v>4717.058</v>
      </c>
      <c r="Y4" s="18">
        <v>4258.7800000000016</v>
      </c>
      <c r="Z4" s="19"/>
      <c r="AA4" s="20">
        <f>SUM(B4:Z4)</f>
        <v>123029.97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</v>
      </c>
      <c r="C7" s="28">
        <v>109.17</v>
      </c>
      <c r="D7" s="28">
        <v>106.97</v>
      </c>
      <c r="E7" s="28">
        <v>94.29</v>
      </c>
      <c r="F7" s="28">
        <v>94.38</v>
      </c>
      <c r="G7" s="28">
        <v>94.22</v>
      </c>
      <c r="H7" s="28">
        <v>110.28</v>
      </c>
      <c r="I7" s="28">
        <v>118.03</v>
      </c>
      <c r="J7" s="28">
        <v>103.52</v>
      </c>
      <c r="K7" s="28">
        <v>86.41</v>
      </c>
      <c r="L7" s="28">
        <v>83</v>
      </c>
      <c r="M7" s="28">
        <v>63</v>
      </c>
      <c r="N7" s="28">
        <v>71.2</v>
      </c>
      <c r="O7" s="28">
        <v>68</v>
      </c>
      <c r="P7" s="28">
        <v>85</v>
      </c>
      <c r="Q7" s="28">
        <v>111.04</v>
      </c>
      <c r="R7" s="28">
        <v>98</v>
      </c>
      <c r="S7" s="28">
        <v>89.67</v>
      </c>
      <c r="T7" s="28">
        <v>102.88</v>
      </c>
      <c r="U7" s="28">
        <v>128.6</v>
      </c>
      <c r="V7" s="28">
        <v>166.82</v>
      </c>
      <c r="W7" s="28">
        <v>125.58</v>
      </c>
      <c r="X7" s="28">
        <v>96.38</v>
      </c>
      <c r="Y7" s="28">
        <v>107.53</v>
      </c>
      <c r="Z7" s="29"/>
      <c r="AA7" s="30">
        <f>IF(SUM(B7:Z7)&lt;&gt;0,AVERAGEIF(B7:Z7,"&lt;&gt;"""),"")</f>
        <v>101.04875000000003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875.875</v>
      </c>
      <c r="C19" s="72">
        <v>890.72599999999989</v>
      </c>
      <c r="D19" s="72">
        <v>916.33100000000002</v>
      </c>
      <c r="E19" s="72">
        <v>909.50599999999997</v>
      </c>
      <c r="F19" s="72">
        <v>916.13799999999992</v>
      </c>
      <c r="G19" s="72">
        <v>838.66499999999996</v>
      </c>
      <c r="H19" s="72">
        <v>795.16399999999999</v>
      </c>
      <c r="I19" s="72">
        <v>777.96400000000006</v>
      </c>
      <c r="J19" s="72">
        <v>762.09300000000007</v>
      </c>
      <c r="K19" s="72">
        <v>758.01700000000005</v>
      </c>
      <c r="L19" s="72">
        <v>837.56600000000003</v>
      </c>
      <c r="M19" s="72">
        <v>835.66300000000012</v>
      </c>
      <c r="N19" s="72">
        <v>859.2170000000001</v>
      </c>
      <c r="O19" s="72">
        <v>845.16100000000006</v>
      </c>
      <c r="P19" s="72">
        <v>841.72699999999998</v>
      </c>
      <c r="Q19" s="72">
        <v>851.01300000000003</v>
      </c>
      <c r="R19" s="72">
        <v>784.79600000000005</v>
      </c>
      <c r="S19" s="72">
        <v>783.44200000000001</v>
      </c>
      <c r="T19" s="72">
        <v>753.51300000000003</v>
      </c>
      <c r="U19" s="72">
        <v>756.43000000000006</v>
      </c>
      <c r="V19" s="72">
        <v>752.95799999999997</v>
      </c>
      <c r="W19" s="72">
        <v>724.404</v>
      </c>
      <c r="X19" s="72">
        <v>721.73400000000004</v>
      </c>
      <c r="Y19" s="72">
        <v>722.548</v>
      </c>
      <c r="Z19" s="73"/>
      <c r="AA19" s="74">
        <f t="shared" ref="AA19:AA24" si="2">SUM(B19:Z19)</f>
        <v>19510.650999999998</v>
      </c>
    </row>
    <row r="20" spans="1:27" ht="24.95" customHeight="1" x14ac:dyDescent="0.2">
      <c r="A20" s="75" t="s">
        <v>15</v>
      </c>
      <c r="B20" s="76">
        <v>945.31200000000024</v>
      </c>
      <c r="C20" s="77">
        <v>931.76599999999996</v>
      </c>
      <c r="D20" s="77">
        <v>932.5150000000001</v>
      </c>
      <c r="E20" s="77">
        <v>946.68799999999987</v>
      </c>
      <c r="F20" s="77">
        <v>991.45700000000022</v>
      </c>
      <c r="G20" s="77">
        <v>1089.3280000000002</v>
      </c>
      <c r="H20" s="77">
        <v>1203.489</v>
      </c>
      <c r="I20" s="77">
        <v>1298.4190000000001</v>
      </c>
      <c r="J20" s="77">
        <v>1167.393</v>
      </c>
      <c r="K20" s="77">
        <v>1226.2</v>
      </c>
      <c r="L20" s="77">
        <v>1232.3229999999999</v>
      </c>
      <c r="M20" s="77">
        <v>1393.9199999999998</v>
      </c>
      <c r="N20" s="77">
        <v>1404.0910000000001</v>
      </c>
      <c r="O20" s="77">
        <v>1388.558</v>
      </c>
      <c r="P20" s="77">
        <v>1325.6479999999999</v>
      </c>
      <c r="Q20" s="77">
        <v>1216.2559999999999</v>
      </c>
      <c r="R20" s="77">
        <v>1177.8449999999998</v>
      </c>
      <c r="S20" s="77">
        <v>1160.0529999999999</v>
      </c>
      <c r="T20" s="77">
        <v>1154.6270000000002</v>
      </c>
      <c r="U20" s="77">
        <v>1120.2190000000001</v>
      </c>
      <c r="V20" s="77">
        <v>1033.4849999999999</v>
      </c>
      <c r="W20" s="77">
        <v>964.00400000000002</v>
      </c>
      <c r="X20" s="77">
        <v>920.72500000000002</v>
      </c>
      <c r="Y20" s="77">
        <v>884.57200000000023</v>
      </c>
      <c r="Z20" s="78"/>
      <c r="AA20" s="79">
        <f t="shared" si="2"/>
        <v>27108.893000000007</v>
      </c>
    </row>
    <row r="21" spans="1:27" ht="24.95" customHeight="1" x14ac:dyDescent="0.2">
      <c r="A21" s="75" t="s">
        <v>16</v>
      </c>
      <c r="B21" s="80">
        <v>1904.5170000000001</v>
      </c>
      <c r="C21" s="81">
        <v>1783.712</v>
      </c>
      <c r="D21" s="81">
        <v>1737.99</v>
      </c>
      <c r="E21" s="81">
        <v>1741.6990000000001</v>
      </c>
      <c r="F21" s="81">
        <v>1813.28</v>
      </c>
      <c r="G21" s="81">
        <v>1929.8539999999998</v>
      </c>
      <c r="H21" s="81">
        <v>2250.5069999999996</v>
      </c>
      <c r="I21" s="81">
        <v>2627.855</v>
      </c>
      <c r="J21" s="81">
        <v>2910.8630000000003</v>
      </c>
      <c r="K21" s="81">
        <v>3063.1589999999997</v>
      </c>
      <c r="L21" s="81">
        <v>3134.4490000000001</v>
      </c>
      <c r="M21" s="81">
        <v>3278.5809999999997</v>
      </c>
      <c r="N21" s="81">
        <v>3314.2260000000001</v>
      </c>
      <c r="O21" s="81">
        <v>3162.5190000000002</v>
      </c>
      <c r="P21" s="81">
        <v>2953.8819999999996</v>
      </c>
      <c r="Q21" s="81">
        <v>2758.98</v>
      </c>
      <c r="R21" s="81">
        <v>2754.1720000000005</v>
      </c>
      <c r="S21" s="81">
        <v>2828.0240000000003</v>
      </c>
      <c r="T21" s="81">
        <v>2987.4119999999994</v>
      </c>
      <c r="U21" s="81">
        <v>3174.9079999999994</v>
      </c>
      <c r="V21" s="81">
        <v>3259.0030000000002</v>
      </c>
      <c r="W21" s="81">
        <v>2976.7520000000004</v>
      </c>
      <c r="X21" s="81">
        <v>2674.5989999999997</v>
      </c>
      <c r="Y21" s="81">
        <v>2275.66</v>
      </c>
      <c r="Z21" s="78"/>
      <c r="AA21" s="79">
        <f t="shared" si="2"/>
        <v>63296.602999999988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</v>
      </c>
      <c r="C23" s="77">
        <v>96</v>
      </c>
      <c r="D23" s="77">
        <v>94</v>
      </c>
      <c r="E23" s="77">
        <v>93.5</v>
      </c>
      <c r="F23" s="77">
        <v>95</v>
      </c>
      <c r="G23" s="77">
        <v>99</v>
      </c>
      <c r="H23" s="77">
        <v>106</v>
      </c>
      <c r="I23" s="77">
        <v>88.5</v>
      </c>
      <c r="J23" s="77">
        <v>88</v>
      </c>
      <c r="K23" s="77">
        <v>87.5</v>
      </c>
      <c r="L23" s="77">
        <v>110.5</v>
      </c>
      <c r="M23" s="77">
        <v>117</v>
      </c>
      <c r="N23" s="77">
        <v>117.5</v>
      </c>
      <c r="O23" s="77">
        <v>115</v>
      </c>
      <c r="P23" s="77">
        <v>112.5</v>
      </c>
      <c r="Q23" s="77">
        <v>107</v>
      </c>
      <c r="R23" s="77">
        <v>116</v>
      </c>
      <c r="S23" s="77">
        <v>117.5</v>
      </c>
      <c r="T23" s="77">
        <v>95.5</v>
      </c>
      <c r="U23" s="77">
        <v>95.5</v>
      </c>
      <c r="V23" s="77">
        <v>93.5</v>
      </c>
      <c r="W23" s="77">
        <v>91</v>
      </c>
      <c r="X23" s="77">
        <v>92</v>
      </c>
      <c r="Y23" s="77">
        <v>103</v>
      </c>
      <c r="Z23" s="77"/>
      <c r="AA23" s="79">
        <f t="shared" si="2"/>
        <v>2421</v>
      </c>
    </row>
    <row r="24" spans="1:27" ht="24.95" customHeight="1" x14ac:dyDescent="0.2">
      <c r="A24" s="85" t="s">
        <v>19</v>
      </c>
      <c r="B24" s="77">
        <v>259</v>
      </c>
      <c r="C24" s="77">
        <v>248.99999999999997</v>
      </c>
      <c r="D24" s="77">
        <v>241.99999999999994</v>
      </c>
      <c r="E24" s="77">
        <v>241.99999999999994</v>
      </c>
      <c r="F24" s="77">
        <v>249.99999999999997</v>
      </c>
      <c r="G24" s="77">
        <v>271</v>
      </c>
      <c r="H24" s="77">
        <v>323.00000000000006</v>
      </c>
      <c r="I24" s="77">
        <v>368</v>
      </c>
      <c r="J24" s="77">
        <v>396</v>
      </c>
      <c r="K24" s="77">
        <v>402.00000000000006</v>
      </c>
      <c r="L24" s="77">
        <v>406.00000000000006</v>
      </c>
      <c r="M24" s="77">
        <v>416.00000000000006</v>
      </c>
      <c r="N24" s="77">
        <v>405</v>
      </c>
      <c r="O24" s="77">
        <v>382</v>
      </c>
      <c r="P24" s="77">
        <v>365</v>
      </c>
      <c r="Q24" s="77">
        <v>354.99999999999994</v>
      </c>
      <c r="R24" s="77">
        <v>363</v>
      </c>
      <c r="S24" s="77">
        <v>374.00000000000006</v>
      </c>
      <c r="T24" s="77">
        <v>381.00000000000006</v>
      </c>
      <c r="U24" s="77">
        <v>398.00000000000006</v>
      </c>
      <c r="V24" s="77">
        <v>394.00000000000006</v>
      </c>
      <c r="W24" s="77">
        <v>353.00000000000006</v>
      </c>
      <c r="X24" s="77">
        <v>308.00000000000006</v>
      </c>
      <c r="Y24" s="77">
        <v>273</v>
      </c>
      <c r="Z24" s="77"/>
      <c r="AA24" s="79">
        <f t="shared" si="2"/>
        <v>8175</v>
      </c>
    </row>
    <row r="25" spans="1:27" ht="30" customHeight="1" thickBot="1" x14ac:dyDescent="0.25">
      <c r="A25" s="86" t="s">
        <v>20</v>
      </c>
      <c r="B25" s="87">
        <f t="shared" ref="B25:AA25" si="3">SUM(B19:B24)</f>
        <v>4074.7040000000006</v>
      </c>
      <c r="C25" s="88">
        <f t="shared" si="3"/>
        <v>3951.2039999999997</v>
      </c>
      <c r="D25" s="88">
        <f t="shared" si="3"/>
        <v>3922.8360000000002</v>
      </c>
      <c r="E25" s="88">
        <f t="shared" si="3"/>
        <v>3933.393</v>
      </c>
      <c r="F25" s="88">
        <f t="shared" si="3"/>
        <v>4065.875</v>
      </c>
      <c r="G25" s="88">
        <f t="shared" si="3"/>
        <v>4227.8469999999998</v>
      </c>
      <c r="H25" s="88">
        <f t="shared" si="3"/>
        <v>4678.16</v>
      </c>
      <c r="I25" s="88">
        <f t="shared" si="3"/>
        <v>5160.7380000000003</v>
      </c>
      <c r="J25" s="88">
        <f t="shared" si="3"/>
        <v>5324.3490000000002</v>
      </c>
      <c r="K25" s="88">
        <f t="shared" si="3"/>
        <v>5536.8760000000002</v>
      </c>
      <c r="L25" s="88">
        <f t="shared" si="3"/>
        <v>5720.8379999999997</v>
      </c>
      <c r="M25" s="88">
        <f t="shared" si="3"/>
        <v>6041.1639999999998</v>
      </c>
      <c r="N25" s="88">
        <f t="shared" si="3"/>
        <v>6100.0339999999997</v>
      </c>
      <c r="O25" s="88">
        <f t="shared" si="3"/>
        <v>5893.2380000000003</v>
      </c>
      <c r="P25" s="88">
        <f t="shared" si="3"/>
        <v>5598.7569999999996</v>
      </c>
      <c r="Q25" s="88">
        <f t="shared" si="3"/>
        <v>5288.2489999999998</v>
      </c>
      <c r="R25" s="88">
        <f t="shared" si="3"/>
        <v>5195.8130000000001</v>
      </c>
      <c r="S25" s="88">
        <f t="shared" si="3"/>
        <v>5263.0190000000002</v>
      </c>
      <c r="T25" s="88">
        <f t="shared" si="3"/>
        <v>5372.0519999999997</v>
      </c>
      <c r="U25" s="88">
        <f t="shared" si="3"/>
        <v>5545.0569999999998</v>
      </c>
      <c r="V25" s="88">
        <f t="shared" si="3"/>
        <v>5532.9459999999999</v>
      </c>
      <c r="W25" s="88">
        <f t="shared" si="3"/>
        <v>5109.16</v>
      </c>
      <c r="X25" s="88">
        <f t="shared" si="3"/>
        <v>4717.058</v>
      </c>
      <c r="Y25" s="88">
        <f t="shared" si="3"/>
        <v>4258.7800000000007</v>
      </c>
      <c r="Z25" s="89">
        <f t="shared" si="3"/>
        <v>0</v>
      </c>
      <c r="AA25" s="90">
        <f t="shared" si="3"/>
        <v>120512.147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520.1</v>
      </c>
      <c r="C28" s="72">
        <v>516.1</v>
      </c>
      <c r="D28" s="72">
        <v>507.1</v>
      </c>
      <c r="E28" s="72">
        <v>506.6</v>
      </c>
      <c r="F28" s="72">
        <v>516.1</v>
      </c>
      <c r="G28" s="72">
        <v>541.26</v>
      </c>
      <c r="H28" s="72">
        <v>603.21</v>
      </c>
      <c r="I28" s="72">
        <v>634.04999999999995</v>
      </c>
      <c r="J28" s="72">
        <v>665.79</v>
      </c>
      <c r="K28" s="72">
        <v>672.91</v>
      </c>
      <c r="L28" s="72">
        <v>702.66</v>
      </c>
      <c r="M28" s="72">
        <v>717.75</v>
      </c>
      <c r="N28" s="72">
        <v>707.92</v>
      </c>
      <c r="O28" s="72">
        <v>681.48</v>
      </c>
      <c r="P28" s="72">
        <v>656.39</v>
      </c>
      <c r="Q28" s="72">
        <v>641.67999999999995</v>
      </c>
      <c r="R28" s="72">
        <v>658.21</v>
      </c>
      <c r="S28" s="72">
        <v>667.17</v>
      </c>
      <c r="T28" s="72">
        <v>650.03</v>
      </c>
      <c r="U28" s="72">
        <v>664.71</v>
      </c>
      <c r="V28" s="72">
        <v>658.6</v>
      </c>
      <c r="W28" s="72">
        <v>615.1</v>
      </c>
      <c r="X28" s="72">
        <v>571.1</v>
      </c>
      <c r="Y28" s="72">
        <v>547.1</v>
      </c>
      <c r="Z28" s="73"/>
      <c r="AA28" s="74">
        <f>SUM(B28:Z28)</f>
        <v>14823.120000000003</v>
      </c>
    </row>
    <row r="29" spans="1:27" ht="24.95" customHeight="1" x14ac:dyDescent="0.2">
      <c r="A29" s="75" t="s">
        <v>23</v>
      </c>
      <c r="B29" s="76">
        <v>3554.6039999999998</v>
      </c>
      <c r="C29" s="77">
        <v>3435.1039999999998</v>
      </c>
      <c r="D29" s="77">
        <v>3415.7359999999999</v>
      </c>
      <c r="E29" s="77">
        <v>3426.7930000000001</v>
      </c>
      <c r="F29" s="77">
        <v>3549.7750000000001</v>
      </c>
      <c r="G29" s="77">
        <v>3686.587</v>
      </c>
      <c r="H29" s="77">
        <v>4074.95</v>
      </c>
      <c r="I29" s="77">
        <v>4527.6880000000001</v>
      </c>
      <c r="J29" s="77">
        <v>4659.5590000000002</v>
      </c>
      <c r="K29" s="77">
        <v>4863.9660000000003</v>
      </c>
      <c r="L29" s="77">
        <v>5029.7579999999998</v>
      </c>
      <c r="M29" s="77">
        <v>5367.857</v>
      </c>
      <c r="N29" s="77">
        <v>5418.0010000000002</v>
      </c>
      <c r="O29" s="77">
        <v>5281.1419999999998</v>
      </c>
      <c r="P29" s="77">
        <v>4942.3670000000002</v>
      </c>
      <c r="Q29" s="77">
        <v>4646.5690000000004</v>
      </c>
      <c r="R29" s="77">
        <v>4537.6030000000001</v>
      </c>
      <c r="S29" s="77">
        <v>4615.8490000000002</v>
      </c>
      <c r="T29" s="77">
        <v>4852.7510000000002</v>
      </c>
      <c r="U29" s="77">
        <v>4892.3469999999998</v>
      </c>
      <c r="V29" s="77">
        <v>4884.3459999999995</v>
      </c>
      <c r="W29" s="77">
        <v>4500.0600000000004</v>
      </c>
      <c r="X29" s="77">
        <v>4145.9579999999996</v>
      </c>
      <c r="Y29" s="77">
        <v>3711.68</v>
      </c>
      <c r="Z29" s="78"/>
      <c r="AA29" s="79">
        <f>SUM(B29:Z29)</f>
        <v>106021.05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4074.7039999999997</v>
      </c>
      <c r="C31" s="62">
        <f t="shared" si="4"/>
        <v>3951.2039999999997</v>
      </c>
      <c r="D31" s="62">
        <f t="shared" si="4"/>
        <v>3922.8359999999998</v>
      </c>
      <c r="E31" s="62">
        <f t="shared" si="4"/>
        <v>3933.393</v>
      </c>
      <c r="F31" s="62">
        <f t="shared" si="4"/>
        <v>4065.875</v>
      </c>
      <c r="G31" s="62">
        <f t="shared" si="4"/>
        <v>4227.8469999999998</v>
      </c>
      <c r="H31" s="62">
        <f t="shared" si="4"/>
        <v>4678.16</v>
      </c>
      <c r="I31" s="62">
        <f t="shared" si="4"/>
        <v>5161.7380000000003</v>
      </c>
      <c r="J31" s="62">
        <f t="shared" si="4"/>
        <v>5325.3490000000002</v>
      </c>
      <c r="K31" s="62">
        <f t="shared" si="4"/>
        <v>5536.8760000000002</v>
      </c>
      <c r="L31" s="62">
        <f t="shared" si="4"/>
        <v>5732.4179999999997</v>
      </c>
      <c r="M31" s="62">
        <f t="shared" si="4"/>
        <v>6085.607</v>
      </c>
      <c r="N31" s="62">
        <f t="shared" si="4"/>
        <v>6125.9210000000003</v>
      </c>
      <c r="O31" s="62">
        <f t="shared" si="4"/>
        <v>5962.6219999999994</v>
      </c>
      <c r="P31" s="62">
        <f t="shared" si="4"/>
        <v>5598.7570000000005</v>
      </c>
      <c r="Q31" s="62">
        <f t="shared" si="4"/>
        <v>5288.2490000000007</v>
      </c>
      <c r="R31" s="62">
        <f t="shared" si="4"/>
        <v>5195.8130000000001</v>
      </c>
      <c r="S31" s="62">
        <f t="shared" si="4"/>
        <v>5283.0190000000002</v>
      </c>
      <c r="T31" s="62">
        <f t="shared" si="4"/>
        <v>5502.7809999999999</v>
      </c>
      <c r="U31" s="62">
        <f t="shared" si="4"/>
        <v>5557.0569999999998</v>
      </c>
      <c r="V31" s="62">
        <f t="shared" si="4"/>
        <v>5542.9459999999999</v>
      </c>
      <c r="W31" s="62">
        <f t="shared" si="4"/>
        <v>5115.1600000000008</v>
      </c>
      <c r="X31" s="62">
        <f t="shared" si="4"/>
        <v>4717.058</v>
      </c>
      <c r="Y31" s="62">
        <f t="shared" si="4"/>
        <v>4258.78</v>
      </c>
      <c r="Z31" s="63">
        <f t="shared" si="4"/>
        <v>0</v>
      </c>
      <c r="AA31" s="64">
        <f t="shared" si="4"/>
        <v>120844.17000000001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</v>
      </c>
      <c r="J35" s="99">
        <v>1</v>
      </c>
      <c r="K35" s="99"/>
      <c r="L35" s="99"/>
      <c r="M35" s="99"/>
      <c r="N35" s="99"/>
      <c r="O35" s="99"/>
      <c r="P35" s="99"/>
      <c r="Q35" s="99"/>
      <c r="R35" s="99"/>
      <c r="S35" s="99"/>
      <c r="T35" s="99">
        <v>30.728999999999999</v>
      </c>
      <c r="U35" s="99">
        <v>12</v>
      </c>
      <c r="V35" s="99">
        <v>10</v>
      </c>
      <c r="W35" s="99">
        <v>6</v>
      </c>
      <c r="X35" s="99"/>
      <c r="Y35" s="99"/>
      <c r="Z35" s="100"/>
      <c r="AA35" s="79">
        <f t="shared" si="5"/>
        <v>60.728999999999999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283.8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432</v>
      </c>
      <c r="V36" s="99">
        <v>735</v>
      </c>
      <c r="W36" s="99">
        <v>735</v>
      </c>
      <c r="X36" s="99"/>
      <c r="Y36" s="99"/>
      <c r="Z36" s="100"/>
      <c r="AA36" s="79">
        <f t="shared" si="5"/>
        <v>2185.8000000000002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11.58</v>
      </c>
      <c r="M37" s="99">
        <v>44.442999999999998</v>
      </c>
      <c r="N37" s="99">
        <v>25.887</v>
      </c>
      <c r="O37" s="99">
        <v>69.384</v>
      </c>
      <c r="P37" s="99"/>
      <c r="Q37" s="99"/>
      <c r="R37" s="99"/>
      <c r="S37" s="99">
        <v>20</v>
      </c>
      <c r="T37" s="99">
        <v>100</v>
      </c>
      <c r="U37" s="99"/>
      <c r="V37" s="99"/>
      <c r="W37" s="99"/>
      <c r="X37" s="99"/>
      <c r="Y37" s="99"/>
      <c r="Z37" s="100"/>
      <c r="AA37" s="79">
        <f t="shared" si="5"/>
        <v>271.29399999999998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284.8</v>
      </c>
      <c r="J39" s="88">
        <f t="shared" si="6"/>
        <v>1</v>
      </c>
      <c r="K39" s="88">
        <f t="shared" si="6"/>
        <v>0</v>
      </c>
      <c r="L39" s="88">
        <f t="shared" si="6"/>
        <v>11.58</v>
      </c>
      <c r="M39" s="88">
        <f t="shared" si="6"/>
        <v>44.442999999999998</v>
      </c>
      <c r="N39" s="88">
        <f t="shared" si="6"/>
        <v>25.887</v>
      </c>
      <c r="O39" s="88">
        <f t="shared" si="6"/>
        <v>69.384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</v>
      </c>
      <c r="T39" s="88">
        <f t="shared" si="6"/>
        <v>130.72899999999998</v>
      </c>
      <c r="U39" s="88">
        <f t="shared" si="6"/>
        <v>444</v>
      </c>
      <c r="V39" s="88">
        <f t="shared" si="6"/>
        <v>745</v>
      </c>
      <c r="W39" s="88">
        <f t="shared" si="6"/>
        <v>741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2517.8229999999999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283.8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432</v>
      </c>
      <c r="V44" s="99">
        <v>735</v>
      </c>
      <c r="W44" s="99">
        <v>735</v>
      </c>
      <c r="X44" s="99"/>
      <c r="Y44" s="99"/>
      <c r="Z44" s="100"/>
      <c r="AA44" s="79">
        <f t="shared" si="7"/>
        <v>2185.8000000000002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101</v>
      </c>
      <c r="C47" s="99">
        <v>90</v>
      </c>
      <c r="D47" s="99">
        <v>82</v>
      </c>
      <c r="E47" s="99">
        <v>82</v>
      </c>
      <c r="F47" s="99">
        <v>89</v>
      </c>
      <c r="G47" s="99">
        <v>107</v>
      </c>
      <c r="H47" s="99">
        <v>147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124</v>
      </c>
      <c r="Y47" s="99">
        <v>85</v>
      </c>
      <c r="Z47" s="100"/>
      <c r="AA47" s="79">
        <f t="shared" si="7"/>
        <v>3157</v>
      </c>
    </row>
    <row r="48" spans="1:27" ht="30" customHeight="1" thickBot="1" x14ac:dyDescent="0.25">
      <c r="A48" s="86" t="s">
        <v>48</v>
      </c>
      <c r="B48" s="87">
        <f>SUM(B42:B47)</f>
        <v>101</v>
      </c>
      <c r="C48" s="88">
        <f t="shared" ref="C48:Z48" si="8">SUM(C42:C47)</f>
        <v>90</v>
      </c>
      <c r="D48" s="88">
        <f t="shared" si="8"/>
        <v>82</v>
      </c>
      <c r="E48" s="88">
        <f t="shared" si="8"/>
        <v>82</v>
      </c>
      <c r="F48" s="88">
        <f t="shared" si="8"/>
        <v>89</v>
      </c>
      <c r="G48" s="88">
        <f t="shared" si="8"/>
        <v>107</v>
      </c>
      <c r="H48" s="88">
        <f t="shared" si="8"/>
        <v>147</v>
      </c>
      <c r="I48" s="88">
        <f t="shared" si="8"/>
        <v>433.8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582</v>
      </c>
      <c r="V48" s="88">
        <f t="shared" si="8"/>
        <v>885</v>
      </c>
      <c r="W48" s="88">
        <f t="shared" si="8"/>
        <v>885</v>
      </c>
      <c r="X48" s="88">
        <f t="shared" si="8"/>
        <v>124</v>
      </c>
      <c r="Y48" s="88">
        <f t="shared" si="8"/>
        <v>85</v>
      </c>
      <c r="Z48" s="89">
        <f t="shared" si="8"/>
        <v>0</v>
      </c>
      <c r="AA48" s="90">
        <f t="shared" si="7"/>
        <v>5342.8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4074.7040000000006</v>
      </c>
      <c r="C51" s="88">
        <f t="shared" si="10"/>
        <v>3951.2039999999997</v>
      </c>
      <c r="D51" s="88">
        <f t="shared" si="10"/>
        <v>3922.8360000000002</v>
      </c>
      <c r="E51" s="88">
        <f t="shared" si="10"/>
        <v>3933.393</v>
      </c>
      <c r="F51" s="88">
        <f t="shared" si="10"/>
        <v>4065.875</v>
      </c>
      <c r="G51" s="88">
        <f t="shared" si="10"/>
        <v>4227.8469999999998</v>
      </c>
      <c r="H51" s="88">
        <f t="shared" si="10"/>
        <v>4678.16</v>
      </c>
      <c r="I51" s="88">
        <f t="shared" si="10"/>
        <v>5445.5380000000005</v>
      </c>
      <c r="J51" s="88">
        <f t="shared" si="10"/>
        <v>5325.3490000000002</v>
      </c>
      <c r="K51" s="88">
        <f t="shared" si="10"/>
        <v>5536.8760000000002</v>
      </c>
      <c r="L51" s="88">
        <f t="shared" si="10"/>
        <v>5732.4179999999997</v>
      </c>
      <c r="M51" s="88">
        <f t="shared" si="10"/>
        <v>6085.607</v>
      </c>
      <c r="N51" s="88">
        <f t="shared" si="10"/>
        <v>6125.9209999999994</v>
      </c>
      <c r="O51" s="88">
        <f t="shared" si="10"/>
        <v>5962.6220000000003</v>
      </c>
      <c r="P51" s="88">
        <f t="shared" si="10"/>
        <v>5598.7569999999996</v>
      </c>
      <c r="Q51" s="88">
        <f t="shared" si="10"/>
        <v>5288.2489999999998</v>
      </c>
      <c r="R51" s="88">
        <f t="shared" si="10"/>
        <v>5195.8130000000001</v>
      </c>
      <c r="S51" s="88">
        <f t="shared" si="10"/>
        <v>5283.0190000000002</v>
      </c>
      <c r="T51" s="88">
        <f t="shared" si="10"/>
        <v>5502.7809999999999</v>
      </c>
      <c r="U51" s="88">
        <f t="shared" si="10"/>
        <v>5989.0569999999998</v>
      </c>
      <c r="V51" s="88">
        <f t="shared" si="10"/>
        <v>6277.9459999999999</v>
      </c>
      <c r="W51" s="88">
        <f t="shared" si="10"/>
        <v>5850.16</v>
      </c>
      <c r="X51" s="88">
        <f t="shared" si="10"/>
        <v>4717.058</v>
      </c>
      <c r="Y51" s="88">
        <f t="shared" si="10"/>
        <v>4258.7800000000007</v>
      </c>
      <c r="Z51" s="89">
        <f t="shared" si="10"/>
        <v>0</v>
      </c>
      <c r="AA51" s="104">
        <f>SUM(B51:Z51)</f>
        <v>123029.97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-136</v>
      </c>
      <c r="I4" s="18">
        <v>283.8</v>
      </c>
      <c r="J4" s="18">
        <v>-16.100000000000001</v>
      </c>
      <c r="K4" s="18">
        <v>-630.4</v>
      </c>
      <c r="L4" s="18">
        <v>-715</v>
      </c>
      <c r="M4" s="18">
        <v>-715</v>
      </c>
      <c r="N4" s="18">
        <v>-715</v>
      </c>
      <c r="O4" s="18">
        <v>-715</v>
      </c>
      <c r="P4" s="18">
        <v>-715</v>
      </c>
      <c r="Q4" s="18">
        <v>-715</v>
      </c>
      <c r="R4" s="18">
        <v>-715</v>
      </c>
      <c r="S4" s="18">
        <v>-713</v>
      </c>
      <c r="T4" s="18">
        <v>-492.3</v>
      </c>
      <c r="U4" s="18">
        <v>432</v>
      </c>
      <c r="V4" s="18">
        <v>735</v>
      </c>
      <c r="W4" s="18">
        <v>735</v>
      </c>
      <c r="X4" s="18">
        <v>-451.7</v>
      </c>
      <c r="Y4" s="18">
        <v>-153.4</v>
      </c>
      <c r="Z4" s="19"/>
      <c r="AA4" s="111">
        <f>SUM(B4:Z4)</f>
        <v>-9702.1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111.2</v>
      </c>
      <c r="C7" s="117">
        <v>109.17</v>
      </c>
      <c r="D7" s="117">
        <v>106.97</v>
      </c>
      <c r="E7" s="117">
        <v>94.29</v>
      </c>
      <c r="F7" s="117">
        <v>94.38</v>
      </c>
      <c r="G7" s="117">
        <v>94.22</v>
      </c>
      <c r="H7" s="117">
        <v>110.28</v>
      </c>
      <c r="I7" s="117">
        <v>118.03</v>
      </c>
      <c r="J7" s="117">
        <v>103.52</v>
      </c>
      <c r="K7" s="117">
        <v>86.41</v>
      </c>
      <c r="L7" s="117">
        <v>83</v>
      </c>
      <c r="M7" s="117">
        <v>63</v>
      </c>
      <c r="N7" s="117">
        <v>71.2</v>
      </c>
      <c r="O7" s="117">
        <v>68</v>
      </c>
      <c r="P7" s="117">
        <v>85</v>
      </c>
      <c r="Q7" s="117">
        <v>111.04</v>
      </c>
      <c r="R7" s="117">
        <v>98</v>
      </c>
      <c r="S7" s="117">
        <v>89.67</v>
      </c>
      <c r="T7" s="117">
        <v>102.88</v>
      </c>
      <c r="U7" s="117">
        <v>128.6</v>
      </c>
      <c r="V7" s="117">
        <v>166.82</v>
      </c>
      <c r="W7" s="117">
        <v>125.58</v>
      </c>
      <c r="X7" s="117">
        <v>96.38</v>
      </c>
      <c r="Y7" s="117">
        <v>107.53</v>
      </c>
      <c r="Z7" s="118"/>
      <c r="AA7" s="119">
        <f>IF(SUM(B7:Z7)&lt;&gt;0,AVERAGEIF(B7:Z7,"&lt;&gt;"""),"")</f>
        <v>101.04875000000003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136</v>
      </c>
      <c r="I13" s="129"/>
      <c r="J13" s="129">
        <v>16.100000000000001</v>
      </c>
      <c r="K13" s="129">
        <v>630.4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713</v>
      </c>
      <c r="T13" s="129">
        <v>492.3</v>
      </c>
      <c r="U13" s="129"/>
      <c r="V13" s="129"/>
      <c r="W13" s="129"/>
      <c r="X13" s="129">
        <v>451.7</v>
      </c>
      <c r="Y13" s="130">
        <v>153.4</v>
      </c>
      <c r="Z13" s="131"/>
      <c r="AA13" s="132">
        <f t="shared" si="0"/>
        <v>11887.9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136</v>
      </c>
      <c r="I16" s="135">
        <f t="shared" si="1"/>
        <v>0</v>
      </c>
      <c r="J16" s="135">
        <f t="shared" si="1"/>
        <v>16.100000000000001</v>
      </c>
      <c r="K16" s="135">
        <f t="shared" si="1"/>
        <v>630.4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713</v>
      </c>
      <c r="T16" s="135">
        <f t="shared" si="1"/>
        <v>492.3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451.7</v>
      </c>
      <c r="Y16" s="135">
        <f t="shared" si="1"/>
        <v>153.4</v>
      </c>
      <c r="Z16" s="136" t="str">
        <f t="shared" si="1"/>
        <v/>
      </c>
      <c r="AA16" s="90">
        <f t="shared" si="0"/>
        <v>11887.9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283.8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432</v>
      </c>
      <c r="V21" s="129">
        <v>735</v>
      </c>
      <c r="W21" s="129">
        <v>735</v>
      </c>
      <c r="X21" s="129"/>
      <c r="Y21" s="130"/>
      <c r="Z21" s="131"/>
      <c r="AA21" s="132">
        <f t="shared" si="2"/>
        <v>2185.8000000000002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283.8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432</v>
      </c>
      <c r="V24" s="135">
        <f t="shared" si="3"/>
        <v>735</v>
      </c>
      <c r="W24" s="135">
        <f t="shared" si="3"/>
        <v>735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2185.8000000000002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2023-05-30T11:11:29Z</dcterms:created>
  <dcterms:modified xsi:type="dcterms:W3CDTF">2023-05-30T11:11:30Z</dcterms:modified>
</cp:coreProperties>
</file>