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<sst xmlns="http://schemas.openxmlformats.org/spreadsheetml/2006/main" count="117" uniqueCount="53">
  <si>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29/05/2023 14:15:44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</si>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</sst>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188</c:v>
                </c:pt>
                <c:pt idx="18">
                  <c:v>80</c:v>
                </c:pt>
                <c:pt idx="19">
                  <c:v>120</c:v>
                </c:pt>
                <c:pt idx="20">
                  <c:v>150</c:v>
                </c:pt>
                <c:pt idx="21">
                  <c:v>150</c:v>
                </c:pt>
                <c:pt idx="22">
                  <c:v>150</c:v>
                </c:pt>
                <c:pt idx="23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BA-44FA-B102-F6CA502F9C1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121</c:v>
                </c:pt>
                <c:pt idx="6">
                  <c:v>147</c:v>
                </c:pt>
                <c:pt idx="7">
                  <c:v>175</c:v>
                </c:pt>
                <c:pt idx="8">
                  <c:v>188</c:v>
                </c:pt>
                <c:pt idx="9">
                  <c:v>191</c:v>
                </c:pt>
                <c:pt idx="10">
                  <c:v>187</c:v>
                </c:pt>
                <c:pt idx="11">
                  <c:v>190</c:v>
                </c:pt>
                <c:pt idx="12">
                  <c:v>197</c:v>
                </c:pt>
                <c:pt idx="13">
                  <c:v>192</c:v>
                </c:pt>
                <c:pt idx="14">
                  <c:v>184</c:v>
                </c:pt>
                <c:pt idx="15">
                  <c:v>177</c:v>
                </c:pt>
                <c:pt idx="16">
                  <c:v>181</c:v>
                </c:pt>
                <c:pt idx="17">
                  <c:v>197</c:v>
                </c:pt>
                <c:pt idx="18">
                  <c:v>224</c:v>
                </c:pt>
                <c:pt idx="19">
                  <c:v>248</c:v>
                </c:pt>
                <c:pt idx="20">
                  <c:v>235</c:v>
                </c:pt>
                <c:pt idx="21">
                  <c:v>191</c:v>
                </c:pt>
                <c:pt idx="22">
                  <c:v>170</c:v>
                </c:pt>
                <c:pt idx="23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BA-44FA-B102-F6CA502F9C1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1482.9479999999999</c:v>
                </c:pt>
                <c:pt idx="1">
                  <c:v>1537.905</c:v>
                </c:pt>
                <c:pt idx="2">
                  <c:v>1451.2049999999999</c:v>
                </c:pt>
                <c:pt idx="3">
                  <c:v>1438.809</c:v>
                </c:pt>
                <c:pt idx="4">
                  <c:v>1484.318</c:v>
                </c:pt>
                <c:pt idx="5">
                  <c:v>1496.0150000000001</c:v>
                </c:pt>
                <c:pt idx="6">
                  <c:v>1578.5319999999999</c:v>
                </c:pt>
                <c:pt idx="7">
                  <c:v>1736.011</c:v>
                </c:pt>
                <c:pt idx="8">
                  <c:v>1387.7750000000001</c:v>
                </c:pt>
                <c:pt idx="9">
                  <c:v>1240.9000000000001</c:v>
                </c:pt>
                <c:pt idx="10">
                  <c:v>900.9</c:v>
                </c:pt>
                <c:pt idx="11">
                  <c:v>941.28700000000003</c:v>
                </c:pt>
                <c:pt idx="12">
                  <c:v>1116.654</c:v>
                </c:pt>
                <c:pt idx="13">
                  <c:v>1150.7370000000001</c:v>
                </c:pt>
                <c:pt idx="14">
                  <c:v>1150.077</c:v>
                </c:pt>
                <c:pt idx="15">
                  <c:v>1288.348</c:v>
                </c:pt>
                <c:pt idx="16">
                  <c:v>1529.739</c:v>
                </c:pt>
                <c:pt idx="17">
                  <c:v>2007.0830000000001</c:v>
                </c:pt>
                <c:pt idx="18">
                  <c:v>2599.027</c:v>
                </c:pt>
                <c:pt idx="19">
                  <c:v>3077.373</c:v>
                </c:pt>
                <c:pt idx="20">
                  <c:v>3148.116</c:v>
                </c:pt>
                <c:pt idx="21">
                  <c:v>3062.8320000000003</c:v>
                </c:pt>
                <c:pt idx="22">
                  <c:v>2229.5360000000001</c:v>
                </c:pt>
                <c:pt idx="23">
                  <c:v>1950.0350000000001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BA-44FA-B102-F6CA502F9C1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1570</c:v>
                </c:pt>
                <c:pt idx="1">
                  <c:v>1575</c:v>
                </c:pt>
                <c:pt idx="2">
                  <c:v>1575</c:v>
                </c:pt>
                <c:pt idx="3">
                  <c:v>1575</c:v>
                </c:pt>
                <c:pt idx="4">
                  <c:v>1575</c:v>
                </c:pt>
                <c:pt idx="5">
                  <c:v>1570</c:v>
                </c:pt>
                <c:pt idx="6">
                  <c:v>1535</c:v>
                </c:pt>
                <c:pt idx="7">
                  <c:v>1150.5999999999999</c:v>
                </c:pt>
                <c:pt idx="8">
                  <c:v>1092.5</c:v>
                </c:pt>
                <c:pt idx="9">
                  <c:v>1079.8</c:v>
                </c:pt>
                <c:pt idx="10">
                  <c:v>1337.5</c:v>
                </c:pt>
                <c:pt idx="11">
                  <c:v>1483</c:v>
                </c:pt>
                <c:pt idx="12">
                  <c:v>1495</c:v>
                </c:pt>
                <c:pt idx="13">
                  <c:v>1546</c:v>
                </c:pt>
                <c:pt idx="14">
                  <c:v>1544</c:v>
                </c:pt>
                <c:pt idx="15">
                  <c:v>1562</c:v>
                </c:pt>
                <c:pt idx="16">
                  <c:v>1546</c:v>
                </c:pt>
                <c:pt idx="17">
                  <c:v>1521.6089999999999</c:v>
                </c:pt>
                <c:pt idx="18">
                  <c:v>1089.0999999999999</c:v>
                </c:pt>
                <c:pt idx="19">
                  <c:v>980.8</c:v>
                </c:pt>
                <c:pt idx="20">
                  <c:v>950.7</c:v>
                </c:pt>
                <c:pt idx="21">
                  <c:v>766.798</c:v>
                </c:pt>
                <c:pt idx="22">
                  <c:v>1460</c:v>
                </c:pt>
                <c:pt idx="23">
                  <c:v>1481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BA-44FA-B102-F6CA502F9C1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547.70699999999999</c:v>
                </c:pt>
                <c:pt idx="1">
                  <c:v>541.26299999999992</c:v>
                </c:pt>
                <c:pt idx="2">
                  <c:v>556.64099999999996</c:v>
                </c:pt>
                <c:pt idx="3">
                  <c:v>583.76300000000003</c:v>
                </c:pt>
                <c:pt idx="4">
                  <c:v>608.51199999999994</c:v>
                </c:pt>
                <c:pt idx="5">
                  <c:v>671.35299999999995</c:v>
                </c:pt>
                <c:pt idx="6">
                  <c:v>871.35600000000022</c:v>
                </c:pt>
                <c:pt idx="7">
                  <c:v>1504.2200000000005</c:v>
                </c:pt>
                <c:pt idx="8">
                  <c:v>2293.9299999999994</c:v>
                </c:pt>
                <c:pt idx="9">
                  <c:v>2933.4689999999996</c:v>
                </c:pt>
                <c:pt idx="10">
                  <c:v>3304.6669999999999</c:v>
                </c:pt>
                <c:pt idx="11">
                  <c:v>3275.8799999999992</c:v>
                </c:pt>
                <c:pt idx="12">
                  <c:v>3188.6870000000008</c:v>
                </c:pt>
                <c:pt idx="13">
                  <c:v>2983.6420000000007</c:v>
                </c:pt>
                <c:pt idx="14">
                  <c:v>2676.1350000000002</c:v>
                </c:pt>
                <c:pt idx="15">
                  <c:v>2252.8159999999998</c:v>
                </c:pt>
                <c:pt idx="16">
                  <c:v>1665.6909999999998</c:v>
                </c:pt>
                <c:pt idx="17">
                  <c:v>1088.1080000000004</c:v>
                </c:pt>
                <c:pt idx="18">
                  <c:v>700.05200000000002</c:v>
                </c:pt>
                <c:pt idx="19">
                  <c:v>446.62799999999993</c:v>
                </c:pt>
                <c:pt idx="20">
                  <c:v>420.78499999999997</c:v>
                </c:pt>
                <c:pt idx="21">
                  <c:v>422.61199999999997</c:v>
                </c:pt>
                <c:pt idx="22">
                  <c:v>418.97700000000009</c:v>
                </c:pt>
                <c:pt idx="23">
                  <c:v>419.99700000000001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BA-44FA-B102-F6CA502F9C1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18</c:v>
                </c:pt>
                <c:pt idx="1">
                  <c:v>15</c:v>
                </c:pt>
                <c:pt idx="2">
                  <c:v>13</c:v>
                </c:pt>
                <c:pt idx="3">
                  <c:v>11</c:v>
                </c:pt>
                <c:pt idx="4">
                  <c:v>9</c:v>
                </c:pt>
                <c:pt idx="5">
                  <c:v>11</c:v>
                </c:pt>
                <c:pt idx="6">
                  <c:v>23</c:v>
                </c:pt>
                <c:pt idx="7">
                  <c:v>39</c:v>
                </c:pt>
                <c:pt idx="8">
                  <c:v>51</c:v>
                </c:pt>
                <c:pt idx="9">
                  <c:v>59</c:v>
                </c:pt>
                <c:pt idx="10">
                  <c:v>65</c:v>
                </c:pt>
                <c:pt idx="11">
                  <c:v>66</c:v>
                </c:pt>
                <c:pt idx="12">
                  <c:v>64</c:v>
                </c:pt>
                <c:pt idx="13">
                  <c:v>60</c:v>
                </c:pt>
                <c:pt idx="14">
                  <c:v>54</c:v>
                </c:pt>
                <c:pt idx="15">
                  <c:v>46</c:v>
                </c:pt>
                <c:pt idx="16">
                  <c:v>36</c:v>
                </c:pt>
                <c:pt idx="17">
                  <c:v>25</c:v>
                </c:pt>
                <c:pt idx="18">
                  <c:v>11</c:v>
                </c:pt>
                <c:pt idx="19">
                  <c:v>5</c:v>
                </c:pt>
                <c:pt idx="20">
                  <c:v>6</c:v>
                </c:pt>
                <c:pt idx="21">
                  <c:v>6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BA-44FA-B102-F6CA502F9C1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145</c:v>
                </c:pt>
                <c:pt idx="1">
                  <c:v>145</c:v>
                </c:pt>
                <c:pt idx="2">
                  <c:v>145</c:v>
                </c:pt>
                <c:pt idx="3">
                  <c:v>145</c:v>
                </c:pt>
                <c:pt idx="4">
                  <c:v>200</c:v>
                </c:pt>
                <c:pt idx="5">
                  <c:v>285</c:v>
                </c:pt>
                <c:pt idx="6">
                  <c:v>501</c:v>
                </c:pt>
                <c:pt idx="7">
                  <c:v>573</c:v>
                </c:pt>
                <c:pt idx="8">
                  <c:v>540</c:v>
                </c:pt>
                <c:pt idx="9">
                  <c:v>262</c:v>
                </c:pt>
                <c:pt idx="10">
                  <c:v>157</c:v>
                </c:pt>
                <c:pt idx="11">
                  <c:v>88</c:v>
                </c:pt>
                <c:pt idx="12">
                  <c:v>88</c:v>
                </c:pt>
                <c:pt idx="13">
                  <c:v>60</c:v>
                </c:pt>
                <c:pt idx="14">
                  <c:v>60</c:v>
                </c:pt>
                <c:pt idx="15">
                  <c:v>60</c:v>
                </c:pt>
                <c:pt idx="16">
                  <c:v>330</c:v>
                </c:pt>
                <c:pt idx="17">
                  <c:v>475</c:v>
                </c:pt>
                <c:pt idx="18">
                  <c:v>777</c:v>
                </c:pt>
                <c:pt idx="19">
                  <c:v>762</c:v>
                </c:pt>
                <c:pt idx="20">
                  <c:v>822</c:v>
                </c:pt>
                <c:pt idx="21">
                  <c:v>797</c:v>
                </c:pt>
                <c:pt idx="22">
                  <c:v>335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BA-44FA-B102-F6CA502F9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4070.6550000000002</c:v>
                </c:pt>
                <c:pt idx="1">
                  <c:v>3933.1679999999988</c:v>
                </c:pt>
                <c:pt idx="2">
                  <c:v>3859.846</c:v>
                </c:pt>
                <c:pt idx="3">
                  <c:v>3872.5719999999997</c:v>
                </c:pt>
                <c:pt idx="4">
                  <c:v>3995.8299999999995</c:v>
                </c:pt>
                <c:pt idx="5">
                  <c:v>4154.3679999999995</c:v>
                </c:pt>
                <c:pt idx="6">
                  <c:v>4655.887999999999</c:v>
                </c:pt>
                <c:pt idx="7">
                  <c:v>5177.786000000001</c:v>
                </c:pt>
                <c:pt idx="8">
                  <c:v>5553.2310000000016</c:v>
                </c:pt>
                <c:pt idx="9">
                  <c:v>5766.1409999999996</c:v>
                </c:pt>
                <c:pt idx="10">
                  <c:v>5952.0700000000006</c:v>
                </c:pt>
                <c:pt idx="11">
                  <c:v>6044.1670000000004</c:v>
                </c:pt>
                <c:pt idx="12">
                  <c:v>6149.3409999999994</c:v>
                </c:pt>
                <c:pt idx="13">
                  <c:v>5992.3790000000017</c:v>
                </c:pt>
                <c:pt idx="14">
                  <c:v>5668.2120000000023</c:v>
                </c:pt>
                <c:pt idx="15">
                  <c:v>5386.1639999999989</c:v>
                </c:pt>
                <c:pt idx="16">
                  <c:v>5288.43</c:v>
                </c:pt>
                <c:pt idx="17">
                  <c:v>5313.7999999999984</c:v>
                </c:pt>
                <c:pt idx="18">
                  <c:v>5480.1980000000003</c:v>
                </c:pt>
                <c:pt idx="19">
                  <c:v>5639.8200000000006</c:v>
                </c:pt>
                <c:pt idx="20">
                  <c:v>5732.5899999999992</c:v>
                </c:pt>
                <c:pt idx="21">
                  <c:v>5396.2689999999993</c:v>
                </c:pt>
                <c:pt idx="22">
                  <c:v>4770.5130000000008</c:v>
                </c:pt>
                <c:pt idx="23">
                  <c:v>4323.0320000000002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BA-44FA-B102-F6CA502F9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95.57</c:v>
                </c:pt>
                <c:pt idx="1">
                  <c:v>105.54</c:v>
                </c:pt>
                <c:pt idx="2">
                  <c:v>97.96</c:v>
                </c:pt>
                <c:pt idx="3">
                  <c:v>97.2</c:v>
                </c:pt>
                <c:pt idx="4">
                  <c:v>109.3</c:v>
                </c:pt>
                <c:pt idx="5">
                  <c:v>109.66</c:v>
                </c:pt>
                <c:pt idx="6">
                  <c:v>110.99</c:v>
                </c:pt>
                <c:pt idx="7">
                  <c:v>117.58</c:v>
                </c:pt>
                <c:pt idx="8">
                  <c:v>108.64</c:v>
                </c:pt>
                <c:pt idx="9">
                  <c:v>90.06</c:v>
                </c:pt>
                <c:pt idx="10">
                  <c:v>82.37</c:v>
                </c:pt>
                <c:pt idx="11">
                  <c:v>86.29</c:v>
                </c:pt>
                <c:pt idx="12">
                  <c:v>110</c:v>
                </c:pt>
                <c:pt idx="13">
                  <c:v>113.77</c:v>
                </c:pt>
                <c:pt idx="14">
                  <c:v>113.7</c:v>
                </c:pt>
                <c:pt idx="15">
                  <c:v>120.02</c:v>
                </c:pt>
                <c:pt idx="16">
                  <c:v>120.11</c:v>
                </c:pt>
                <c:pt idx="17">
                  <c:v>111.22</c:v>
                </c:pt>
                <c:pt idx="18">
                  <c:v>127.32</c:v>
                </c:pt>
                <c:pt idx="19">
                  <c:v>139.09</c:v>
                </c:pt>
                <c:pt idx="20">
                  <c:v>153.96</c:v>
                </c:pt>
                <c:pt idx="21">
                  <c:v>130</c:v>
                </c:pt>
                <c:pt idx="22">
                  <c:v>110.44</c:v>
                </c:pt>
                <c:pt idx="23">
                  <c:v>109.26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FBA-44FA-B102-F6CA502F9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4070.6550000000002</v>
      </c>
      <c r="C4" s="18">
        <v>3933.168000000001</v>
      </c>
      <c r="D4" s="18">
        <v>3859.8460000000005</v>
      </c>
      <c r="E4" s="18">
        <v>3872.5719999999992</v>
      </c>
      <c r="F4" s="18">
        <v>3995.8300000000004</v>
      </c>
      <c r="G4" s="18">
        <v>4154.3679999999995</v>
      </c>
      <c r="H4" s="18">
        <v>4655.8879999999999</v>
      </c>
      <c r="I4" s="18">
        <v>5177.8310000000001</v>
      </c>
      <c r="J4" s="18">
        <v>5553.2050000000008</v>
      </c>
      <c r="K4" s="18">
        <v>5766.1689999999999</v>
      </c>
      <c r="L4" s="18">
        <v>5952.0670000000036</v>
      </c>
      <c r="M4" s="18">
        <v>6044.1669999999986</v>
      </c>
      <c r="N4" s="18">
        <v>6149.3410000000013</v>
      </c>
      <c r="O4" s="18">
        <v>5992.3789999999981</v>
      </c>
      <c r="P4" s="18">
        <v>5668.2119999999986</v>
      </c>
      <c r="Q4" s="18">
        <v>5386.1639999999998</v>
      </c>
      <c r="R4" s="18">
        <v>5288.4300000000012</v>
      </c>
      <c r="S4" s="18">
        <v>5313.8</v>
      </c>
      <c r="T4" s="18">
        <v>5480.1790000000019</v>
      </c>
      <c r="U4" s="18">
        <v>5639.8010000000004</v>
      </c>
      <c r="V4" s="18">
        <v>5732.6009999999997</v>
      </c>
      <c r="W4" s="18">
        <v>5396.2420000000011</v>
      </c>
      <c r="X4" s="18">
        <v>4770.5130000000008</v>
      </c>
      <c r="Y4" s="18">
        <v>4323.032000000002</v>
      </c>
      <c r="Z4" s="19"/>
      <c r="AA4" s="20">
        <f>SUM(B4:Z4)</f>
        <v>122176.46000000004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95.57</v>
      </c>
      <c r="C7" s="28">
        <v>105.54</v>
      </c>
      <c r="D7" s="28">
        <v>97.96</v>
      </c>
      <c r="E7" s="28">
        <v>97.2</v>
      </c>
      <c r="F7" s="28">
        <v>109.3</v>
      </c>
      <c r="G7" s="28">
        <v>109.66</v>
      </c>
      <c r="H7" s="28">
        <v>110.99</v>
      </c>
      <c r="I7" s="28">
        <v>117.58</v>
      </c>
      <c r="J7" s="28">
        <v>108.64</v>
      </c>
      <c r="K7" s="28">
        <v>90.06</v>
      </c>
      <c r="L7" s="28">
        <v>82.37</v>
      </c>
      <c r="M7" s="28">
        <v>86.29</v>
      </c>
      <c r="N7" s="28">
        <v>110</v>
      </c>
      <c r="O7" s="28">
        <v>113.77</v>
      </c>
      <c r="P7" s="28">
        <v>113.7</v>
      </c>
      <c r="Q7" s="28">
        <v>120.02</v>
      </c>
      <c r="R7" s="28">
        <v>120.11</v>
      </c>
      <c r="S7" s="28">
        <v>111.22</v>
      </c>
      <c r="T7" s="28">
        <v>127.32</v>
      </c>
      <c r="U7" s="28">
        <v>139.09</v>
      </c>
      <c r="V7" s="28">
        <v>153.96</v>
      </c>
      <c r="W7" s="28">
        <v>130</v>
      </c>
      <c r="X7" s="28">
        <v>110.44</v>
      </c>
      <c r="Y7" s="28">
        <v>109.26</v>
      </c>
      <c r="Z7" s="29"/>
      <c r="AA7" s="30">
        <f>IF(SUM(B7:Z7)&lt;&gt;0,AVERAGEIF(B7:Z7,"&lt;&gt;"""),"")</f>
        <v>111.25208333333335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188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80</v>
      </c>
      <c r="U10" s="42">
        <v>120</v>
      </c>
      <c r="V10" s="42">
        <v>150</v>
      </c>
      <c r="W10" s="42">
        <v>150</v>
      </c>
      <c r="X10" s="42">
        <v>150</v>
      </c>
      <c r="Y10" s="42">
        <v>150</v>
      </c>
      <c r="Z10" s="43"/>
      <c r="AA10" s="44">
        <f t="shared" ref="AA10:AA15" si="0">SUM(B10:Z10)</f>
        <v>988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121</v>
      </c>
      <c r="H11" s="47">
        <v>147</v>
      </c>
      <c r="I11" s="47">
        <v>175</v>
      </c>
      <c r="J11" s="47">
        <v>188</v>
      </c>
      <c r="K11" s="47">
        <v>191</v>
      </c>
      <c r="L11" s="47">
        <v>187</v>
      </c>
      <c r="M11" s="47">
        <v>190</v>
      </c>
      <c r="N11" s="47">
        <v>197</v>
      </c>
      <c r="O11" s="47">
        <v>192</v>
      </c>
      <c r="P11" s="47">
        <v>184</v>
      </c>
      <c r="Q11" s="47">
        <v>177</v>
      </c>
      <c r="R11" s="47">
        <v>181</v>
      </c>
      <c r="S11" s="47">
        <v>197</v>
      </c>
      <c r="T11" s="47">
        <v>224</v>
      </c>
      <c r="U11" s="47">
        <v>248</v>
      </c>
      <c r="V11" s="47">
        <v>235</v>
      </c>
      <c r="W11" s="47">
        <v>191</v>
      </c>
      <c r="X11" s="47">
        <v>170</v>
      </c>
      <c r="Y11" s="47">
        <v>170</v>
      </c>
      <c r="Z11" s="48"/>
      <c r="AA11" s="49">
        <f t="shared" si="0"/>
        <v>4160</v>
      </c>
    </row>
    <row r="12" spans="1:27" ht="24.95" customHeight="1" x14ac:dyDescent="0.2">
      <c r="A12" s="50" t="s">
        <v>8</v>
      </c>
      <c r="B12" s="51">
        <v>1482.9479999999999</v>
      </c>
      <c r="C12" s="52">
        <v>1537.905</v>
      </c>
      <c r="D12" s="52">
        <v>1451.2049999999999</v>
      </c>
      <c r="E12" s="52">
        <v>1438.809</v>
      </c>
      <c r="F12" s="52">
        <v>1484.318</v>
      </c>
      <c r="G12" s="52">
        <v>1496.0150000000001</v>
      </c>
      <c r="H12" s="52">
        <v>1578.5319999999999</v>
      </c>
      <c r="I12" s="52">
        <v>1736.011</v>
      </c>
      <c r="J12" s="52">
        <v>1387.7750000000001</v>
      </c>
      <c r="K12" s="52">
        <v>1240.9000000000001</v>
      </c>
      <c r="L12" s="52">
        <v>900.9</v>
      </c>
      <c r="M12" s="52">
        <v>941.28700000000003</v>
      </c>
      <c r="N12" s="52">
        <v>1116.654</v>
      </c>
      <c r="O12" s="52">
        <v>1150.7370000000001</v>
      </c>
      <c r="P12" s="52">
        <v>1150.077</v>
      </c>
      <c r="Q12" s="52">
        <v>1288.348</v>
      </c>
      <c r="R12" s="52">
        <v>1529.739</v>
      </c>
      <c r="S12" s="52">
        <v>2007.0830000000001</v>
      </c>
      <c r="T12" s="52">
        <v>2599.027</v>
      </c>
      <c r="U12" s="52">
        <v>3077.373</v>
      </c>
      <c r="V12" s="52">
        <v>3148.116</v>
      </c>
      <c r="W12" s="52">
        <v>3062.8320000000003</v>
      </c>
      <c r="X12" s="52">
        <v>2229.5360000000001</v>
      </c>
      <c r="Y12" s="52">
        <v>1950.0350000000001</v>
      </c>
      <c r="Z12" s="53"/>
      <c r="AA12" s="54">
        <f t="shared" si="0"/>
        <v>40986.162000000011</v>
      </c>
    </row>
    <row r="13" spans="1:27" ht="24.95" customHeight="1" x14ac:dyDescent="0.2">
      <c r="A13" s="50" t="s">
        <v>9</v>
      </c>
      <c r="B13" s="51">
        <v>145</v>
      </c>
      <c r="C13" s="52">
        <v>145</v>
      </c>
      <c r="D13" s="52">
        <v>145</v>
      </c>
      <c r="E13" s="52">
        <v>145</v>
      </c>
      <c r="F13" s="52">
        <v>200</v>
      </c>
      <c r="G13" s="52">
        <v>285</v>
      </c>
      <c r="H13" s="52">
        <v>501</v>
      </c>
      <c r="I13" s="52">
        <v>573</v>
      </c>
      <c r="J13" s="52">
        <v>540</v>
      </c>
      <c r="K13" s="52">
        <v>262</v>
      </c>
      <c r="L13" s="52">
        <v>157</v>
      </c>
      <c r="M13" s="52">
        <v>88</v>
      </c>
      <c r="N13" s="52">
        <v>88</v>
      </c>
      <c r="O13" s="52">
        <v>60</v>
      </c>
      <c r="P13" s="52">
        <v>60</v>
      </c>
      <c r="Q13" s="52">
        <v>60</v>
      </c>
      <c r="R13" s="52">
        <v>330</v>
      </c>
      <c r="S13" s="52">
        <v>475</v>
      </c>
      <c r="T13" s="52">
        <v>777</v>
      </c>
      <c r="U13" s="52">
        <v>762</v>
      </c>
      <c r="V13" s="52">
        <v>822</v>
      </c>
      <c r="W13" s="52">
        <v>797</v>
      </c>
      <c r="X13" s="52">
        <v>335</v>
      </c>
      <c r="Y13" s="52">
        <v>145</v>
      </c>
      <c r="Z13" s="53"/>
      <c r="AA13" s="54">
        <f t="shared" si="0"/>
        <v>7897</v>
      </c>
    </row>
    <row r="14" spans="1:27" ht="24.95" customHeight="1" x14ac:dyDescent="0.2">
      <c r="A14" s="55" t="s">
        <v>10</v>
      </c>
      <c r="B14" s="56">
        <v>547.70699999999999</v>
      </c>
      <c r="C14" s="57">
        <v>541.26299999999992</v>
      </c>
      <c r="D14" s="57">
        <v>556.64099999999996</v>
      </c>
      <c r="E14" s="57">
        <v>583.76300000000003</v>
      </c>
      <c r="F14" s="57">
        <v>608.51199999999994</v>
      </c>
      <c r="G14" s="57">
        <v>671.35299999999995</v>
      </c>
      <c r="H14" s="57">
        <v>871.35600000000022</v>
      </c>
      <c r="I14" s="57">
        <v>1504.2200000000005</v>
      </c>
      <c r="J14" s="57">
        <v>2293.9299999999994</v>
      </c>
      <c r="K14" s="57">
        <v>2933.4689999999996</v>
      </c>
      <c r="L14" s="57">
        <v>3304.6669999999999</v>
      </c>
      <c r="M14" s="57">
        <v>3275.8799999999992</v>
      </c>
      <c r="N14" s="57">
        <v>3188.6870000000008</v>
      </c>
      <c r="O14" s="57">
        <v>2983.6420000000007</v>
      </c>
      <c r="P14" s="57">
        <v>2676.1350000000002</v>
      </c>
      <c r="Q14" s="57">
        <v>2252.8159999999998</v>
      </c>
      <c r="R14" s="57">
        <v>1665.6909999999998</v>
      </c>
      <c r="S14" s="57">
        <v>1088.1080000000004</v>
      </c>
      <c r="T14" s="57">
        <v>700.05200000000002</v>
      </c>
      <c r="U14" s="57">
        <v>446.62799999999993</v>
      </c>
      <c r="V14" s="57">
        <v>420.78499999999997</v>
      </c>
      <c r="W14" s="57">
        <v>422.61199999999997</v>
      </c>
      <c r="X14" s="57">
        <v>418.97700000000009</v>
      </c>
      <c r="Y14" s="57">
        <v>419.99700000000001</v>
      </c>
      <c r="Z14" s="58"/>
      <c r="AA14" s="59">
        <f t="shared" si="0"/>
        <v>34376.891000000003</v>
      </c>
    </row>
    <row r="15" spans="1:27" ht="24.95" customHeight="1" x14ac:dyDescent="0.2">
      <c r="A15" s="55" t="s">
        <v>11</v>
      </c>
      <c r="B15" s="56">
        <v>18</v>
      </c>
      <c r="C15" s="57">
        <v>15</v>
      </c>
      <c r="D15" s="57">
        <v>13</v>
      </c>
      <c r="E15" s="57">
        <v>11</v>
      </c>
      <c r="F15" s="57">
        <v>9</v>
      </c>
      <c r="G15" s="57">
        <v>11</v>
      </c>
      <c r="H15" s="57">
        <v>23</v>
      </c>
      <c r="I15" s="57">
        <v>39</v>
      </c>
      <c r="J15" s="57">
        <v>51</v>
      </c>
      <c r="K15" s="57">
        <v>59</v>
      </c>
      <c r="L15" s="57">
        <v>65</v>
      </c>
      <c r="M15" s="57">
        <v>66</v>
      </c>
      <c r="N15" s="57">
        <v>64</v>
      </c>
      <c r="O15" s="57">
        <v>60</v>
      </c>
      <c r="P15" s="57">
        <v>54</v>
      </c>
      <c r="Q15" s="57">
        <v>46</v>
      </c>
      <c r="R15" s="57">
        <v>36</v>
      </c>
      <c r="S15" s="57">
        <v>25</v>
      </c>
      <c r="T15" s="57">
        <v>11</v>
      </c>
      <c r="U15" s="57">
        <v>5</v>
      </c>
      <c r="V15" s="57">
        <v>6</v>
      </c>
      <c r="W15" s="57">
        <v>6</v>
      </c>
      <c r="X15" s="57">
        <v>7</v>
      </c>
      <c r="Y15" s="57">
        <v>7</v>
      </c>
      <c r="Z15" s="58"/>
      <c r="AA15" s="59">
        <f t="shared" si="0"/>
        <v>707</v>
      </c>
    </row>
    <row r="16" spans="1:27" ht="30" customHeight="1" thickBot="1" x14ac:dyDescent="0.25">
      <c r="A16" s="60" t="s">
        <v>12</v>
      </c>
      <c r="B16" s="61">
        <f>IF(LEN(B$2)&gt;0,SUM(B10:B15),"")</f>
        <v>2500.6549999999997</v>
      </c>
      <c r="C16" s="62">
        <f t="shared" ref="C16:Z16" si="1">IF(LEN(C$2)&gt;0,SUM(C10:C15),"")</f>
        <v>2358.1679999999997</v>
      </c>
      <c r="D16" s="62">
        <f t="shared" si="1"/>
        <v>2284.846</v>
      </c>
      <c r="E16" s="62">
        <f t="shared" si="1"/>
        <v>2297.5720000000001</v>
      </c>
      <c r="F16" s="62">
        <f t="shared" si="1"/>
        <v>2420.83</v>
      </c>
      <c r="G16" s="62">
        <f t="shared" si="1"/>
        <v>2584.3679999999999</v>
      </c>
      <c r="H16" s="62">
        <f t="shared" si="1"/>
        <v>3120.8880000000004</v>
      </c>
      <c r="I16" s="62">
        <f t="shared" si="1"/>
        <v>4027.2310000000007</v>
      </c>
      <c r="J16" s="62">
        <f t="shared" si="1"/>
        <v>4460.7049999999999</v>
      </c>
      <c r="K16" s="62">
        <f t="shared" si="1"/>
        <v>4686.3689999999997</v>
      </c>
      <c r="L16" s="62">
        <f t="shared" si="1"/>
        <v>4614.567</v>
      </c>
      <c r="M16" s="62">
        <f t="shared" si="1"/>
        <v>4561.1669999999995</v>
      </c>
      <c r="N16" s="62">
        <f t="shared" si="1"/>
        <v>4654.3410000000003</v>
      </c>
      <c r="O16" s="62">
        <f t="shared" si="1"/>
        <v>4446.3790000000008</v>
      </c>
      <c r="P16" s="62">
        <f t="shared" si="1"/>
        <v>4124.2120000000004</v>
      </c>
      <c r="Q16" s="62">
        <f t="shared" si="1"/>
        <v>3824.1639999999998</v>
      </c>
      <c r="R16" s="62">
        <f t="shared" si="1"/>
        <v>3742.43</v>
      </c>
      <c r="S16" s="62">
        <f t="shared" si="1"/>
        <v>3792.1910000000007</v>
      </c>
      <c r="T16" s="62">
        <f t="shared" si="1"/>
        <v>4391.0789999999997</v>
      </c>
      <c r="U16" s="62">
        <f t="shared" si="1"/>
        <v>4659.0009999999993</v>
      </c>
      <c r="V16" s="62">
        <f t="shared" si="1"/>
        <v>4781.9009999999998</v>
      </c>
      <c r="W16" s="62">
        <f t="shared" si="1"/>
        <v>4629.4440000000004</v>
      </c>
      <c r="X16" s="62">
        <f t="shared" si="1"/>
        <v>3310.5129999999999</v>
      </c>
      <c r="Y16" s="62">
        <f t="shared" si="1"/>
        <v>2842.0319999999997</v>
      </c>
      <c r="Z16" s="63" t="str">
        <f t="shared" si="1"/>
        <v/>
      </c>
      <c r="AA16" s="64">
        <f>SUM(AA10:AA15)</f>
        <v>89115.053000000014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1184</v>
      </c>
      <c r="C28" s="72">
        <v>1185</v>
      </c>
      <c r="D28" s="72">
        <v>1197</v>
      </c>
      <c r="E28" s="72">
        <v>1203</v>
      </c>
      <c r="F28" s="72">
        <v>1208</v>
      </c>
      <c r="G28" s="72">
        <v>1263.1600000000001</v>
      </c>
      <c r="H28" s="72">
        <v>1583.11</v>
      </c>
      <c r="I28" s="72">
        <v>2039.47</v>
      </c>
      <c r="J28" s="72">
        <v>2400.5700000000002</v>
      </c>
      <c r="K28" s="72">
        <v>2582.3000000000002</v>
      </c>
      <c r="L28" s="72">
        <v>2763.11</v>
      </c>
      <c r="M28" s="72">
        <v>2773.22</v>
      </c>
      <c r="N28" s="72">
        <v>2769.26</v>
      </c>
      <c r="O28" s="72">
        <v>2707.16</v>
      </c>
      <c r="P28" s="72">
        <v>2547.94</v>
      </c>
      <c r="Q28" s="72">
        <v>2313.67</v>
      </c>
      <c r="R28" s="72">
        <v>2056.4</v>
      </c>
      <c r="S28" s="72">
        <v>1920.32</v>
      </c>
      <c r="T28" s="72">
        <v>1883.39</v>
      </c>
      <c r="U28" s="72">
        <v>1716.12</v>
      </c>
      <c r="V28" s="72">
        <v>1731</v>
      </c>
      <c r="W28" s="72">
        <v>1644</v>
      </c>
      <c r="X28" s="72">
        <v>1192</v>
      </c>
      <c r="Y28" s="72">
        <v>1111</v>
      </c>
      <c r="Z28" s="73"/>
      <c r="AA28" s="74">
        <f>SUM(B28:Z28)</f>
        <v>44974.200000000004</v>
      </c>
    </row>
    <row r="29" spans="1:27" ht="24.95" customHeight="1" x14ac:dyDescent="0.2">
      <c r="A29" s="75" t="s">
        <v>23</v>
      </c>
      <c r="B29" s="76">
        <v>859.755</v>
      </c>
      <c r="C29" s="77">
        <v>1044.268</v>
      </c>
      <c r="D29" s="77">
        <v>958.94600000000003</v>
      </c>
      <c r="E29" s="77">
        <v>965.67200000000003</v>
      </c>
      <c r="F29" s="77">
        <v>1083.93</v>
      </c>
      <c r="G29" s="77">
        <v>1117.308</v>
      </c>
      <c r="H29" s="77">
        <v>1308.8779999999999</v>
      </c>
      <c r="I29" s="77">
        <v>1693.8610000000001</v>
      </c>
      <c r="J29" s="77">
        <v>1729.2349999999999</v>
      </c>
      <c r="K29" s="77">
        <v>1790.1690000000001</v>
      </c>
      <c r="L29" s="77">
        <v>1932.557</v>
      </c>
      <c r="M29" s="77">
        <v>1917.047</v>
      </c>
      <c r="N29" s="77">
        <v>2043.181</v>
      </c>
      <c r="O29" s="77">
        <v>1948.319</v>
      </c>
      <c r="P29" s="77">
        <v>1783.3720000000001</v>
      </c>
      <c r="Q29" s="77">
        <v>1630.5940000000001</v>
      </c>
      <c r="R29" s="77">
        <v>1480.13</v>
      </c>
      <c r="S29" s="77">
        <v>1179.58</v>
      </c>
      <c r="T29" s="77">
        <v>1177.789</v>
      </c>
      <c r="U29" s="77">
        <v>1129.8810000000001</v>
      </c>
      <c r="V29" s="77">
        <v>1174.9010000000001</v>
      </c>
      <c r="W29" s="77">
        <v>1223.242</v>
      </c>
      <c r="X29" s="77">
        <v>857.61300000000006</v>
      </c>
      <c r="Y29" s="77">
        <v>748.13199999999995</v>
      </c>
      <c r="Z29" s="78"/>
      <c r="AA29" s="79">
        <f>SUM(B29:Z29)</f>
        <v>32778.360000000008</v>
      </c>
    </row>
    <row r="30" spans="1:27" ht="24.95" customHeight="1" x14ac:dyDescent="0.2">
      <c r="A30" s="82" t="s">
        <v>24</v>
      </c>
      <c r="B30" s="80">
        <v>1311.9</v>
      </c>
      <c r="C30" s="81">
        <v>988.9</v>
      </c>
      <c r="D30" s="81">
        <v>988.9</v>
      </c>
      <c r="E30" s="81">
        <v>988.9</v>
      </c>
      <c r="F30" s="81">
        <v>988.9</v>
      </c>
      <c r="G30" s="81">
        <v>1058.9000000000001</v>
      </c>
      <c r="H30" s="81">
        <v>1048.9000000000001</v>
      </c>
      <c r="I30" s="81">
        <v>1078.9000000000001</v>
      </c>
      <c r="J30" s="81">
        <v>1046.9000000000001</v>
      </c>
      <c r="K30" s="81">
        <v>1016.9</v>
      </c>
      <c r="L30" s="81">
        <v>646.9</v>
      </c>
      <c r="M30" s="81">
        <v>646.9</v>
      </c>
      <c r="N30" s="81">
        <v>646.9</v>
      </c>
      <c r="O30" s="81">
        <v>646.9</v>
      </c>
      <c r="P30" s="81">
        <v>646.9</v>
      </c>
      <c r="Q30" s="81">
        <v>726.9</v>
      </c>
      <c r="R30" s="81">
        <v>1036.9000000000001</v>
      </c>
      <c r="S30" s="81">
        <v>1498.9</v>
      </c>
      <c r="T30" s="81">
        <v>2177.9</v>
      </c>
      <c r="U30" s="81">
        <v>2536</v>
      </c>
      <c r="V30" s="81">
        <v>2566</v>
      </c>
      <c r="W30" s="81">
        <v>2529</v>
      </c>
      <c r="X30" s="81">
        <v>2005.9</v>
      </c>
      <c r="Y30" s="81">
        <v>1748.9</v>
      </c>
      <c r="Z30" s="83"/>
      <c r="AA30" s="84">
        <f>SUM(B30:Z30)</f>
        <v>30578.9</v>
      </c>
    </row>
    <row r="31" spans="1:27" ht="30" customHeight="1" thickBot="1" x14ac:dyDescent="0.25">
      <c r="A31" s="60" t="s">
        <v>25</v>
      </c>
      <c r="B31" s="61">
        <f>IF(LEN(B$2)&gt;0,SUM(B28:B30),"")</f>
        <v>3355.6550000000002</v>
      </c>
      <c r="C31" s="62">
        <f t="shared" ref="C31:Z31" si="4">IF(LEN(C$2)&gt;0,SUM(C28:C30),"")</f>
        <v>3218.1680000000001</v>
      </c>
      <c r="D31" s="62">
        <f t="shared" si="4"/>
        <v>3144.846</v>
      </c>
      <c r="E31" s="62">
        <f t="shared" si="4"/>
        <v>3157.5720000000001</v>
      </c>
      <c r="F31" s="62">
        <f t="shared" si="4"/>
        <v>3280.8300000000004</v>
      </c>
      <c r="G31" s="62">
        <f t="shared" si="4"/>
        <v>3439.3679999999999</v>
      </c>
      <c r="H31" s="62">
        <f t="shared" si="4"/>
        <v>3940.8879999999999</v>
      </c>
      <c r="I31" s="62">
        <f t="shared" si="4"/>
        <v>4812.2309999999998</v>
      </c>
      <c r="J31" s="62">
        <f t="shared" si="4"/>
        <v>5176.7049999999999</v>
      </c>
      <c r="K31" s="62">
        <f t="shared" si="4"/>
        <v>5389.3689999999997</v>
      </c>
      <c r="L31" s="62">
        <f t="shared" si="4"/>
        <v>5342.567</v>
      </c>
      <c r="M31" s="62">
        <f t="shared" si="4"/>
        <v>5337.1669999999995</v>
      </c>
      <c r="N31" s="62">
        <f t="shared" si="4"/>
        <v>5459.3410000000003</v>
      </c>
      <c r="O31" s="62">
        <f t="shared" si="4"/>
        <v>5302.378999999999</v>
      </c>
      <c r="P31" s="62">
        <f t="shared" si="4"/>
        <v>4978.2119999999995</v>
      </c>
      <c r="Q31" s="62">
        <f t="shared" si="4"/>
        <v>4671.1639999999998</v>
      </c>
      <c r="R31" s="62">
        <f t="shared" si="4"/>
        <v>4573.43</v>
      </c>
      <c r="S31" s="62">
        <f t="shared" si="4"/>
        <v>4598.7999999999993</v>
      </c>
      <c r="T31" s="62">
        <f t="shared" si="4"/>
        <v>5239.0789999999997</v>
      </c>
      <c r="U31" s="62">
        <f t="shared" si="4"/>
        <v>5382.0010000000002</v>
      </c>
      <c r="V31" s="62">
        <f t="shared" si="4"/>
        <v>5471.9009999999998</v>
      </c>
      <c r="W31" s="62">
        <f t="shared" si="4"/>
        <v>5396.2420000000002</v>
      </c>
      <c r="X31" s="62">
        <f t="shared" si="4"/>
        <v>4055.5130000000004</v>
      </c>
      <c r="Y31" s="62">
        <f t="shared" si="4"/>
        <v>3608.0320000000002</v>
      </c>
      <c r="Z31" s="63" t="str">
        <f t="shared" si="4"/>
        <v/>
      </c>
      <c r="AA31" s="64">
        <f>SUM(AA28:AA30)</f>
        <v>108331.46000000002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395</v>
      </c>
      <c r="H34" s="95">
        <v>365</v>
      </c>
      <c r="I34" s="95">
        <v>330</v>
      </c>
      <c r="J34" s="95">
        <v>261</v>
      </c>
      <c r="K34" s="95">
        <v>264</v>
      </c>
      <c r="L34" s="95">
        <v>285</v>
      </c>
      <c r="M34" s="95">
        <v>330</v>
      </c>
      <c r="N34" s="95">
        <v>350</v>
      </c>
      <c r="O34" s="95">
        <v>400</v>
      </c>
      <c r="P34" s="95">
        <v>399</v>
      </c>
      <c r="Q34" s="95">
        <v>392</v>
      </c>
      <c r="R34" s="95">
        <v>383</v>
      </c>
      <c r="S34" s="95">
        <v>351.60900000000004</v>
      </c>
      <c r="T34" s="95">
        <v>393</v>
      </c>
      <c r="U34" s="95">
        <v>268</v>
      </c>
      <c r="V34" s="95">
        <v>235</v>
      </c>
      <c r="W34" s="95">
        <v>316.798</v>
      </c>
      <c r="X34" s="95">
        <v>290</v>
      </c>
      <c r="Y34" s="95">
        <v>314</v>
      </c>
      <c r="Z34" s="96"/>
      <c r="AA34" s="74">
        <f t="shared" ref="AA34:AA39" si="5">SUM(B34:Z34)</f>
        <v>8322.4069999999992</v>
      </c>
    </row>
    <row r="35" spans="1:27" ht="24.95" customHeight="1" x14ac:dyDescent="0.2">
      <c r="A35" s="97" t="s">
        <v>28</v>
      </c>
      <c r="B35" s="98">
        <v>395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395</v>
      </c>
      <c r="I35" s="99">
        <v>395</v>
      </c>
      <c r="J35" s="99">
        <v>395</v>
      </c>
      <c r="K35" s="99">
        <v>384</v>
      </c>
      <c r="L35" s="99">
        <v>390</v>
      </c>
      <c r="M35" s="99">
        <v>386</v>
      </c>
      <c r="N35" s="99">
        <v>395</v>
      </c>
      <c r="O35" s="99">
        <v>396</v>
      </c>
      <c r="P35" s="99">
        <v>395</v>
      </c>
      <c r="Q35" s="99">
        <v>395</v>
      </c>
      <c r="R35" s="99">
        <v>395</v>
      </c>
      <c r="S35" s="99">
        <v>395</v>
      </c>
      <c r="T35" s="99">
        <v>395</v>
      </c>
      <c r="U35" s="99">
        <v>395</v>
      </c>
      <c r="V35" s="99">
        <v>395</v>
      </c>
      <c r="W35" s="99">
        <v>390</v>
      </c>
      <c r="X35" s="99">
        <v>395</v>
      </c>
      <c r="Y35" s="99">
        <v>392</v>
      </c>
      <c r="Z35" s="100"/>
      <c r="AA35" s="79">
        <f t="shared" si="5"/>
        <v>9473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375.6</v>
      </c>
      <c r="J36" s="99">
        <v>386.5</v>
      </c>
      <c r="K36" s="99">
        <v>386.8</v>
      </c>
      <c r="L36" s="99">
        <v>619.5</v>
      </c>
      <c r="M36" s="99">
        <v>717</v>
      </c>
      <c r="N36" s="99">
        <v>700</v>
      </c>
      <c r="O36" s="99">
        <v>700</v>
      </c>
      <c r="P36" s="99">
        <v>700</v>
      </c>
      <c r="Q36" s="99">
        <v>725</v>
      </c>
      <c r="R36" s="99">
        <v>725</v>
      </c>
      <c r="S36" s="99">
        <v>725</v>
      </c>
      <c r="T36" s="99">
        <v>251.1</v>
      </c>
      <c r="U36" s="99">
        <v>267.8</v>
      </c>
      <c r="V36" s="99">
        <v>270.7</v>
      </c>
      <c r="W36" s="99">
        <v>10</v>
      </c>
      <c r="X36" s="99">
        <v>725</v>
      </c>
      <c r="Y36" s="99">
        <v>725</v>
      </c>
      <c r="Z36" s="100"/>
      <c r="AA36" s="79">
        <f t="shared" si="5"/>
        <v>14085.000000000002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45</v>
      </c>
      <c r="L37" s="99">
        <v>43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1181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1570</v>
      </c>
      <c r="C39" s="88">
        <f t="shared" si="6"/>
        <v>1575</v>
      </c>
      <c r="D39" s="88">
        <f t="shared" si="6"/>
        <v>1575</v>
      </c>
      <c r="E39" s="88">
        <f t="shared" si="6"/>
        <v>1575</v>
      </c>
      <c r="F39" s="88">
        <f t="shared" si="6"/>
        <v>1575</v>
      </c>
      <c r="G39" s="88">
        <f t="shared" si="6"/>
        <v>1570</v>
      </c>
      <c r="H39" s="88">
        <f t="shared" si="6"/>
        <v>1535</v>
      </c>
      <c r="I39" s="88">
        <f t="shared" si="6"/>
        <v>1150.5999999999999</v>
      </c>
      <c r="J39" s="88">
        <f t="shared" si="6"/>
        <v>1092.5</v>
      </c>
      <c r="K39" s="88">
        <f t="shared" si="6"/>
        <v>1079.8</v>
      </c>
      <c r="L39" s="88">
        <f t="shared" si="6"/>
        <v>1337.5</v>
      </c>
      <c r="M39" s="88">
        <f t="shared" si="6"/>
        <v>1483</v>
      </c>
      <c r="N39" s="88">
        <f t="shared" si="6"/>
        <v>1495</v>
      </c>
      <c r="O39" s="88">
        <f t="shared" si="6"/>
        <v>1546</v>
      </c>
      <c r="P39" s="88">
        <f t="shared" si="6"/>
        <v>1544</v>
      </c>
      <c r="Q39" s="88">
        <f t="shared" si="6"/>
        <v>1562</v>
      </c>
      <c r="R39" s="88">
        <f t="shared" si="6"/>
        <v>1546</v>
      </c>
      <c r="S39" s="88">
        <f t="shared" si="6"/>
        <v>1521.6089999999999</v>
      </c>
      <c r="T39" s="88">
        <f t="shared" si="6"/>
        <v>1089.0999999999999</v>
      </c>
      <c r="U39" s="88">
        <f t="shared" si="6"/>
        <v>980.8</v>
      </c>
      <c r="V39" s="88">
        <f t="shared" si="6"/>
        <v>950.7</v>
      </c>
      <c r="W39" s="88">
        <f t="shared" si="6"/>
        <v>766.798</v>
      </c>
      <c r="X39" s="88">
        <f t="shared" si="6"/>
        <v>1460</v>
      </c>
      <c r="Y39" s="88">
        <f t="shared" si="6"/>
        <v>1481</v>
      </c>
      <c r="Z39" s="89" t="str">
        <f t="shared" si="6"/>
        <v/>
      </c>
      <c r="AA39" s="90">
        <f t="shared" si="5"/>
        <v>33061.406999999999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365.6</v>
      </c>
      <c r="J44" s="99">
        <v>376.5</v>
      </c>
      <c r="K44" s="99">
        <v>376.8</v>
      </c>
      <c r="L44" s="99">
        <v>609.5</v>
      </c>
      <c r="M44" s="99">
        <v>707</v>
      </c>
      <c r="N44" s="99">
        <v>690</v>
      </c>
      <c r="O44" s="99">
        <v>690</v>
      </c>
      <c r="P44" s="99">
        <v>690</v>
      </c>
      <c r="Q44" s="99">
        <v>715</v>
      </c>
      <c r="R44" s="99">
        <v>715</v>
      </c>
      <c r="S44" s="99">
        <v>715</v>
      </c>
      <c r="T44" s="99">
        <v>241.1</v>
      </c>
      <c r="U44" s="99">
        <v>257.8</v>
      </c>
      <c r="V44" s="99">
        <v>260.7</v>
      </c>
      <c r="W44" s="99"/>
      <c r="X44" s="99">
        <v>715</v>
      </c>
      <c r="Y44" s="99">
        <v>715</v>
      </c>
      <c r="Z44" s="100"/>
      <c r="AA44" s="79">
        <f t="shared" si="7"/>
        <v>13845.000000000002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365.6</v>
      </c>
      <c r="J48" s="88">
        <f t="shared" si="8"/>
        <v>376.5</v>
      </c>
      <c r="K48" s="88">
        <f t="shared" si="8"/>
        <v>376.8</v>
      </c>
      <c r="L48" s="88">
        <f t="shared" si="8"/>
        <v>609.5</v>
      </c>
      <c r="M48" s="88">
        <f t="shared" si="8"/>
        <v>707</v>
      </c>
      <c r="N48" s="88">
        <f t="shared" si="8"/>
        <v>690</v>
      </c>
      <c r="O48" s="88">
        <f t="shared" si="8"/>
        <v>690</v>
      </c>
      <c r="P48" s="88">
        <f t="shared" si="8"/>
        <v>690</v>
      </c>
      <c r="Q48" s="88">
        <f t="shared" si="8"/>
        <v>715</v>
      </c>
      <c r="R48" s="88">
        <f t="shared" si="8"/>
        <v>715</v>
      </c>
      <c r="S48" s="88">
        <f t="shared" si="8"/>
        <v>715</v>
      </c>
      <c r="T48" s="88">
        <f t="shared" si="8"/>
        <v>241.1</v>
      </c>
      <c r="U48" s="88">
        <f t="shared" si="8"/>
        <v>257.8</v>
      </c>
      <c r="V48" s="88">
        <f t="shared" si="8"/>
        <v>260.7</v>
      </c>
      <c r="W48" s="88">
        <f t="shared" si="8"/>
        <v>0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13845.000000000002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4070.6549999999997</v>
      </c>
      <c r="C51" s="88">
        <f t="shared" si="10"/>
        <v>3933.1679999999997</v>
      </c>
      <c r="D51" s="88">
        <f t="shared" si="10"/>
        <v>3859.846</v>
      </c>
      <c r="E51" s="88">
        <f t="shared" si="10"/>
        <v>3872.5720000000001</v>
      </c>
      <c r="F51" s="88">
        <f t="shared" si="10"/>
        <v>3995.83</v>
      </c>
      <c r="G51" s="88">
        <f t="shared" si="10"/>
        <v>4154.3680000000004</v>
      </c>
      <c r="H51" s="88">
        <f t="shared" si="10"/>
        <v>4655.8880000000008</v>
      </c>
      <c r="I51" s="88">
        <f t="shared" si="10"/>
        <v>5177.8310000000001</v>
      </c>
      <c r="J51" s="88">
        <f t="shared" si="10"/>
        <v>5553.2049999999999</v>
      </c>
      <c r="K51" s="88">
        <f t="shared" si="10"/>
        <v>5766.1689999999999</v>
      </c>
      <c r="L51" s="88">
        <f t="shared" si="10"/>
        <v>5952.067</v>
      </c>
      <c r="M51" s="88">
        <f t="shared" si="10"/>
        <v>6044.1669999999995</v>
      </c>
      <c r="N51" s="88">
        <f t="shared" si="10"/>
        <v>6149.3410000000003</v>
      </c>
      <c r="O51" s="88">
        <f t="shared" si="10"/>
        <v>5992.3790000000008</v>
      </c>
      <c r="P51" s="88">
        <f t="shared" si="10"/>
        <v>5668.2120000000004</v>
      </c>
      <c r="Q51" s="88">
        <f t="shared" si="10"/>
        <v>5386.1639999999998</v>
      </c>
      <c r="R51" s="88">
        <f t="shared" si="10"/>
        <v>5288.43</v>
      </c>
      <c r="S51" s="88">
        <f t="shared" si="10"/>
        <v>5313.8000000000011</v>
      </c>
      <c r="T51" s="88">
        <f t="shared" si="10"/>
        <v>5480.1790000000001</v>
      </c>
      <c r="U51" s="88">
        <f t="shared" si="10"/>
        <v>5639.8009999999995</v>
      </c>
      <c r="V51" s="88">
        <f t="shared" si="10"/>
        <v>5732.6009999999997</v>
      </c>
      <c r="W51" s="88">
        <f t="shared" si="10"/>
        <v>5396.2420000000002</v>
      </c>
      <c r="X51" s="88">
        <f t="shared" si="10"/>
        <v>4770.5129999999999</v>
      </c>
      <c r="Y51" s="88">
        <f t="shared" si="10"/>
        <v>4323.0319999999992</v>
      </c>
      <c r="Z51" s="89" t="str">
        <f t="shared" si="10"/>
        <v/>
      </c>
      <c r="AA51" s="104">
        <f>SUM(B51:Z51)</f>
        <v>122176.46000000002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4070.6550000000002</v>
      </c>
      <c r="C4" s="18">
        <v>3933.1679999999988</v>
      </c>
      <c r="D4" s="18">
        <v>3859.846</v>
      </c>
      <c r="E4" s="18">
        <v>3872.5719999999997</v>
      </c>
      <c r="F4" s="18">
        <v>3995.8299999999995</v>
      </c>
      <c r="G4" s="18">
        <v>4154.3679999999995</v>
      </c>
      <c r="H4" s="18">
        <v>4655.887999999999</v>
      </c>
      <c r="I4" s="18">
        <v>5177.786000000001</v>
      </c>
      <c r="J4" s="18">
        <v>5553.2310000000016</v>
      </c>
      <c r="K4" s="18">
        <v>5766.1409999999996</v>
      </c>
      <c r="L4" s="18">
        <v>5952.0700000000006</v>
      </c>
      <c r="M4" s="18">
        <v>6044.1670000000004</v>
      </c>
      <c r="N4" s="18">
        <v>6149.3409999999994</v>
      </c>
      <c r="O4" s="18">
        <v>5992.3790000000017</v>
      </c>
      <c r="P4" s="18">
        <v>5668.2120000000023</v>
      </c>
      <c r="Q4" s="18">
        <v>5386.1639999999989</v>
      </c>
      <c r="R4" s="18">
        <v>5288.43</v>
      </c>
      <c r="S4" s="18">
        <v>5313.7999999999984</v>
      </c>
      <c r="T4" s="18">
        <v>5480.1980000000003</v>
      </c>
      <c r="U4" s="18">
        <v>5639.8200000000006</v>
      </c>
      <c r="V4" s="18">
        <v>5732.5899999999992</v>
      </c>
      <c r="W4" s="18">
        <v>5396.2689999999993</v>
      </c>
      <c r="X4" s="18">
        <v>4770.5130000000008</v>
      </c>
      <c r="Y4" s="18">
        <v>4323.0320000000002</v>
      </c>
      <c r="Z4" s="19"/>
      <c r="AA4" s="20">
        <f>SUM(B4:Z4)</f>
        <v>122176.47000000004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95.57</v>
      </c>
      <c r="C7" s="28">
        <v>105.54</v>
      </c>
      <c r="D7" s="28">
        <v>97.96</v>
      </c>
      <c r="E7" s="28">
        <v>97.2</v>
      </c>
      <c r="F7" s="28">
        <v>109.3</v>
      </c>
      <c r="G7" s="28">
        <v>109.66</v>
      </c>
      <c r="H7" s="28">
        <v>110.99</v>
      </c>
      <c r="I7" s="28">
        <v>117.58</v>
      </c>
      <c r="J7" s="28">
        <v>108.64</v>
      </c>
      <c r="K7" s="28">
        <v>90.06</v>
      </c>
      <c r="L7" s="28">
        <v>82.37</v>
      </c>
      <c r="M7" s="28">
        <v>86.29</v>
      </c>
      <c r="N7" s="28">
        <v>110</v>
      </c>
      <c r="O7" s="28">
        <v>113.77</v>
      </c>
      <c r="P7" s="28">
        <v>113.7</v>
      </c>
      <c r="Q7" s="28">
        <v>120.02</v>
      </c>
      <c r="R7" s="28">
        <v>120.11</v>
      </c>
      <c r="S7" s="28">
        <v>111.22</v>
      </c>
      <c r="T7" s="28">
        <v>127.32</v>
      </c>
      <c r="U7" s="28">
        <v>139.09</v>
      </c>
      <c r="V7" s="28">
        <v>153.96</v>
      </c>
      <c r="W7" s="28">
        <v>130</v>
      </c>
      <c r="X7" s="28">
        <v>110.44</v>
      </c>
      <c r="Y7" s="28">
        <v>109.26</v>
      </c>
      <c r="Z7" s="29"/>
      <c r="AA7" s="30">
        <f>IF(SUM(B7:Z7)&lt;&gt;0,AVERAGEIF(B7:Z7,"&lt;&gt;"""),"")</f>
        <v>111.25208333333335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871.07199999999989</v>
      </c>
      <c r="C19" s="72">
        <v>885.87099999999987</v>
      </c>
      <c r="D19" s="72">
        <v>912.12900000000002</v>
      </c>
      <c r="E19" s="72">
        <v>905.88900000000001</v>
      </c>
      <c r="F19" s="72">
        <v>911.84699999999998</v>
      </c>
      <c r="G19" s="72">
        <v>834.66899999999998</v>
      </c>
      <c r="H19" s="72">
        <v>790.44200000000001</v>
      </c>
      <c r="I19" s="72">
        <v>773.53300000000013</v>
      </c>
      <c r="J19" s="72">
        <v>757.32</v>
      </c>
      <c r="K19" s="72">
        <v>749.81600000000003</v>
      </c>
      <c r="L19" s="72">
        <v>829.35799999999995</v>
      </c>
      <c r="M19" s="72">
        <v>828.46</v>
      </c>
      <c r="N19" s="72">
        <v>851.88300000000004</v>
      </c>
      <c r="O19" s="72">
        <v>838.59400000000005</v>
      </c>
      <c r="P19" s="72">
        <v>832.50800000000004</v>
      </c>
      <c r="Q19" s="72">
        <v>841.87400000000002</v>
      </c>
      <c r="R19" s="72">
        <v>776.41200000000003</v>
      </c>
      <c r="S19" s="72">
        <v>774.63700000000006</v>
      </c>
      <c r="T19" s="72">
        <v>744.38300000000004</v>
      </c>
      <c r="U19" s="72">
        <v>746.65100000000007</v>
      </c>
      <c r="V19" s="72">
        <v>743.59199999999998</v>
      </c>
      <c r="W19" s="72">
        <v>716.46399999999994</v>
      </c>
      <c r="X19" s="72">
        <v>714.35</v>
      </c>
      <c r="Y19" s="72">
        <v>765.97299999999996</v>
      </c>
      <c r="Z19" s="73"/>
      <c r="AA19" s="74">
        <f t="shared" ref="AA19:AA24" si="2">SUM(B19:Z19)</f>
        <v>19397.726999999999</v>
      </c>
    </row>
    <row r="20" spans="1:27" ht="24.95" customHeight="1" x14ac:dyDescent="0.2">
      <c r="A20" s="75" t="s">
        <v>15</v>
      </c>
      <c r="B20" s="76">
        <v>936.79900000000009</v>
      </c>
      <c r="C20" s="77">
        <v>914.4609999999999</v>
      </c>
      <c r="D20" s="77">
        <v>908.697</v>
      </c>
      <c r="E20" s="77">
        <v>925.31900000000019</v>
      </c>
      <c r="F20" s="77">
        <v>977.11799999999994</v>
      </c>
      <c r="G20" s="77">
        <v>1083.9679999999998</v>
      </c>
      <c r="H20" s="77">
        <v>1207.8000000000002</v>
      </c>
      <c r="I20" s="77">
        <v>1292.8310000000001</v>
      </c>
      <c r="J20" s="77">
        <v>1356.365</v>
      </c>
      <c r="K20" s="77">
        <v>1418.7570000000001</v>
      </c>
      <c r="L20" s="77">
        <v>1429.8620000000001</v>
      </c>
      <c r="M20" s="77">
        <v>1417.4369999999999</v>
      </c>
      <c r="N20" s="77">
        <v>1427.0220000000002</v>
      </c>
      <c r="O20" s="77">
        <v>1411.6770000000001</v>
      </c>
      <c r="P20" s="77">
        <v>1360.2729999999999</v>
      </c>
      <c r="Q20" s="77">
        <v>1270.1659999999999</v>
      </c>
      <c r="R20" s="77">
        <v>1212.1869999999999</v>
      </c>
      <c r="S20" s="77">
        <v>1190.654</v>
      </c>
      <c r="T20" s="77">
        <v>1201.7740000000001</v>
      </c>
      <c r="U20" s="77">
        <v>1177.1129999999998</v>
      </c>
      <c r="V20" s="77">
        <v>1112.0240000000003</v>
      </c>
      <c r="W20" s="77">
        <v>1034.7640000000001</v>
      </c>
      <c r="X20" s="77">
        <v>1015.5459999999999</v>
      </c>
      <c r="Y20" s="77">
        <v>972.952</v>
      </c>
      <c r="Z20" s="78"/>
      <c r="AA20" s="79">
        <f t="shared" si="2"/>
        <v>28255.566000000003</v>
      </c>
    </row>
    <row r="21" spans="1:27" ht="24.95" customHeight="1" x14ac:dyDescent="0.2">
      <c r="A21" s="75" t="s">
        <v>16</v>
      </c>
      <c r="B21" s="80">
        <v>1895.7840000000001</v>
      </c>
      <c r="C21" s="81">
        <v>1760.336</v>
      </c>
      <c r="D21" s="81">
        <v>1700.02</v>
      </c>
      <c r="E21" s="81">
        <v>1699.364</v>
      </c>
      <c r="F21" s="81">
        <v>1756.3650000000002</v>
      </c>
      <c r="G21" s="81">
        <v>1875.231</v>
      </c>
      <c r="H21" s="81">
        <v>2221.1460000000002</v>
      </c>
      <c r="I21" s="81">
        <v>2586.422</v>
      </c>
      <c r="J21" s="81">
        <v>2907.0459999999998</v>
      </c>
      <c r="K21" s="81">
        <v>3085.0680000000002</v>
      </c>
      <c r="L21" s="81">
        <v>3189.85</v>
      </c>
      <c r="M21" s="81">
        <v>3292.27</v>
      </c>
      <c r="N21" s="81">
        <v>3331.9360000000001</v>
      </c>
      <c r="O21" s="81">
        <v>3207.6079999999997</v>
      </c>
      <c r="P21" s="81">
        <v>2989.4309999999996</v>
      </c>
      <c r="Q21" s="81">
        <v>2790.1239999999998</v>
      </c>
      <c r="R21" s="81">
        <v>2774.8310000000001</v>
      </c>
      <c r="S21" s="81">
        <v>2841.0090000000005</v>
      </c>
      <c r="T21" s="81">
        <v>2967.0409999999997</v>
      </c>
      <c r="U21" s="81">
        <v>3176.0559999999996</v>
      </c>
      <c r="V21" s="81">
        <v>3322.4740000000002</v>
      </c>
      <c r="W21" s="81">
        <v>2961.4409999999998</v>
      </c>
      <c r="X21" s="81">
        <v>2623.6170000000002</v>
      </c>
      <c r="Y21" s="81">
        <v>2206.6069999999991</v>
      </c>
      <c r="Z21" s="78"/>
      <c r="AA21" s="79">
        <f t="shared" si="2"/>
        <v>63161.076999999976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81</v>
      </c>
      <c r="C23" s="77">
        <v>84.5</v>
      </c>
      <c r="D23" s="77">
        <v>87</v>
      </c>
      <c r="E23" s="77">
        <v>87</v>
      </c>
      <c r="F23" s="77">
        <v>87.5</v>
      </c>
      <c r="G23" s="77">
        <v>92.5</v>
      </c>
      <c r="H23" s="77">
        <v>113.5</v>
      </c>
      <c r="I23" s="77">
        <v>122</v>
      </c>
      <c r="J23" s="77">
        <v>119.5</v>
      </c>
      <c r="K23" s="77">
        <v>102.5</v>
      </c>
      <c r="L23" s="77">
        <v>90</v>
      </c>
      <c r="M23" s="77">
        <v>89</v>
      </c>
      <c r="N23" s="77">
        <v>95.5</v>
      </c>
      <c r="O23" s="77">
        <v>95.5</v>
      </c>
      <c r="P23" s="77">
        <v>98</v>
      </c>
      <c r="Q23" s="77">
        <v>110</v>
      </c>
      <c r="R23" s="77">
        <v>121</v>
      </c>
      <c r="S23" s="77">
        <v>115.5</v>
      </c>
      <c r="T23" s="77">
        <v>108</v>
      </c>
      <c r="U23" s="77">
        <v>115</v>
      </c>
      <c r="V23" s="77">
        <v>117.5</v>
      </c>
      <c r="W23" s="77">
        <v>103.5</v>
      </c>
      <c r="X23" s="77">
        <v>100</v>
      </c>
      <c r="Y23" s="77">
        <v>92.5</v>
      </c>
      <c r="Z23" s="77"/>
      <c r="AA23" s="79">
        <f t="shared" si="2"/>
        <v>2428</v>
      </c>
    </row>
    <row r="24" spans="1:27" ht="24.95" customHeight="1" x14ac:dyDescent="0.2">
      <c r="A24" s="85" t="s">
        <v>19</v>
      </c>
      <c r="B24" s="77">
        <v>256</v>
      </c>
      <c r="C24" s="77">
        <v>245.00000000000003</v>
      </c>
      <c r="D24" s="77">
        <v>240.00000000000003</v>
      </c>
      <c r="E24" s="77">
        <v>238</v>
      </c>
      <c r="F24" s="77">
        <v>247</v>
      </c>
      <c r="G24" s="77">
        <v>267</v>
      </c>
      <c r="H24" s="77">
        <v>320.00000000000006</v>
      </c>
      <c r="I24" s="77">
        <v>364</v>
      </c>
      <c r="J24" s="77">
        <v>389</v>
      </c>
      <c r="K24" s="77">
        <v>400</v>
      </c>
      <c r="L24" s="77">
        <v>402.00000000000006</v>
      </c>
      <c r="M24" s="77">
        <v>406.00000000000006</v>
      </c>
      <c r="N24" s="77">
        <v>411.00000000000011</v>
      </c>
      <c r="O24" s="77">
        <v>402.00000000000006</v>
      </c>
      <c r="P24" s="77">
        <v>388</v>
      </c>
      <c r="Q24" s="77">
        <v>373</v>
      </c>
      <c r="R24" s="77">
        <v>367</v>
      </c>
      <c r="S24" s="77">
        <v>372.00000000000006</v>
      </c>
      <c r="T24" s="77">
        <v>385</v>
      </c>
      <c r="U24" s="77">
        <v>403</v>
      </c>
      <c r="V24" s="77">
        <v>391</v>
      </c>
      <c r="W24" s="77">
        <v>346.99999999999994</v>
      </c>
      <c r="X24" s="77">
        <v>310</v>
      </c>
      <c r="Y24" s="77">
        <v>275</v>
      </c>
      <c r="Z24" s="77"/>
      <c r="AA24" s="79">
        <f t="shared" si="2"/>
        <v>8198</v>
      </c>
    </row>
    <row r="25" spans="1:27" ht="30" customHeight="1" thickBot="1" x14ac:dyDescent="0.25">
      <c r="A25" s="86" t="s">
        <v>20</v>
      </c>
      <c r="B25" s="87">
        <f t="shared" ref="B25:AA25" si="3">SUM(B19:B24)</f>
        <v>4040.6550000000002</v>
      </c>
      <c r="C25" s="88">
        <f t="shared" si="3"/>
        <v>3890.1679999999997</v>
      </c>
      <c r="D25" s="88">
        <f t="shared" si="3"/>
        <v>3847.846</v>
      </c>
      <c r="E25" s="88">
        <f t="shared" si="3"/>
        <v>3855.5720000000001</v>
      </c>
      <c r="F25" s="88">
        <f t="shared" si="3"/>
        <v>3979.83</v>
      </c>
      <c r="G25" s="88">
        <f t="shared" si="3"/>
        <v>4153.3679999999995</v>
      </c>
      <c r="H25" s="88">
        <f t="shared" si="3"/>
        <v>4652.8880000000008</v>
      </c>
      <c r="I25" s="88">
        <f t="shared" si="3"/>
        <v>5138.7860000000001</v>
      </c>
      <c r="J25" s="88">
        <f t="shared" si="3"/>
        <v>5529.2309999999998</v>
      </c>
      <c r="K25" s="88">
        <f t="shared" si="3"/>
        <v>5756.1410000000005</v>
      </c>
      <c r="L25" s="88">
        <f t="shared" si="3"/>
        <v>5941.07</v>
      </c>
      <c r="M25" s="88">
        <f t="shared" si="3"/>
        <v>6033.1669999999995</v>
      </c>
      <c r="N25" s="88">
        <f t="shared" si="3"/>
        <v>6117.3410000000003</v>
      </c>
      <c r="O25" s="88">
        <f t="shared" si="3"/>
        <v>5955.3789999999999</v>
      </c>
      <c r="P25" s="88">
        <f t="shared" si="3"/>
        <v>5668.2119999999995</v>
      </c>
      <c r="Q25" s="88">
        <f t="shared" si="3"/>
        <v>5385.1639999999998</v>
      </c>
      <c r="R25" s="88">
        <f t="shared" si="3"/>
        <v>5251.43</v>
      </c>
      <c r="S25" s="88">
        <f t="shared" si="3"/>
        <v>5293.8000000000011</v>
      </c>
      <c r="T25" s="88">
        <f t="shared" si="3"/>
        <v>5406.1980000000003</v>
      </c>
      <c r="U25" s="88">
        <f t="shared" si="3"/>
        <v>5617.82</v>
      </c>
      <c r="V25" s="88">
        <f t="shared" si="3"/>
        <v>5686.59</v>
      </c>
      <c r="W25" s="88">
        <f t="shared" si="3"/>
        <v>5163.1689999999999</v>
      </c>
      <c r="X25" s="88">
        <f t="shared" si="3"/>
        <v>4763.5129999999999</v>
      </c>
      <c r="Y25" s="88">
        <f t="shared" si="3"/>
        <v>4313.0319999999992</v>
      </c>
      <c r="Z25" s="89">
        <f t="shared" si="3"/>
        <v>0</v>
      </c>
      <c r="AA25" s="90">
        <f t="shared" si="3"/>
        <v>121440.36999999998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508.1</v>
      </c>
      <c r="C28" s="72">
        <v>500.6</v>
      </c>
      <c r="D28" s="72">
        <v>498.1</v>
      </c>
      <c r="E28" s="72">
        <v>496.1</v>
      </c>
      <c r="F28" s="72">
        <v>505.6</v>
      </c>
      <c r="G28" s="72">
        <v>530.76</v>
      </c>
      <c r="H28" s="72">
        <v>607.71</v>
      </c>
      <c r="I28" s="72">
        <v>663.57</v>
      </c>
      <c r="J28" s="72">
        <v>690.17</v>
      </c>
      <c r="K28" s="72">
        <v>686.9</v>
      </c>
      <c r="L28" s="72">
        <v>679.21</v>
      </c>
      <c r="M28" s="72">
        <v>683.32</v>
      </c>
      <c r="N28" s="72">
        <v>690.86</v>
      </c>
      <c r="O28" s="72">
        <v>680.76</v>
      </c>
      <c r="P28" s="72">
        <v>669.04</v>
      </c>
      <c r="Q28" s="72">
        <v>666.77</v>
      </c>
      <c r="R28" s="72">
        <v>667.5</v>
      </c>
      <c r="S28" s="72">
        <v>662.92</v>
      </c>
      <c r="T28" s="72">
        <v>666.49</v>
      </c>
      <c r="U28" s="72">
        <v>689.22</v>
      </c>
      <c r="V28" s="72">
        <v>679.6</v>
      </c>
      <c r="W28" s="72">
        <v>621.6</v>
      </c>
      <c r="X28" s="72">
        <v>581.1</v>
      </c>
      <c r="Y28" s="72">
        <v>538.6</v>
      </c>
      <c r="Z28" s="73"/>
      <c r="AA28" s="74">
        <f>SUM(B28:Z28)</f>
        <v>14864.6</v>
      </c>
    </row>
    <row r="29" spans="1:27" ht="24.95" customHeight="1" x14ac:dyDescent="0.2">
      <c r="A29" s="75" t="s">
        <v>23</v>
      </c>
      <c r="B29" s="76">
        <v>3562.5549999999998</v>
      </c>
      <c r="C29" s="77">
        <v>3432.5680000000002</v>
      </c>
      <c r="D29" s="77">
        <v>3361.7460000000001</v>
      </c>
      <c r="E29" s="77">
        <v>3376.4720000000002</v>
      </c>
      <c r="F29" s="77">
        <v>3490.23</v>
      </c>
      <c r="G29" s="77">
        <v>3623.6080000000002</v>
      </c>
      <c r="H29" s="77">
        <v>4048.1779999999999</v>
      </c>
      <c r="I29" s="77">
        <v>4514.2160000000003</v>
      </c>
      <c r="J29" s="77">
        <v>4863.0609999999997</v>
      </c>
      <c r="K29" s="77">
        <v>5079.241</v>
      </c>
      <c r="L29" s="77">
        <v>5272.86</v>
      </c>
      <c r="M29" s="77">
        <v>5360.8469999999998</v>
      </c>
      <c r="N29" s="77">
        <v>5458.4809999999998</v>
      </c>
      <c r="O29" s="77">
        <v>5311.6189999999997</v>
      </c>
      <c r="P29" s="77">
        <v>4999.1719999999996</v>
      </c>
      <c r="Q29" s="77">
        <v>4719.3940000000002</v>
      </c>
      <c r="R29" s="77">
        <v>4620.93</v>
      </c>
      <c r="S29" s="77">
        <v>4650.88</v>
      </c>
      <c r="T29" s="77">
        <v>4813.7079999999996</v>
      </c>
      <c r="U29" s="77">
        <v>4950.6000000000004</v>
      </c>
      <c r="V29" s="77">
        <v>5052.99</v>
      </c>
      <c r="W29" s="77">
        <v>4558.5690000000004</v>
      </c>
      <c r="X29" s="77">
        <v>4189.4129999999996</v>
      </c>
      <c r="Y29" s="77">
        <v>3784.4319999999998</v>
      </c>
      <c r="Z29" s="78"/>
      <c r="AA29" s="79">
        <f>SUM(B29:Z29)</f>
        <v>107095.77000000003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4070.6549999999997</v>
      </c>
      <c r="C31" s="62">
        <f t="shared" si="4"/>
        <v>3933.1680000000001</v>
      </c>
      <c r="D31" s="62">
        <f t="shared" si="4"/>
        <v>3859.846</v>
      </c>
      <c r="E31" s="62">
        <f t="shared" si="4"/>
        <v>3872.5720000000001</v>
      </c>
      <c r="F31" s="62">
        <f t="shared" si="4"/>
        <v>3995.83</v>
      </c>
      <c r="G31" s="62">
        <f t="shared" si="4"/>
        <v>4154.3680000000004</v>
      </c>
      <c r="H31" s="62">
        <f t="shared" si="4"/>
        <v>4655.8879999999999</v>
      </c>
      <c r="I31" s="62">
        <f t="shared" si="4"/>
        <v>5177.7860000000001</v>
      </c>
      <c r="J31" s="62">
        <f t="shared" si="4"/>
        <v>5553.2309999999998</v>
      </c>
      <c r="K31" s="62">
        <f t="shared" si="4"/>
        <v>5766.1409999999996</v>
      </c>
      <c r="L31" s="62">
        <f t="shared" si="4"/>
        <v>5952.07</v>
      </c>
      <c r="M31" s="62">
        <f t="shared" si="4"/>
        <v>6044.1669999999995</v>
      </c>
      <c r="N31" s="62">
        <f t="shared" si="4"/>
        <v>6149.3409999999994</v>
      </c>
      <c r="O31" s="62">
        <f t="shared" si="4"/>
        <v>5992.3789999999999</v>
      </c>
      <c r="P31" s="62">
        <f t="shared" si="4"/>
        <v>5668.2119999999995</v>
      </c>
      <c r="Q31" s="62">
        <f t="shared" si="4"/>
        <v>5386.1640000000007</v>
      </c>
      <c r="R31" s="62">
        <f t="shared" si="4"/>
        <v>5288.43</v>
      </c>
      <c r="S31" s="62">
        <f t="shared" si="4"/>
        <v>5313.8</v>
      </c>
      <c r="T31" s="62">
        <f t="shared" si="4"/>
        <v>5480.1979999999994</v>
      </c>
      <c r="U31" s="62">
        <f t="shared" si="4"/>
        <v>5639.8200000000006</v>
      </c>
      <c r="V31" s="62">
        <f t="shared" si="4"/>
        <v>5732.59</v>
      </c>
      <c r="W31" s="62">
        <f t="shared" si="4"/>
        <v>5180.1690000000008</v>
      </c>
      <c r="X31" s="62">
        <f t="shared" si="4"/>
        <v>4770.5129999999999</v>
      </c>
      <c r="Y31" s="62">
        <f t="shared" si="4"/>
        <v>4323.0320000000002</v>
      </c>
      <c r="Z31" s="63">
        <f t="shared" si="4"/>
        <v>0</v>
      </c>
      <c r="AA31" s="64">
        <f t="shared" si="4"/>
        <v>121960.37000000004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29</v>
      </c>
      <c r="C34" s="95">
        <v>41</v>
      </c>
      <c r="D34" s="95">
        <v>10</v>
      </c>
      <c r="E34" s="95">
        <v>15</v>
      </c>
      <c r="F34" s="95">
        <v>15</v>
      </c>
      <c r="G34" s="95"/>
      <c r="H34" s="95"/>
      <c r="I34" s="95">
        <v>34</v>
      </c>
      <c r="J34" s="95">
        <v>21</v>
      </c>
      <c r="K34" s="95">
        <v>10</v>
      </c>
      <c r="L34" s="95">
        <v>11</v>
      </c>
      <c r="M34" s="95">
        <v>10</v>
      </c>
      <c r="N34" s="95">
        <v>31</v>
      </c>
      <c r="O34" s="95">
        <v>36</v>
      </c>
      <c r="P34" s="95"/>
      <c r="Q34" s="95"/>
      <c r="R34" s="95">
        <v>33</v>
      </c>
      <c r="S34" s="95">
        <v>10</v>
      </c>
      <c r="T34" s="95">
        <v>59</v>
      </c>
      <c r="U34" s="95"/>
      <c r="V34" s="95">
        <v>25</v>
      </c>
      <c r="W34" s="95"/>
      <c r="X34" s="95"/>
      <c r="Y34" s="95">
        <v>5</v>
      </c>
      <c r="Z34" s="96"/>
      <c r="AA34" s="74">
        <f t="shared" ref="AA34:AA39" si="5">SUM(B34:Z34)</f>
        <v>395</v>
      </c>
    </row>
    <row r="35" spans="1:27" ht="24.95" customHeight="1" x14ac:dyDescent="0.2">
      <c r="A35" s="97" t="s">
        <v>41</v>
      </c>
      <c r="B35" s="98">
        <v>1</v>
      </c>
      <c r="C35" s="99">
        <v>2</v>
      </c>
      <c r="D35" s="99">
        <v>2</v>
      </c>
      <c r="E35" s="99">
        <v>2</v>
      </c>
      <c r="F35" s="99">
        <v>1</v>
      </c>
      <c r="G35" s="99">
        <v>1</v>
      </c>
      <c r="H35" s="99">
        <v>3</v>
      </c>
      <c r="I35" s="99">
        <v>5</v>
      </c>
      <c r="J35" s="99">
        <v>3</v>
      </c>
      <c r="K35" s="99"/>
      <c r="L35" s="99"/>
      <c r="M35" s="99">
        <v>1</v>
      </c>
      <c r="N35" s="99">
        <v>1</v>
      </c>
      <c r="O35" s="99">
        <v>1</v>
      </c>
      <c r="P35" s="99"/>
      <c r="Q35" s="99">
        <v>1</v>
      </c>
      <c r="R35" s="99">
        <v>4</v>
      </c>
      <c r="S35" s="99">
        <v>10</v>
      </c>
      <c r="T35" s="99">
        <v>15</v>
      </c>
      <c r="U35" s="99">
        <v>22</v>
      </c>
      <c r="V35" s="99">
        <v>21</v>
      </c>
      <c r="W35" s="99">
        <v>17</v>
      </c>
      <c r="X35" s="99">
        <v>7</v>
      </c>
      <c r="Y35" s="99">
        <v>5</v>
      </c>
      <c r="Z35" s="100"/>
      <c r="AA35" s="79">
        <f t="shared" si="5"/>
        <v>125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>
        <v>216.1</v>
      </c>
      <c r="X36" s="99"/>
      <c r="Y36" s="99"/>
      <c r="Z36" s="100"/>
      <c r="AA36" s="79">
        <f t="shared" si="5"/>
        <v>216.1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30</v>
      </c>
      <c r="C39" s="88">
        <f t="shared" si="6"/>
        <v>43</v>
      </c>
      <c r="D39" s="88">
        <f t="shared" si="6"/>
        <v>12</v>
      </c>
      <c r="E39" s="88">
        <f t="shared" si="6"/>
        <v>17</v>
      </c>
      <c r="F39" s="88">
        <f t="shared" si="6"/>
        <v>16</v>
      </c>
      <c r="G39" s="88">
        <f t="shared" si="6"/>
        <v>1</v>
      </c>
      <c r="H39" s="88">
        <f t="shared" si="6"/>
        <v>3</v>
      </c>
      <c r="I39" s="88">
        <f t="shared" si="6"/>
        <v>39</v>
      </c>
      <c r="J39" s="88">
        <f t="shared" si="6"/>
        <v>24</v>
      </c>
      <c r="K39" s="88">
        <f t="shared" si="6"/>
        <v>10</v>
      </c>
      <c r="L39" s="88">
        <f t="shared" si="6"/>
        <v>11</v>
      </c>
      <c r="M39" s="88">
        <f t="shared" si="6"/>
        <v>11</v>
      </c>
      <c r="N39" s="88">
        <f t="shared" si="6"/>
        <v>32</v>
      </c>
      <c r="O39" s="88">
        <f t="shared" si="6"/>
        <v>37</v>
      </c>
      <c r="P39" s="88">
        <f t="shared" si="6"/>
        <v>0</v>
      </c>
      <c r="Q39" s="88">
        <f t="shared" si="6"/>
        <v>1</v>
      </c>
      <c r="R39" s="88">
        <f t="shared" si="6"/>
        <v>37</v>
      </c>
      <c r="S39" s="88">
        <f t="shared" si="6"/>
        <v>20</v>
      </c>
      <c r="T39" s="88">
        <f t="shared" si="6"/>
        <v>74</v>
      </c>
      <c r="U39" s="88">
        <f t="shared" si="6"/>
        <v>22</v>
      </c>
      <c r="V39" s="88">
        <f t="shared" si="6"/>
        <v>46</v>
      </c>
      <c r="W39" s="88">
        <f t="shared" si="6"/>
        <v>233.1</v>
      </c>
      <c r="X39" s="88">
        <f t="shared" si="6"/>
        <v>7</v>
      </c>
      <c r="Y39" s="88">
        <f t="shared" si="6"/>
        <v>10</v>
      </c>
      <c r="Z39" s="89">
        <f t="shared" si="6"/>
        <v>0</v>
      </c>
      <c r="AA39" s="90">
        <f t="shared" si="5"/>
        <v>736.1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216.1</v>
      </c>
      <c r="X44" s="99"/>
      <c r="Y44" s="99"/>
      <c r="Z44" s="100"/>
      <c r="AA44" s="79">
        <f t="shared" si="7"/>
        <v>216.1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119</v>
      </c>
      <c r="C47" s="99">
        <v>111</v>
      </c>
      <c r="D47" s="99">
        <v>108</v>
      </c>
      <c r="E47" s="99">
        <v>108</v>
      </c>
      <c r="F47" s="99">
        <v>119</v>
      </c>
      <c r="G47" s="99">
        <v>135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133</v>
      </c>
      <c r="Y47" s="99">
        <v>98</v>
      </c>
      <c r="Z47" s="100"/>
      <c r="AA47" s="79">
        <f t="shared" si="7"/>
        <v>3331</v>
      </c>
    </row>
    <row r="48" spans="1:27" ht="30" customHeight="1" thickBot="1" x14ac:dyDescent="0.25">
      <c r="A48" s="86" t="s">
        <v>48</v>
      </c>
      <c r="B48" s="87">
        <f>SUM(B42:B47)</f>
        <v>119</v>
      </c>
      <c r="C48" s="88">
        <f t="shared" ref="C48:Z48" si="8">SUM(C42:C47)</f>
        <v>111</v>
      </c>
      <c r="D48" s="88">
        <f t="shared" si="8"/>
        <v>108</v>
      </c>
      <c r="E48" s="88">
        <f t="shared" si="8"/>
        <v>108</v>
      </c>
      <c r="F48" s="88">
        <f t="shared" si="8"/>
        <v>119</v>
      </c>
      <c r="G48" s="88">
        <f t="shared" si="8"/>
        <v>135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366.1</v>
      </c>
      <c r="X48" s="88">
        <f t="shared" si="8"/>
        <v>133</v>
      </c>
      <c r="Y48" s="88">
        <f t="shared" si="8"/>
        <v>98</v>
      </c>
      <c r="Z48" s="89">
        <f t="shared" si="8"/>
        <v>0</v>
      </c>
      <c r="AA48" s="90">
        <f t="shared" si="7"/>
        <v>3547.1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4070.6550000000002</v>
      </c>
      <c r="C51" s="88">
        <f t="shared" si="10"/>
        <v>3933.1679999999997</v>
      </c>
      <c r="D51" s="88">
        <f t="shared" si="10"/>
        <v>3859.846</v>
      </c>
      <c r="E51" s="88">
        <f t="shared" si="10"/>
        <v>3872.5720000000001</v>
      </c>
      <c r="F51" s="88">
        <f t="shared" si="10"/>
        <v>3995.83</v>
      </c>
      <c r="G51" s="88">
        <f t="shared" si="10"/>
        <v>4154.3679999999995</v>
      </c>
      <c r="H51" s="88">
        <f t="shared" si="10"/>
        <v>4655.8880000000008</v>
      </c>
      <c r="I51" s="88">
        <f t="shared" si="10"/>
        <v>5177.7860000000001</v>
      </c>
      <c r="J51" s="88">
        <f t="shared" si="10"/>
        <v>5553.2309999999998</v>
      </c>
      <c r="K51" s="88">
        <f t="shared" si="10"/>
        <v>5766.1410000000005</v>
      </c>
      <c r="L51" s="88">
        <f t="shared" si="10"/>
        <v>5952.07</v>
      </c>
      <c r="M51" s="88">
        <f t="shared" si="10"/>
        <v>6044.1669999999995</v>
      </c>
      <c r="N51" s="88">
        <f t="shared" si="10"/>
        <v>6149.3410000000003</v>
      </c>
      <c r="O51" s="88">
        <f t="shared" si="10"/>
        <v>5992.3789999999999</v>
      </c>
      <c r="P51" s="88">
        <f t="shared" si="10"/>
        <v>5668.2119999999995</v>
      </c>
      <c r="Q51" s="88">
        <f t="shared" si="10"/>
        <v>5386.1639999999998</v>
      </c>
      <c r="R51" s="88">
        <f t="shared" si="10"/>
        <v>5288.43</v>
      </c>
      <c r="S51" s="88">
        <f t="shared" si="10"/>
        <v>5313.8000000000011</v>
      </c>
      <c r="T51" s="88">
        <f t="shared" si="10"/>
        <v>5480.1980000000003</v>
      </c>
      <c r="U51" s="88">
        <f t="shared" si="10"/>
        <v>5639.82</v>
      </c>
      <c r="V51" s="88">
        <f t="shared" si="10"/>
        <v>5732.59</v>
      </c>
      <c r="W51" s="88">
        <f t="shared" si="10"/>
        <v>5396.2690000000002</v>
      </c>
      <c r="X51" s="88">
        <f t="shared" si="10"/>
        <v>4770.5129999999999</v>
      </c>
      <c r="Y51" s="88">
        <f t="shared" si="10"/>
        <v>4323.0319999999992</v>
      </c>
      <c r="Z51" s="89">
        <f t="shared" si="10"/>
        <v>0</v>
      </c>
      <c r="AA51" s="104">
        <f>SUM(B51:Z51)</f>
        <v>122176.47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-715</v>
      </c>
      <c r="I4" s="18">
        <v>-365.6</v>
      </c>
      <c r="J4" s="18">
        <v>-376.5</v>
      </c>
      <c r="K4" s="18">
        <v>-376.8</v>
      </c>
      <c r="L4" s="18">
        <v>-609.5</v>
      </c>
      <c r="M4" s="18">
        <v>-707</v>
      </c>
      <c r="N4" s="18">
        <v>-690</v>
      </c>
      <c r="O4" s="18">
        <v>-690</v>
      </c>
      <c r="P4" s="18">
        <v>-690</v>
      </c>
      <c r="Q4" s="18">
        <v>-715</v>
      </c>
      <c r="R4" s="18">
        <v>-715</v>
      </c>
      <c r="S4" s="18">
        <v>-715</v>
      </c>
      <c r="T4" s="18">
        <v>-241.1</v>
      </c>
      <c r="U4" s="18">
        <v>-257.8</v>
      </c>
      <c r="V4" s="18">
        <v>-260.7</v>
      </c>
      <c r="W4" s="18">
        <v>216.1</v>
      </c>
      <c r="X4" s="18">
        <v>-715</v>
      </c>
      <c r="Y4" s="18">
        <v>-715</v>
      </c>
      <c r="Z4" s="19"/>
      <c r="AA4" s="111">
        <f>SUM(B4:Z4)</f>
        <v>-13628.900000000001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95.57</v>
      </c>
      <c r="C7" s="117">
        <v>105.54</v>
      </c>
      <c r="D7" s="117">
        <v>97.96</v>
      </c>
      <c r="E7" s="117">
        <v>97.2</v>
      </c>
      <c r="F7" s="117">
        <v>109.3</v>
      </c>
      <c r="G7" s="117">
        <v>109.66</v>
      </c>
      <c r="H7" s="117">
        <v>110.99</v>
      </c>
      <c r="I7" s="117">
        <v>117.58</v>
      </c>
      <c r="J7" s="117">
        <v>108.64</v>
      </c>
      <c r="K7" s="117">
        <v>90.06</v>
      </c>
      <c r="L7" s="117">
        <v>82.37</v>
      </c>
      <c r="M7" s="117">
        <v>86.29</v>
      </c>
      <c r="N7" s="117">
        <v>110</v>
      </c>
      <c r="O7" s="117">
        <v>113.77</v>
      </c>
      <c r="P7" s="117">
        <v>113.7</v>
      </c>
      <c r="Q7" s="117">
        <v>120.02</v>
      </c>
      <c r="R7" s="117">
        <v>120.11</v>
      </c>
      <c r="S7" s="117">
        <v>111.22</v>
      </c>
      <c r="T7" s="117">
        <v>127.32</v>
      </c>
      <c r="U7" s="117">
        <v>139.09</v>
      </c>
      <c r="V7" s="117">
        <v>153.96</v>
      </c>
      <c r="W7" s="117">
        <v>130</v>
      </c>
      <c r="X7" s="117">
        <v>110.44</v>
      </c>
      <c r="Y7" s="117">
        <v>109.26</v>
      </c>
      <c r="Z7" s="118"/>
      <c r="AA7" s="119">
        <f>IF(SUM(B7:Z7)&lt;&gt;0,AVERAGEIF(B7:Z7,"&lt;&gt;"""),"")</f>
        <v>111.25208333333335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365.6</v>
      </c>
      <c r="J13" s="129">
        <v>376.5</v>
      </c>
      <c r="K13" s="129">
        <v>376.8</v>
      </c>
      <c r="L13" s="129">
        <v>609.5</v>
      </c>
      <c r="M13" s="129">
        <v>707</v>
      </c>
      <c r="N13" s="129">
        <v>690</v>
      </c>
      <c r="O13" s="129">
        <v>690</v>
      </c>
      <c r="P13" s="129">
        <v>690</v>
      </c>
      <c r="Q13" s="129">
        <v>715</v>
      </c>
      <c r="R13" s="129">
        <v>715</v>
      </c>
      <c r="S13" s="129">
        <v>715</v>
      </c>
      <c r="T13" s="129">
        <v>241.1</v>
      </c>
      <c r="U13" s="129">
        <v>257.8</v>
      </c>
      <c r="V13" s="129">
        <v>260.7</v>
      </c>
      <c r="W13" s="129"/>
      <c r="X13" s="129">
        <v>715</v>
      </c>
      <c r="Y13" s="130">
        <v>715</v>
      </c>
      <c r="Z13" s="131"/>
      <c r="AA13" s="132">
        <f t="shared" si="0"/>
        <v>13845.000000000002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365.6</v>
      </c>
      <c r="J16" s="135">
        <f t="shared" si="1"/>
        <v>376.5</v>
      </c>
      <c r="K16" s="135">
        <f t="shared" si="1"/>
        <v>376.8</v>
      </c>
      <c r="L16" s="135">
        <f t="shared" si="1"/>
        <v>609.5</v>
      </c>
      <c r="M16" s="135">
        <f t="shared" si="1"/>
        <v>707</v>
      </c>
      <c r="N16" s="135">
        <f t="shared" si="1"/>
        <v>690</v>
      </c>
      <c r="O16" s="135">
        <f t="shared" si="1"/>
        <v>690</v>
      </c>
      <c r="P16" s="135">
        <f t="shared" si="1"/>
        <v>690</v>
      </c>
      <c r="Q16" s="135">
        <f t="shared" si="1"/>
        <v>715</v>
      </c>
      <c r="R16" s="135">
        <f t="shared" si="1"/>
        <v>715</v>
      </c>
      <c r="S16" s="135">
        <f t="shared" si="1"/>
        <v>715</v>
      </c>
      <c r="T16" s="135">
        <f t="shared" si="1"/>
        <v>241.1</v>
      </c>
      <c r="U16" s="135">
        <f t="shared" si="1"/>
        <v>257.8</v>
      </c>
      <c r="V16" s="135">
        <f t="shared" si="1"/>
        <v>260.7</v>
      </c>
      <c r="W16" s="135">
        <f t="shared" si="1"/>
        <v>0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13845.000000000002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>
        <v>216.1</v>
      </c>
      <c r="X21" s="129"/>
      <c r="Y21" s="130"/>
      <c r="Z21" s="131"/>
      <c r="AA21" s="132">
        <f t="shared" si="2"/>
        <v>216.1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216.1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216.1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2023-05-29T11:15:44Z</dcterms:created>
  <dcterms:modified xsi:type="dcterms:W3CDTF">2023-05-29T11:15:45Z</dcterms:modified>
</cp:coreProperties>
</file>