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<sst xmlns="http://schemas.openxmlformats.org/spreadsheetml/2006/main" count="117" uniqueCount="53">
  <si>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28/05/2023 15:03:21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</si>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</sst>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B-4AF0-B529-C7A99FAB12E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136</c:v>
                </c:pt>
                <c:pt idx="7">
                  <c:v>136</c:v>
                </c:pt>
                <c:pt idx="8">
                  <c:v>136</c:v>
                </c:pt>
                <c:pt idx="9">
                  <c:v>136</c:v>
                </c:pt>
                <c:pt idx="10">
                  <c:v>136</c:v>
                </c:pt>
                <c:pt idx="11">
                  <c:v>138</c:v>
                </c:pt>
                <c:pt idx="12">
                  <c:v>148</c:v>
                </c:pt>
                <c:pt idx="13">
                  <c:v>147</c:v>
                </c:pt>
                <c:pt idx="14">
                  <c:v>144</c:v>
                </c:pt>
                <c:pt idx="15">
                  <c:v>143</c:v>
                </c:pt>
                <c:pt idx="16">
                  <c:v>148</c:v>
                </c:pt>
                <c:pt idx="17">
                  <c:v>171</c:v>
                </c:pt>
                <c:pt idx="18">
                  <c:v>201</c:v>
                </c:pt>
                <c:pt idx="19">
                  <c:v>228</c:v>
                </c:pt>
                <c:pt idx="20">
                  <c:v>217</c:v>
                </c:pt>
                <c:pt idx="21">
                  <c:v>173</c:v>
                </c:pt>
                <c:pt idx="22">
                  <c:v>138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FB-4AF0-B529-C7A99FAB12E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759</c:v>
                </c:pt>
                <c:pt idx="1">
                  <c:v>649</c:v>
                </c:pt>
                <c:pt idx="2">
                  <c:v>447</c:v>
                </c:pt>
                <c:pt idx="3">
                  <c:v>375.161</c:v>
                </c:pt>
                <c:pt idx="4">
                  <c:v>495.30899999999997</c:v>
                </c:pt>
                <c:pt idx="5">
                  <c:v>344.077</c:v>
                </c:pt>
                <c:pt idx="6">
                  <c:v>396.68200000000002</c:v>
                </c:pt>
                <c:pt idx="7">
                  <c:v>284.52300000000002</c:v>
                </c:pt>
                <c:pt idx="8">
                  <c:v>227.9</c:v>
                </c:pt>
                <c:pt idx="9">
                  <c:v>299</c:v>
                </c:pt>
                <c:pt idx="10">
                  <c:v>299</c:v>
                </c:pt>
                <c:pt idx="11">
                  <c:v>299</c:v>
                </c:pt>
                <c:pt idx="12">
                  <c:v>299</c:v>
                </c:pt>
                <c:pt idx="13">
                  <c:v>299</c:v>
                </c:pt>
                <c:pt idx="14">
                  <c:v>299</c:v>
                </c:pt>
                <c:pt idx="15">
                  <c:v>299</c:v>
                </c:pt>
                <c:pt idx="16">
                  <c:v>432.89700000000005</c:v>
                </c:pt>
                <c:pt idx="17">
                  <c:v>1312.463</c:v>
                </c:pt>
                <c:pt idx="18">
                  <c:v>1781.539</c:v>
                </c:pt>
                <c:pt idx="19">
                  <c:v>2543.3850000000002</c:v>
                </c:pt>
                <c:pt idx="20">
                  <c:v>2629.0439999999999</c:v>
                </c:pt>
                <c:pt idx="21">
                  <c:v>2601.6820000000002</c:v>
                </c:pt>
                <c:pt idx="22">
                  <c:v>2187.3090000000002</c:v>
                </c:pt>
                <c:pt idx="23">
                  <c:v>2227.402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FB-4AF0-B529-C7A99FAB12E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1286.7</c:v>
                </c:pt>
                <c:pt idx="1">
                  <c:v>1478.3</c:v>
                </c:pt>
                <c:pt idx="2">
                  <c:v>1520</c:v>
                </c:pt>
                <c:pt idx="3">
                  <c:v>1533</c:v>
                </c:pt>
                <c:pt idx="4">
                  <c:v>1534</c:v>
                </c:pt>
                <c:pt idx="5">
                  <c:v>1543</c:v>
                </c:pt>
                <c:pt idx="6">
                  <c:v>1480</c:v>
                </c:pt>
                <c:pt idx="7">
                  <c:v>1478</c:v>
                </c:pt>
                <c:pt idx="8">
                  <c:v>1436</c:v>
                </c:pt>
                <c:pt idx="9">
                  <c:v>1394</c:v>
                </c:pt>
                <c:pt idx="10">
                  <c:v>1370</c:v>
                </c:pt>
                <c:pt idx="11">
                  <c:v>1370</c:v>
                </c:pt>
                <c:pt idx="12">
                  <c:v>1348</c:v>
                </c:pt>
                <c:pt idx="13">
                  <c:v>1278.4000000000001</c:v>
                </c:pt>
                <c:pt idx="14">
                  <c:v>1317</c:v>
                </c:pt>
                <c:pt idx="15">
                  <c:v>1407</c:v>
                </c:pt>
                <c:pt idx="16">
                  <c:v>1410</c:v>
                </c:pt>
                <c:pt idx="17">
                  <c:v>1389.133</c:v>
                </c:pt>
                <c:pt idx="18">
                  <c:v>1279.0999999999999</c:v>
                </c:pt>
                <c:pt idx="19">
                  <c:v>954</c:v>
                </c:pt>
                <c:pt idx="20">
                  <c:v>1002.2</c:v>
                </c:pt>
                <c:pt idx="21">
                  <c:v>931</c:v>
                </c:pt>
                <c:pt idx="22">
                  <c:v>1444</c:v>
                </c:pt>
                <c:pt idx="23">
                  <c:v>1449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FB-4AF0-B529-C7A99FAB12E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1303.6480000000001</c:v>
                </c:pt>
                <c:pt idx="1">
                  <c:v>1266.3810000000001</c:v>
                </c:pt>
                <c:pt idx="2">
                  <c:v>1249.9540000000004</c:v>
                </c:pt>
                <c:pt idx="3">
                  <c:v>1236.8110000000004</c:v>
                </c:pt>
                <c:pt idx="4">
                  <c:v>1112.1889999999999</c:v>
                </c:pt>
                <c:pt idx="5">
                  <c:v>1191.414</c:v>
                </c:pt>
                <c:pt idx="6">
                  <c:v>1541.49</c:v>
                </c:pt>
                <c:pt idx="7">
                  <c:v>2210.7309999999993</c:v>
                </c:pt>
                <c:pt idx="8">
                  <c:v>3066.5430000000001</c:v>
                </c:pt>
                <c:pt idx="9">
                  <c:v>3780.8159999999993</c:v>
                </c:pt>
                <c:pt idx="10">
                  <c:v>4132.2430000000004</c:v>
                </c:pt>
                <c:pt idx="11">
                  <c:v>4305.3060000000005</c:v>
                </c:pt>
                <c:pt idx="12">
                  <c:v>4225.3650000000007</c:v>
                </c:pt>
                <c:pt idx="13">
                  <c:v>3994.5950000000003</c:v>
                </c:pt>
                <c:pt idx="14">
                  <c:v>3629.1130000000012</c:v>
                </c:pt>
                <c:pt idx="15">
                  <c:v>3138.9050000000002</c:v>
                </c:pt>
                <c:pt idx="16">
                  <c:v>2485.4739999999997</c:v>
                </c:pt>
                <c:pt idx="17">
                  <c:v>1717.3819999999994</c:v>
                </c:pt>
                <c:pt idx="18">
                  <c:v>1077.8579999999999</c:v>
                </c:pt>
                <c:pt idx="19">
                  <c:v>729.01799999999992</c:v>
                </c:pt>
                <c:pt idx="20">
                  <c:v>640.12900000000002</c:v>
                </c:pt>
                <c:pt idx="21">
                  <c:v>582.84399999999982</c:v>
                </c:pt>
                <c:pt idx="22">
                  <c:v>534.10199999999986</c:v>
                </c:pt>
                <c:pt idx="23">
                  <c:v>507.15600000000001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FB-4AF0-B529-C7A99FAB12E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79</c:v>
                </c:pt>
                <c:pt idx="1">
                  <c:v>76</c:v>
                </c:pt>
                <c:pt idx="2">
                  <c:v>71</c:v>
                </c:pt>
                <c:pt idx="3">
                  <c:v>66</c:v>
                </c:pt>
                <c:pt idx="4">
                  <c:v>63</c:v>
                </c:pt>
                <c:pt idx="5">
                  <c:v>64</c:v>
                </c:pt>
                <c:pt idx="6">
                  <c:v>75</c:v>
                </c:pt>
                <c:pt idx="7">
                  <c:v>96</c:v>
                </c:pt>
                <c:pt idx="8">
                  <c:v>113</c:v>
                </c:pt>
                <c:pt idx="9">
                  <c:v>120</c:v>
                </c:pt>
                <c:pt idx="10">
                  <c:v>122</c:v>
                </c:pt>
                <c:pt idx="11">
                  <c:v>120</c:v>
                </c:pt>
                <c:pt idx="12">
                  <c:v>115</c:v>
                </c:pt>
                <c:pt idx="13">
                  <c:v>107</c:v>
                </c:pt>
                <c:pt idx="14">
                  <c:v>95</c:v>
                </c:pt>
                <c:pt idx="15">
                  <c:v>82</c:v>
                </c:pt>
                <c:pt idx="16">
                  <c:v>70</c:v>
                </c:pt>
                <c:pt idx="17">
                  <c:v>52</c:v>
                </c:pt>
                <c:pt idx="18">
                  <c:v>35</c:v>
                </c:pt>
                <c:pt idx="19">
                  <c:v>27</c:v>
                </c:pt>
                <c:pt idx="20">
                  <c:v>26</c:v>
                </c:pt>
                <c:pt idx="21">
                  <c:v>25</c:v>
                </c:pt>
                <c:pt idx="22">
                  <c:v>23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FB-4AF0-B529-C7A99FAB12E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100</c:v>
                </c:pt>
                <c:pt idx="5">
                  <c:v>361.1</c:v>
                </c:pt>
                <c:pt idx="6">
                  <c:v>551.1</c:v>
                </c:pt>
                <c:pt idx="7">
                  <c:v>551.1</c:v>
                </c:pt>
                <c:pt idx="8">
                  <c:v>387.73500000000001</c:v>
                </c:pt>
                <c:pt idx="9">
                  <c:v>47</c:v>
                </c:pt>
                <c:pt idx="10">
                  <c:v>45</c:v>
                </c:pt>
                <c:pt idx="11">
                  <c:v>43</c:v>
                </c:pt>
                <c:pt idx="12">
                  <c:v>43</c:v>
                </c:pt>
                <c:pt idx="13">
                  <c:v>15</c:v>
                </c:pt>
                <c:pt idx="14">
                  <c:v>15</c:v>
                </c:pt>
                <c:pt idx="15">
                  <c:v>115</c:v>
                </c:pt>
                <c:pt idx="16">
                  <c:v>416.1</c:v>
                </c:pt>
                <c:pt idx="17">
                  <c:v>631.1</c:v>
                </c:pt>
                <c:pt idx="18">
                  <c:v>937.1</c:v>
                </c:pt>
                <c:pt idx="19">
                  <c:v>1048.0999999999999</c:v>
                </c:pt>
                <c:pt idx="20">
                  <c:v>1102.0999999999999</c:v>
                </c:pt>
                <c:pt idx="21">
                  <c:v>787.1</c:v>
                </c:pt>
                <c:pt idx="22">
                  <c:v>401.1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FB-4AF0-B529-C7A99FAB1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3797.3010000000004</c:v>
                </c:pt>
                <c:pt idx="1">
                  <c:v>3650.6369999999988</c:v>
                </c:pt>
                <c:pt idx="2">
                  <c:v>3468.9539999999988</c:v>
                </c:pt>
                <c:pt idx="3">
                  <c:v>3391.9719999999993</c:v>
                </c:pt>
                <c:pt idx="4">
                  <c:v>3440.4979999999996</c:v>
                </c:pt>
                <c:pt idx="5">
                  <c:v>3639.5909999999999</c:v>
                </c:pt>
                <c:pt idx="6">
                  <c:v>4180.2719999999999</c:v>
                </c:pt>
                <c:pt idx="7">
                  <c:v>4756.3539999999994</c:v>
                </c:pt>
                <c:pt idx="8">
                  <c:v>5367.1779999999999</c:v>
                </c:pt>
                <c:pt idx="9">
                  <c:v>5776.8160000000007</c:v>
                </c:pt>
                <c:pt idx="10">
                  <c:v>6104.2430000000022</c:v>
                </c:pt>
                <c:pt idx="11">
                  <c:v>6275.3060000000023</c:v>
                </c:pt>
                <c:pt idx="12">
                  <c:v>6178.3650000000016</c:v>
                </c:pt>
                <c:pt idx="13">
                  <c:v>5841.0390000000016</c:v>
                </c:pt>
                <c:pt idx="14">
                  <c:v>5499.1130000000021</c:v>
                </c:pt>
                <c:pt idx="15">
                  <c:v>5184.9050000000016</c:v>
                </c:pt>
                <c:pt idx="16">
                  <c:v>4962.4710000000014</c:v>
                </c:pt>
                <c:pt idx="17">
                  <c:v>5273.0780000000022</c:v>
                </c:pt>
                <c:pt idx="18">
                  <c:v>5311.59</c:v>
                </c:pt>
                <c:pt idx="19">
                  <c:v>5529.4639999999999</c:v>
                </c:pt>
                <c:pt idx="20">
                  <c:v>5616.4339999999993</c:v>
                </c:pt>
                <c:pt idx="21">
                  <c:v>5100.6219999999985</c:v>
                </c:pt>
                <c:pt idx="22">
                  <c:v>4727.5109999999986</c:v>
                </c:pt>
                <c:pt idx="23">
                  <c:v>4341.558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5FB-4AF0-B529-C7A99FAB1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59.23</c:v>
                </c:pt>
                <c:pt idx="1">
                  <c:v>53.9</c:v>
                </c:pt>
                <c:pt idx="2">
                  <c:v>54</c:v>
                </c:pt>
                <c:pt idx="3">
                  <c:v>104.35</c:v>
                </c:pt>
                <c:pt idx="4">
                  <c:v>105.24</c:v>
                </c:pt>
                <c:pt idx="5">
                  <c:v>104.25</c:v>
                </c:pt>
                <c:pt idx="6">
                  <c:v>104.62</c:v>
                </c:pt>
                <c:pt idx="7">
                  <c:v>103.85</c:v>
                </c:pt>
                <c:pt idx="8">
                  <c:v>50</c:v>
                </c:pt>
                <c:pt idx="9">
                  <c:v>102</c:v>
                </c:pt>
                <c:pt idx="10">
                  <c:v>42.99</c:v>
                </c:pt>
                <c:pt idx="11">
                  <c:v>13.52</c:v>
                </c:pt>
                <c:pt idx="12">
                  <c:v>85</c:v>
                </c:pt>
                <c:pt idx="13">
                  <c:v>9.68</c:v>
                </c:pt>
                <c:pt idx="14">
                  <c:v>76.010000000000005</c:v>
                </c:pt>
                <c:pt idx="15">
                  <c:v>103</c:v>
                </c:pt>
                <c:pt idx="16">
                  <c:v>103.78</c:v>
                </c:pt>
                <c:pt idx="17">
                  <c:v>106.36</c:v>
                </c:pt>
                <c:pt idx="18">
                  <c:v>111.69</c:v>
                </c:pt>
                <c:pt idx="19">
                  <c:v>132.94</c:v>
                </c:pt>
                <c:pt idx="20">
                  <c:v>142.54</c:v>
                </c:pt>
                <c:pt idx="21">
                  <c:v>133.1</c:v>
                </c:pt>
                <c:pt idx="22">
                  <c:v>107.39</c:v>
                </c:pt>
                <c:pt idx="23">
                  <c:v>110.97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FB-4AF0-B529-C7A99FAB1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3797.3480000000009</v>
      </c>
      <c r="C4" s="18">
        <v>3650.6810000000014</v>
      </c>
      <c r="D4" s="18">
        <v>3468.9540000000002</v>
      </c>
      <c r="E4" s="18">
        <v>3391.9720000000011</v>
      </c>
      <c r="F4" s="18">
        <v>3440.4980000000019</v>
      </c>
      <c r="G4" s="18">
        <v>3639.5909999999999</v>
      </c>
      <c r="H4" s="18">
        <v>4180.2719999999999</v>
      </c>
      <c r="I4" s="18">
        <v>4756.3540000000003</v>
      </c>
      <c r="J4" s="18">
        <v>5367.177999999999</v>
      </c>
      <c r="K4" s="18">
        <v>5776.8160000000007</v>
      </c>
      <c r="L4" s="18">
        <v>6104.2430000000013</v>
      </c>
      <c r="M4" s="18">
        <v>6275.3060000000023</v>
      </c>
      <c r="N4" s="18">
        <v>6178.3649999999989</v>
      </c>
      <c r="O4" s="18">
        <v>5840.9950000000017</v>
      </c>
      <c r="P4" s="18">
        <v>5499.1130000000003</v>
      </c>
      <c r="Q4" s="18">
        <v>5184.9049999999988</v>
      </c>
      <c r="R4" s="18">
        <v>4962.4710000000014</v>
      </c>
      <c r="S4" s="18">
        <v>5273.0779999999995</v>
      </c>
      <c r="T4" s="18">
        <v>5311.5969999999998</v>
      </c>
      <c r="U4" s="18">
        <v>5529.5029999999997</v>
      </c>
      <c r="V4" s="18">
        <v>5616.4730000000018</v>
      </c>
      <c r="W4" s="18">
        <v>5100.6259999999993</v>
      </c>
      <c r="X4" s="18">
        <v>4727.5110000000013</v>
      </c>
      <c r="Y4" s="18">
        <v>4341.558</v>
      </c>
      <c r="Z4" s="19"/>
      <c r="AA4" s="20">
        <f>SUM(B4:Z4)</f>
        <v>117415.408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59.23</v>
      </c>
      <c r="C7" s="28">
        <v>53.9</v>
      </c>
      <c r="D7" s="28">
        <v>54</v>
      </c>
      <c r="E7" s="28">
        <v>104.35</v>
      </c>
      <c r="F7" s="28">
        <v>105.24</v>
      </c>
      <c r="G7" s="28">
        <v>104.25</v>
      </c>
      <c r="H7" s="28">
        <v>104.62</v>
      </c>
      <c r="I7" s="28">
        <v>103.85</v>
      </c>
      <c r="J7" s="28">
        <v>50</v>
      </c>
      <c r="K7" s="28">
        <v>102</v>
      </c>
      <c r="L7" s="28">
        <v>42.99</v>
      </c>
      <c r="M7" s="28">
        <v>13.52</v>
      </c>
      <c r="N7" s="28">
        <v>85</v>
      </c>
      <c r="O7" s="28">
        <v>9.68</v>
      </c>
      <c r="P7" s="28">
        <v>76.010000000000005</v>
      </c>
      <c r="Q7" s="28">
        <v>103</v>
      </c>
      <c r="R7" s="28">
        <v>103.78</v>
      </c>
      <c r="S7" s="28">
        <v>106.36</v>
      </c>
      <c r="T7" s="28">
        <v>111.69</v>
      </c>
      <c r="U7" s="28">
        <v>132.94</v>
      </c>
      <c r="V7" s="28">
        <v>142.54</v>
      </c>
      <c r="W7" s="28">
        <v>133.1</v>
      </c>
      <c r="X7" s="28">
        <v>107.39</v>
      </c>
      <c r="Y7" s="28">
        <v>110.97</v>
      </c>
      <c r="Z7" s="29"/>
      <c r="AA7" s="30">
        <f>IF(SUM(B7:Z7)&lt;&gt;0,AVERAGEIF(B7:Z7,"&lt;&gt;"""),"")</f>
        <v>88.350416666666661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188</v>
      </c>
    </row>
    <row r="11" spans="1:27" ht="24.95" customHeight="1" x14ac:dyDescent="0.2">
      <c r="A11" s="45" t="s">
        <v>7</v>
      </c>
      <c r="B11" s="46">
        <v>136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136</v>
      </c>
      <c r="I11" s="47">
        <v>136</v>
      </c>
      <c r="J11" s="47">
        <v>136</v>
      </c>
      <c r="K11" s="47">
        <v>136</v>
      </c>
      <c r="L11" s="47">
        <v>136</v>
      </c>
      <c r="M11" s="47">
        <v>138</v>
      </c>
      <c r="N11" s="47">
        <v>148</v>
      </c>
      <c r="O11" s="47">
        <v>147</v>
      </c>
      <c r="P11" s="47">
        <v>144</v>
      </c>
      <c r="Q11" s="47">
        <v>143</v>
      </c>
      <c r="R11" s="47">
        <v>148</v>
      </c>
      <c r="S11" s="47">
        <v>171</v>
      </c>
      <c r="T11" s="47">
        <v>201</v>
      </c>
      <c r="U11" s="47">
        <v>228</v>
      </c>
      <c r="V11" s="47">
        <v>217</v>
      </c>
      <c r="W11" s="47">
        <v>173</v>
      </c>
      <c r="X11" s="47">
        <v>138</v>
      </c>
      <c r="Y11" s="47">
        <v>136</v>
      </c>
      <c r="Z11" s="48"/>
      <c r="AA11" s="49">
        <f t="shared" si="0"/>
        <v>3628</v>
      </c>
    </row>
    <row r="12" spans="1:27" ht="24.95" customHeight="1" x14ac:dyDescent="0.2">
      <c r="A12" s="50" t="s">
        <v>8</v>
      </c>
      <c r="B12" s="51">
        <v>759</v>
      </c>
      <c r="C12" s="52">
        <v>649</v>
      </c>
      <c r="D12" s="52">
        <v>447</v>
      </c>
      <c r="E12" s="52">
        <v>375.161</v>
      </c>
      <c r="F12" s="52">
        <v>495.30899999999997</v>
      </c>
      <c r="G12" s="52">
        <v>344.077</v>
      </c>
      <c r="H12" s="52">
        <v>396.68200000000002</v>
      </c>
      <c r="I12" s="52">
        <v>284.52300000000002</v>
      </c>
      <c r="J12" s="52">
        <v>227.9</v>
      </c>
      <c r="K12" s="52">
        <v>299</v>
      </c>
      <c r="L12" s="52">
        <v>299</v>
      </c>
      <c r="M12" s="52">
        <v>299</v>
      </c>
      <c r="N12" s="52">
        <v>299</v>
      </c>
      <c r="O12" s="52">
        <v>299</v>
      </c>
      <c r="P12" s="52">
        <v>299</v>
      </c>
      <c r="Q12" s="52">
        <v>299</v>
      </c>
      <c r="R12" s="52">
        <v>432.89700000000005</v>
      </c>
      <c r="S12" s="52">
        <v>1312.463</v>
      </c>
      <c r="T12" s="52">
        <v>1781.539</v>
      </c>
      <c r="U12" s="52">
        <v>2543.3850000000002</v>
      </c>
      <c r="V12" s="52">
        <v>2629.0439999999999</v>
      </c>
      <c r="W12" s="52">
        <v>2601.6820000000002</v>
      </c>
      <c r="X12" s="52">
        <v>2187.3090000000002</v>
      </c>
      <c r="Y12" s="52">
        <v>2227.402</v>
      </c>
      <c r="Z12" s="53"/>
      <c r="AA12" s="54">
        <f t="shared" si="0"/>
        <v>21787.373</v>
      </c>
    </row>
    <row r="13" spans="1:27" ht="24.95" customHeight="1" x14ac:dyDescent="0.2">
      <c r="A13" s="50" t="s">
        <v>9</v>
      </c>
      <c r="B13" s="51">
        <v>45</v>
      </c>
      <c r="C13" s="52">
        <v>45</v>
      </c>
      <c r="D13" s="52">
        <v>45</v>
      </c>
      <c r="E13" s="52">
        <v>45</v>
      </c>
      <c r="F13" s="52">
        <v>100</v>
      </c>
      <c r="G13" s="52">
        <v>361.1</v>
      </c>
      <c r="H13" s="52">
        <v>551.1</v>
      </c>
      <c r="I13" s="52">
        <v>551.1</v>
      </c>
      <c r="J13" s="52">
        <v>387.73500000000001</v>
      </c>
      <c r="K13" s="52">
        <v>47</v>
      </c>
      <c r="L13" s="52">
        <v>45</v>
      </c>
      <c r="M13" s="52">
        <v>43</v>
      </c>
      <c r="N13" s="52">
        <v>43</v>
      </c>
      <c r="O13" s="52">
        <v>15</v>
      </c>
      <c r="P13" s="52">
        <v>15</v>
      </c>
      <c r="Q13" s="52">
        <v>115</v>
      </c>
      <c r="R13" s="52">
        <v>416.1</v>
      </c>
      <c r="S13" s="52">
        <v>631.1</v>
      </c>
      <c r="T13" s="52">
        <v>937.1</v>
      </c>
      <c r="U13" s="52">
        <v>1048.0999999999999</v>
      </c>
      <c r="V13" s="52">
        <v>1102.0999999999999</v>
      </c>
      <c r="W13" s="52">
        <v>787.1</v>
      </c>
      <c r="X13" s="52">
        <v>401.1</v>
      </c>
      <c r="Y13" s="52"/>
      <c r="Z13" s="53"/>
      <c r="AA13" s="54">
        <f t="shared" si="0"/>
        <v>7776.7350000000006</v>
      </c>
    </row>
    <row r="14" spans="1:27" ht="24.95" customHeight="1" x14ac:dyDescent="0.2">
      <c r="A14" s="55" t="s">
        <v>10</v>
      </c>
      <c r="B14" s="56">
        <v>1303.6480000000001</v>
      </c>
      <c r="C14" s="57">
        <v>1266.3810000000001</v>
      </c>
      <c r="D14" s="57">
        <v>1249.9540000000004</v>
      </c>
      <c r="E14" s="57">
        <v>1236.8110000000004</v>
      </c>
      <c r="F14" s="57">
        <v>1112.1889999999999</v>
      </c>
      <c r="G14" s="57">
        <v>1191.414</v>
      </c>
      <c r="H14" s="57">
        <v>1541.49</v>
      </c>
      <c r="I14" s="57">
        <v>2210.7309999999993</v>
      </c>
      <c r="J14" s="57">
        <v>3066.5430000000001</v>
      </c>
      <c r="K14" s="57">
        <v>3780.8159999999993</v>
      </c>
      <c r="L14" s="57">
        <v>4132.2430000000004</v>
      </c>
      <c r="M14" s="57">
        <v>4305.3060000000005</v>
      </c>
      <c r="N14" s="57">
        <v>4225.3650000000007</v>
      </c>
      <c r="O14" s="57">
        <v>3994.5950000000003</v>
      </c>
      <c r="P14" s="57">
        <v>3629.1130000000012</v>
      </c>
      <c r="Q14" s="57">
        <v>3138.9050000000002</v>
      </c>
      <c r="R14" s="57">
        <v>2485.4739999999997</v>
      </c>
      <c r="S14" s="57">
        <v>1717.3819999999994</v>
      </c>
      <c r="T14" s="57">
        <v>1077.8579999999999</v>
      </c>
      <c r="U14" s="57">
        <v>729.01799999999992</v>
      </c>
      <c r="V14" s="57">
        <v>640.12900000000002</v>
      </c>
      <c r="W14" s="57">
        <v>582.84399999999982</v>
      </c>
      <c r="X14" s="57">
        <v>534.10199999999986</v>
      </c>
      <c r="Y14" s="57">
        <v>507.15600000000001</v>
      </c>
      <c r="Z14" s="58"/>
      <c r="AA14" s="59">
        <f t="shared" si="0"/>
        <v>49659.466999999997</v>
      </c>
    </row>
    <row r="15" spans="1:27" ht="24.95" customHeight="1" x14ac:dyDescent="0.2">
      <c r="A15" s="55" t="s">
        <v>11</v>
      </c>
      <c r="B15" s="56">
        <v>79</v>
      </c>
      <c r="C15" s="57">
        <v>76</v>
      </c>
      <c r="D15" s="57">
        <v>71</v>
      </c>
      <c r="E15" s="57">
        <v>66</v>
      </c>
      <c r="F15" s="57">
        <v>63</v>
      </c>
      <c r="G15" s="57">
        <v>64</v>
      </c>
      <c r="H15" s="57">
        <v>75</v>
      </c>
      <c r="I15" s="57">
        <v>96</v>
      </c>
      <c r="J15" s="57">
        <v>113</v>
      </c>
      <c r="K15" s="57">
        <v>120</v>
      </c>
      <c r="L15" s="57">
        <v>122</v>
      </c>
      <c r="M15" s="57">
        <v>120</v>
      </c>
      <c r="N15" s="57">
        <v>115</v>
      </c>
      <c r="O15" s="57">
        <v>107</v>
      </c>
      <c r="P15" s="57">
        <v>95</v>
      </c>
      <c r="Q15" s="57">
        <v>82</v>
      </c>
      <c r="R15" s="57">
        <v>70</v>
      </c>
      <c r="S15" s="57">
        <v>52</v>
      </c>
      <c r="T15" s="57">
        <v>35</v>
      </c>
      <c r="U15" s="57">
        <v>27</v>
      </c>
      <c r="V15" s="57">
        <v>26</v>
      </c>
      <c r="W15" s="57">
        <v>25</v>
      </c>
      <c r="X15" s="57">
        <v>23</v>
      </c>
      <c r="Y15" s="57">
        <v>22</v>
      </c>
      <c r="Z15" s="58"/>
      <c r="AA15" s="59">
        <f t="shared" si="0"/>
        <v>1744</v>
      </c>
    </row>
    <row r="16" spans="1:27" ht="30" customHeight="1" thickBot="1" x14ac:dyDescent="0.25">
      <c r="A16" s="60" t="s">
        <v>12</v>
      </c>
      <c r="B16" s="61">
        <f>IF(LEN(B$2)&gt;0,SUM(B10:B15),"")</f>
        <v>2510.6480000000001</v>
      </c>
      <c r="C16" s="62">
        <f t="shared" ref="C16:Z16" si="1">IF(LEN(C$2)&gt;0,SUM(C10:C15),"")</f>
        <v>2172.3810000000003</v>
      </c>
      <c r="D16" s="62">
        <f t="shared" si="1"/>
        <v>1948.9540000000004</v>
      </c>
      <c r="E16" s="62">
        <f t="shared" si="1"/>
        <v>1858.9720000000004</v>
      </c>
      <c r="F16" s="62">
        <f t="shared" si="1"/>
        <v>1906.4979999999998</v>
      </c>
      <c r="G16" s="62">
        <f t="shared" si="1"/>
        <v>2096.5909999999999</v>
      </c>
      <c r="H16" s="62">
        <f t="shared" si="1"/>
        <v>2700.2719999999999</v>
      </c>
      <c r="I16" s="62">
        <f t="shared" si="1"/>
        <v>3278.3539999999994</v>
      </c>
      <c r="J16" s="62">
        <f t="shared" si="1"/>
        <v>3931.1779999999999</v>
      </c>
      <c r="K16" s="62">
        <f t="shared" si="1"/>
        <v>4382.8159999999989</v>
      </c>
      <c r="L16" s="62">
        <f t="shared" si="1"/>
        <v>4734.2430000000004</v>
      </c>
      <c r="M16" s="62">
        <f t="shared" si="1"/>
        <v>4905.3060000000005</v>
      </c>
      <c r="N16" s="62">
        <f t="shared" si="1"/>
        <v>4830.3650000000007</v>
      </c>
      <c r="O16" s="62">
        <f t="shared" si="1"/>
        <v>4562.5950000000003</v>
      </c>
      <c r="P16" s="62">
        <f t="shared" si="1"/>
        <v>4182.1130000000012</v>
      </c>
      <c r="Q16" s="62">
        <f t="shared" si="1"/>
        <v>3777.9050000000002</v>
      </c>
      <c r="R16" s="62">
        <f t="shared" si="1"/>
        <v>3552.4709999999995</v>
      </c>
      <c r="S16" s="62">
        <f t="shared" si="1"/>
        <v>3883.9449999999997</v>
      </c>
      <c r="T16" s="62">
        <f t="shared" si="1"/>
        <v>4032.4970000000003</v>
      </c>
      <c r="U16" s="62">
        <f t="shared" si="1"/>
        <v>4575.5029999999997</v>
      </c>
      <c r="V16" s="62">
        <f t="shared" si="1"/>
        <v>4614.2730000000001</v>
      </c>
      <c r="W16" s="62">
        <f t="shared" si="1"/>
        <v>4169.6260000000002</v>
      </c>
      <c r="X16" s="62">
        <f t="shared" si="1"/>
        <v>3283.511</v>
      </c>
      <c r="Y16" s="62">
        <f t="shared" si="1"/>
        <v>2892.558</v>
      </c>
      <c r="Z16" s="63" t="str">
        <f t="shared" si="1"/>
        <v/>
      </c>
      <c r="AA16" s="64">
        <f>SUM(AA10:AA15)</f>
        <v>84783.574999999997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1630</v>
      </c>
      <c r="C28" s="72">
        <v>1632</v>
      </c>
      <c r="D28" s="72">
        <v>1631</v>
      </c>
      <c r="E28" s="72">
        <v>1630</v>
      </c>
      <c r="F28" s="72">
        <v>1632</v>
      </c>
      <c r="G28" s="72">
        <v>1698.11</v>
      </c>
      <c r="H28" s="72">
        <v>2073.52</v>
      </c>
      <c r="I28" s="72">
        <v>2451.0700000000002</v>
      </c>
      <c r="J28" s="72">
        <v>2830.66</v>
      </c>
      <c r="K28" s="72">
        <v>3017.31</v>
      </c>
      <c r="L28" s="72">
        <v>3248.86</v>
      </c>
      <c r="M28" s="72">
        <v>3326.65</v>
      </c>
      <c r="N28" s="72">
        <v>3291.83</v>
      </c>
      <c r="O28" s="72">
        <v>3137.83</v>
      </c>
      <c r="P28" s="72">
        <v>2889.09</v>
      </c>
      <c r="Q28" s="72">
        <v>2654.4</v>
      </c>
      <c r="R28" s="72">
        <v>2349.4299999999998</v>
      </c>
      <c r="S28" s="72">
        <v>2144.88</v>
      </c>
      <c r="T28" s="72">
        <v>2096.6999999999998</v>
      </c>
      <c r="U28" s="72">
        <v>2048.12</v>
      </c>
      <c r="V28" s="72">
        <v>1966</v>
      </c>
      <c r="W28" s="72">
        <v>1634</v>
      </c>
      <c r="X28" s="72">
        <v>1289</v>
      </c>
      <c r="Y28" s="72">
        <v>1227</v>
      </c>
      <c r="Z28" s="73"/>
      <c r="AA28" s="74">
        <f>SUM(B28:Z28)</f>
        <v>53529.460000000006</v>
      </c>
    </row>
    <row r="29" spans="1:27" ht="24.95" customHeight="1" x14ac:dyDescent="0.2">
      <c r="A29" s="75" t="s">
        <v>23</v>
      </c>
      <c r="B29" s="76">
        <v>943.64800000000002</v>
      </c>
      <c r="C29" s="77">
        <v>939.38099999999997</v>
      </c>
      <c r="D29" s="77">
        <v>929.95399999999995</v>
      </c>
      <c r="E29" s="77">
        <v>1046.972</v>
      </c>
      <c r="F29" s="77">
        <v>1093.498</v>
      </c>
      <c r="G29" s="77">
        <v>1126.481</v>
      </c>
      <c r="H29" s="77">
        <v>1291.752</v>
      </c>
      <c r="I29" s="77">
        <v>1490.2840000000001</v>
      </c>
      <c r="J29" s="77">
        <v>1721.518</v>
      </c>
      <c r="K29" s="77">
        <v>2044.5060000000001</v>
      </c>
      <c r="L29" s="77">
        <v>2165.3829999999998</v>
      </c>
      <c r="M29" s="77">
        <v>2258.6559999999999</v>
      </c>
      <c r="N29" s="77">
        <v>2196.5349999999999</v>
      </c>
      <c r="O29" s="77">
        <v>2084.7649999999999</v>
      </c>
      <c r="P29" s="77">
        <v>1920.0229999999999</v>
      </c>
      <c r="Q29" s="77">
        <v>1817.5050000000001</v>
      </c>
      <c r="R29" s="77">
        <v>1638.0409999999999</v>
      </c>
      <c r="S29" s="77">
        <v>1663.1980000000001</v>
      </c>
      <c r="T29" s="77">
        <v>1418.797</v>
      </c>
      <c r="U29" s="77">
        <v>1310.383</v>
      </c>
      <c r="V29" s="77">
        <v>1312.2729999999999</v>
      </c>
      <c r="W29" s="77">
        <v>1263.626</v>
      </c>
      <c r="X29" s="77">
        <v>788.51099999999997</v>
      </c>
      <c r="Y29" s="77">
        <v>895.65800000000002</v>
      </c>
      <c r="Z29" s="78"/>
      <c r="AA29" s="79">
        <f>SUM(B29:Z29)</f>
        <v>35361.348000000005</v>
      </c>
    </row>
    <row r="30" spans="1:27" ht="24.95" customHeight="1" x14ac:dyDescent="0.2">
      <c r="A30" s="82" t="s">
        <v>24</v>
      </c>
      <c r="B30" s="80">
        <v>693</v>
      </c>
      <c r="C30" s="81">
        <v>395</v>
      </c>
      <c r="D30" s="81">
        <v>193</v>
      </c>
      <c r="E30" s="81"/>
      <c r="F30" s="81"/>
      <c r="G30" s="81">
        <v>100</v>
      </c>
      <c r="H30" s="81">
        <v>100</v>
      </c>
      <c r="I30" s="81">
        <v>100</v>
      </c>
      <c r="J30" s="81">
        <v>100</v>
      </c>
      <c r="K30" s="81"/>
      <c r="L30" s="81"/>
      <c r="M30" s="81"/>
      <c r="N30" s="81"/>
      <c r="O30" s="81"/>
      <c r="P30" s="81"/>
      <c r="Q30" s="81"/>
      <c r="R30" s="81">
        <v>260</v>
      </c>
      <c r="S30" s="81">
        <v>750</v>
      </c>
      <c r="T30" s="81">
        <v>1215</v>
      </c>
      <c r="U30" s="81">
        <v>1935</v>
      </c>
      <c r="V30" s="81">
        <v>2035</v>
      </c>
      <c r="W30" s="81">
        <v>1955</v>
      </c>
      <c r="X30" s="81">
        <v>1935</v>
      </c>
      <c r="Y30" s="81">
        <v>1503.9</v>
      </c>
      <c r="Z30" s="83"/>
      <c r="AA30" s="84">
        <f>SUM(B30:Z30)</f>
        <v>13269.9</v>
      </c>
    </row>
    <row r="31" spans="1:27" ht="30" customHeight="1" thickBot="1" x14ac:dyDescent="0.25">
      <c r="A31" s="60" t="s">
        <v>25</v>
      </c>
      <c r="B31" s="61">
        <f>IF(LEN(B$2)&gt;0,SUM(B28:B30),"")</f>
        <v>3266.6480000000001</v>
      </c>
      <c r="C31" s="62">
        <f t="shared" ref="C31:Z31" si="4">IF(LEN(C$2)&gt;0,SUM(C28:C30),"")</f>
        <v>2966.3809999999999</v>
      </c>
      <c r="D31" s="62">
        <f t="shared" si="4"/>
        <v>2753.9539999999997</v>
      </c>
      <c r="E31" s="62">
        <f t="shared" si="4"/>
        <v>2676.9719999999998</v>
      </c>
      <c r="F31" s="62">
        <f t="shared" si="4"/>
        <v>2725.498</v>
      </c>
      <c r="G31" s="62">
        <f t="shared" si="4"/>
        <v>2924.5909999999999</v>
      </c>
      <c r="H31" s="62">
        <f t="shared" si="4"/>
        <v>3465.2719999999999</v>
      </c>
      <c r="I31" s="62">
        <f t="shared" si="4"/>
        <v>4041.3540000000003</v>
      </c>
      <c r="J31" s="62">
        <f t="shared" si="4"/>
        <v>4652.1779999999999</v>
      </c>
      <c r="K31" s="62">
        <f t="shared" si="4"/>
        <v>5061.8159999999998</v>
      </c>
      <c r="L31" s="62">
        <f t="shared" si="4"/>
        <v>5414.2430000000004</v>
      </c>
      <c r="M31" s="62">
        <f t="shared" si="4"/>
        <v>5585.3060000000005</v>
      </c>
      <c r="N31" s="62">
        <f t="shared" si="4"/>
        <v>5488.3649999999998</v>
      </c>
      <c r="O31" s="62">
        <f t="shared" si="4"/>
        <v>5222.5949999999993</v>
      </c>
      <c r="P31" s="62">
        <f t="shared" si="4"/>
        <v>4809.1130000000003</v>
      </c>
      <c r="Q31" s="62">
        <f t="shared" si="4"/>
        <v>4471.9050000000007</v>
      </c>
      <c r="R31" s="62">
        <f t="shared" si="4"/>
        <v>4247.4709999999995</v>
      </c>
      <c r="S31" s="62">
        <f t="shared" si="4"/>
        <v>4558.0780000000004</v>
      </c>
      <c r="T31" s="62">
        <f t="shared" si="4"/>
        <v>4730.4969999999994</v>
      </c>
      <c r="U31" s="62">
        <f t="shared" si="4"/>
        <v>5293.5029999999997</v>
      </c>
      <c r="V31" s="62">
        <f t="shared" si="4"/>
        <v>5313.2730000000001</v>
      </c>
      <c r="W31" s="62">
        <f t="shared" si="4"/>
        <v>4852.6260000000002</v>
      </c>
      <c r="X31" s="62">
        <f t="shared" si="4"/>
        <v>4012.511</v>
      </c>
      <c r="Y31" s="62">
        <f t="shared" si="4"/>
        <v>3626.558</v>
      </c>
      <c r="Z31" s="63" t="str">
        <f t="shared" si="4"/>
        <v/>
      </c>
      <c r="AA31" s="64">
        <f>SUM(AA28:AA30)</f>
        <v>102160.70800000001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340</v>
      </c>
      <c r="C34" s="95">
        <v>369</v>
      </c>
      <c r="D34" s="95">
        <v>374</v>
      </c>
      <c r="E34" s="95">
        <v>374</v>
      </c>
      <c r="F34" s="95">
        <v>374</v>
      </c>
      <c r="G34" s="95">
        <v>378</v>
      </c>
      <c r="H34" s="95">
        <v>321</v>
      </c>
      <c r="I34" s="95">
        <v>335</v>
      </c>
      <c r="J34" s="95">
        <v>309</v>
      </c>
      <c r="K34" s="95">
        <v>245</v>
      </c>
      <c r="L34" s="95">
        <v>269</v>
      </c>
      <c r="M34" s="95">
        <v>269</v>
      </c>
      <c r="N34" s="95">
        <v>269</v>
      </c>
      <c r="O34" s="95">
        <v>273</v>
      </c>
      <c r="P34" s="95">
        <v>244</v>
      </c>
      <c r="Q34" s="95">
        <v>297</v>
      </c>
      <c r="R34" s="95">
        <v>278</v>
      </c>
      <c r="S34" s="95">
        <v>261.13300000000004</v>
      </c>
      <c r="T34" s="95">
        <v>313</v>
      </c>
      <c r="U34" s="95">
        <v>308</v>
      </c>
      <c r="V34" s="95">
        <v>281</v>
      </c>
      <c r="W34" s="95">
        <v>264</v>
      </c>
      <c r="X34" s="95">
        <v>300</v>
      </c>
      <c r="Y34" s="95">
        <v>297</v>
      </c>
      <c r="Z34" s="96"/>
      <c r="AA34" s="74">
        <f t="shared" ref="AA34:AA39" si="5">SUM(B34:Z34)</f>
        <v>7342.1329999999998</v>
      </c>
    </row>
    <row r="35" spans="1:27" ht="24.95" customHeight="1" x14ac:dyDescent="0.2">
      <c r="A35" s="97" t="s">
        <v>28</v>
      </c>
      <c r="B35" s="98">
        <v>375</v>
      </c>
      <c r="C35" s="99">
        <v>379</v>
      </c>
      <c r="D35" s="99">
        <v>385</v>
      </c>
      <c r="E35" s="99">
        <v>384</v>
      </c>
      <c r="F35" s="99">
        <v>385</v>
      </c>
      <c r="G35" s="99">
        <v>390</v>
      </c>
      <c r="H35" s="99">
        <v>384</v>
      </c>
      <c r="I35" s="99">
        <v>383</v>
      </c>
      <c r="J35" s="99">
        <v>371</v>
      </c>
      <c r="K35" s="99">
        <v>393</v>
      </c>
      <c r="L35" s="99">
        <v>370</v>
      </c>
      <c r="M35" s="99">
        <v>370</v>
      </c>
      <c r="N35" s="99">
        <v>364</v>
      </c>
      <c r="O35" s="99">
        <v>362</v>
      </c>
      <c r="P35" s="99">
        <v>358</v>
      </c>
      <c r="Q35" s="99">
        <v>352</v>
      </c>
      <c r="R35" s="99">
        <v>372</v>
      </c>
      <c r="S35" s="99">
        <v>362</v>
      </c>
      <c r="T35" s="99">
        <v>340</v>
      </c>
      <c r="U35" s="99">
        <v>350</v>
      </c>
      <c r="V35" s="99">
        <v>358</v>
      </c>
      <c r="W35" s="99">
        <v>359</v>
      </c>
      <c r="X35" s="99">
        <v>369</v>
      </c>
      <c r="Y35" s="99">
        <v>377</v>
      </c>
      <c r="Z35" s="100"/>
      <c r="AA35" s="79">
        <f t="shared" si="5"/>
        <v>8892</v>
      </c>
    </row>
    <row r="36" spans="1:27" ht="24.95" customHeight="1" x14ac:dyDescent="0.2">
      <c r="A36" s="97" t="s">
        <v>29</v>
      </c>
      <c r="B36" s="98">
        <v>540.70000000000005</v>
      </c>
      <c r="C36" s="99">
        <v>694.3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700</v>
      </c>
      <c r="M36" s="99">
        <v>700</v>
      </c>
      <c r="N36" s="99">
        <v>700</v>
      </c>
      <c r="O36" s="99">
        <v>628.4</v>
      </c>
      <c r="P36" s="99">
        <v>700</v>
      </c>
      <c r="Q36" s="99">
        <v>723</v>
      </c>
      <c r="R36" s="99">
        <v>725</v>
      </c>
      <c r="S36" s="99">
        <v>725</v>
      </c>
      <c r="T36" s="99">
        <v>591.1</v>
      </c>
      <c r="U36" s="99">
        <v>246</v>
      </c>
      <c r="V36" s="99">
        <v>313.2</v>
      </c>
      <c r="W36" s="99">
        <v>258</v>
      </c>
      <c r="X36" s="99">
        <v>725</v>
      </c>
      <c r="Y36" s="99">
        <v>725</v>
      </c>
      <c r="Z36" s="100"/>
      <c r="AA36" s="79">
        <f t="shared" si="5"/>
        <v>15494.7</v>
      </c>
    </row>
    <row r="37" spans="1:27" ht="24.95" customHeight="1" x14ac:dyDescent="0.2">
      <c r="A37" s="97" t="s">
        <v>30</v>
      </c>
      <c r="B37" s="98">
        <v>31</v>
      </c>
      <c r="C37" s="99">
        <v>36</v>
      </c>
      <c r="D37" s="99">
        <v>36</v>
      </c>
      <c r="E37" s="99">
        <v>50</v>
      </c>
      <c r="F37" s="99">
        <v>50</v>
      </c>
      <c r="G37" s="99">
        <v>50</v>
      </c>
      <c r="H37" s="99">
        <v>50</v>
      </c>
      <c r="I37" s="99">
        <v>35</v>
      </c>
      <c r="J37" s="99">
        <v>31</v>
      </c>
      <c r="K37" s="99">
        <v>31</v>
      </c>
      <c r="L37" s="99">
        <v>31</v>
      </c>
      <c r="M37" s="99">
        <v>31</v>
      </c>
      <c r="N37" s="99">
        <v>15</v>
      </c>
      <c r="O37" s="99">
        <v>15</v>
      </c>
      <c r="P37" s="99">
        <v>15</v>
      </c>
      <c r="Q37" s="99">
        <v>35</v>
      </c>
      <c r="R37" s="99">
        <v>35</v>
      </c>
      <c r="S37" s="99">
        <v>41</v>
      </c>
      <c r="T37" s="99">
        <v>35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903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1286.7</v>
      </c>
      <c r="C39" s="88">
        <f t="shared" si="6"/>
        <v>1478.3</v>
      </c>
      <c r="D39" s="88">
        <f t="shared" si="6"/>
        <v>1520</v>
      </c>
      <c r="E39" s="88">
        <f t="shared" si="6"/>
        <v>1533</v>
      </c>
      <c r="F39" s="88">
        <f t="shared" si="6"/>
        <v>1534</v>
      </c>
      <c r="G39" s="88">
        <f t="shared" si="6"/>
        <v>1543</v>
      </c>
      <c r="H39" s="88">
        <f t="shared" si="6"/>
        <v>1480</v>
      </c>
      <c r="I39" s="88">
        <f t="shared" si="6"/>
        <v>1478</v>
      </c>
      <c r="J39" s="88">
        <f t="shared" si="6"/>
        <v>1436</v>
      </c>
      <c r="K39" s="88">
        <f t="shared" si="6"/>
        <v>1394</v>
      </c>
      <c r="L39" s="88">
        <f t="shared" si="6"/>
        <v>1370</v>
      </c>
      <c r="M39" s="88">
        <f t="shared" si="6"/>
        <v>1370</v>
      </c>
      <c r="N39" s="88">
        <f t="shared" si="6"/>
        <v>1348</v>
      </c>
      <c r="O39" s="88">
        <f t="shared" si="6"/>
        <v>1278.4000000000001</v>
      </c>
      <c r="P39" s="88">
        <f t="shared" si="6"/>
        <v>1317</v>
      </c>
      <c r="Q39" s="88">
        <f t="shared" si="6"/>
        <v>1407</v>
      </c>
      <c r="R39" s="88">
        <f t="shared" si="6"/>
        <v>1410</v>
      </c>
      <c r="S39" s="88">
        <f t="shared" si="6"/>
        <v>1389.133</v>
      </c>
      <c r="T39" s="88">
        <f t="shared" si="6"/>
        <v>1279.0999999999999</v>
      </c>
      <c r="U39" s="88">
        <f t="shared" si="6"/>
        <v>954</v>
      </c>
      <c r="V39" s="88">
        <f t="shared" si="6"/>
        <v>1002.2</v>
      </c>
      <c r="W39" s="88">
        <f t="shared" si="6"/>
        <v>931</v>
      </c>
      <c r="X39" s="88">
        <f t="shared" si="6"/>
        <v>1444</v>
      </c>
      <c r="Y39" s="88">
        <f t="shared" si="6"/>
        <v>1449</v>
      </c>
      <c r="Z39" s="89" t="str">
        <f t="shared" si="6"/>
        <v/>
      </c>
      <c r="AA39" s="90">
        <f t="shared" si="5"/>
        <v>32631.833000000002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530.70000000000005</v>
      </c>
      <c r="C44" s="99">
        <v>684.3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690</v>
      </c>
      <c r="M44" s="99">
        <v>690</v>
      </c>
      <c r="N44" s="99">
        <v>690</v>
      </c>
      <c r="O44" s="99">
        <v>618.4</v>
      </c>
      <c r="P44" s="99">
        <v>690</v>
      </c>
      <c r="Q44" s="99">
        <v>713</v>
      </c>
      <c r="R44" s="99">
        <v>715</v>
      </c>
      <c r="S44" s="99">
        <v>715</v>
      </c>
      <c r="T44" s="99">
        <v>581.1</v>
      </c>
      <c r="U44" s="99">
        <v>236</v>
      </c>
      <c r="V44" s="99">
        <v>303.2</v>
      </c>
      <c r="W44" s="99">
        <v>248</v>
      </c>
      <c r="X44" s="99">
        <v>715</v>
      </c>
      <c r="Y44" s="99">
        <v>715</v>
      </c>
      <c r="Z44" s="100"/>
      <c r="AA44" s="79">
        <f t="shared" si="7"/>
        <v>15254.7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530.70000000000005</v>
      </c>
      <c r="C48" s="88">
        <f t="shared" ref="C48:Z48" si="8">IF(LEN(C$2)&gt;0,SUM(C42:C47),"")</f>
        <v>684.3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715</v>
      </c>
      <c r="K48" s="88">
        <f t="shared" si="8"/>
        <v>715</v>
      </c>
      <c r="L48" s="88">
        <f t="shared" si="8"/>
        <v>690</v>
      </c>
      <c r="M48" s="88">
        <f t="shared" si="8"/>
        <v>690</v>
      </c>
      <c r="N48" s="88">
        <f t="shared" si="8"/>
        <v>690</v>
      </c>
      <c r="O48" s="88">
        <f t="shared" si="8"/>
        <v>618.4</v>
      </c>
      <c r="P48" s="88">
        <f t="shared" si="8"/>
        <v>690</v>
      </c>
      <c r="Q48" s="88">
        <f t="shared" si="8"/>
        <v>713</v>
      </c>
      <c r="R48" s="88">
        <f t="shared" si="8"/>
        <v>715</v>
      </c>
      <c r="S48" s="88">
        <f t="shared" si="8"/>
        <v>715</v>
      </c>
      <c r="T48" s="88">
        <f t="shared" si="8"/>
        <v>581.1</v>
      </c>
      <c r="U48" s="88">
        <f t="shared" si="8"/>
        <v>236</v>
      </c>
      <c r="V48" s="88">
        <f t="shared" si="8"/>
        <v>303.2</v>
      </c>
      <c r="W48" s="88">
        <f t="shared" si="8"/>
        <v>248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15254.7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3797.348</v>
      </c>
      <c r="C51" s="88">
        <f t="shared" si="10"/>
        <v>3650.6810000000005</v>
      </c>
      <c r="D51" s="88">
        <f t="shared" si="10"/>
        <v>3468.9540000000006</v>
      </c>
      <c r="E51" s="88">
        <f t="shared" si="10"/>
        <v>3391.9720000000007</v>
      </c>
      <c r="F51" s="88">
        <f t="shared" si="10"/>
        <v>3440.4979999999996</v>
      </c>
      <c r="G51" s="88">
        <f t="shared" si="10"/>
        <v>3639.5909999999999</v>
      </c>
      <c r="H51" s="88">
        <f t="shared" si="10"/>
        <v>4180.2719999999999</v>
      </c>
      <c r="I51" s="88">
        <f t="shared" si="10"/>
        <v>4756.3539999999994</v>
      </c>
      <c r="J51" s="88">
        <f t="shared" si="10"/>
        <v>5367.1779999999999</v>
      </c>
      <c r="K51" s="88">
        <f t="shared" si="10"/>
        <v>5776.8159999999989</v>
      </c>
      <c r="L51" s="88">
        <f t="shared" si="10"/>
        <v>6104.2430000000004</v>
      </c>
      <c r="M51" s="88">
        <f t="shared" si="10"/>
        <v>6275.3060000000005</v>
      </c>
      <c r="N51" s="88">
        <f t="shared" si="10"/>
        <v>6178.3650000000007</v>
      </c>
      <c r="O51" s="88">
        <f t="shared" si="10"/>
        <v>5840.9950000000008</v>
      </c>
      <c r="P51" s="88">
        <f t="shared" si="10"/>
        <v>5499.1130000000012</v>
      </c>
      <c r="Q51" s="88">
        <f t="shared" si="10"/>
        <v>5184.9050000000007</v>
      </c>
      <c r="R51" s="88">
        <f t="shared" si="10"/>
        <v>4962.4709999999995</v>
      </c>
      <c r="S51" s="88">
        <f t="shared" si="10"/>
        <v>5273.0779999999995</v>
      </c>
      <c r="T51" s="88">
        <f t="shared" si="10"/>
        <v>5311.5969999999998</v>
      </c>
      <c r="U51" s="88">
        <f t="shared" si="10"/>
        <v>5529.5029999999997</v>
      </c>
      <c r="V51" s="88">
        <f t="shared" si="10"/>
        <v>5616.473</v>
      </c>
      <c r="W51" s="88">
        <f t="shared" si="10"/>
        <v>5100.6260000000002</v>
      </c>
      <c r="X51" s="88">
        <f t="shared" si="10"/>
        <v>4727.5110000000004</v>
      </c>
      <c r="Y51" s="88">
        <f t="shared" si="10"/>
        <v>4341.558</v>
      </c>
      <c r="Z51" s="89" t="str">
        <f t="shared" si="10"/>
        <v/>
      </c>
      <c r="AA51" s="104">
        <f>SUM(B51:Z51)</f>
        <v>117415.408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3797.3010000000004</v>
      </c>
      <c r="C4" s="18">
        <v>3650.6369999999988</v>
      </c>
      <c r="D4" s="18">
        <v>3468.9539999999988</v>
      </c>
      <c r="E4" s="18">
        <v>3391.9719999999993</v>
      </c>
      <c r="F4" s="18">
        <v>3440.4979999999996</v>
      </c>
      <c r="G4" s="18">
        <v>3639.5909999999999</v>
      </c>
      <c r="H4" s="18">
        <v>4180.2719999999999</v>
      </c>
      <c r="I4" s="18">
        <v>4756.3539999999994</v>
      </c>
      <c r="J4" s="18">
        <v>5367.1779999999999</v>
      </c>
      <c r="K4" s="18">
        <v>5776.8160000000007</v>
      </c>
      <c r="L4" s="18">
        <v>6104.2430000000022</v>
      </c>
      <c r="M4" s="18">
        <v>6275.3060000000023</v>
      </c>
      <c r="N4" s="18">
        <v>6178.3650000000016</v>
      </c>
      <c r="O4" s="18">
        <v>5841.0390000000016</v>
      </c>
      <c r="P4" s="18">
        <v>5499.1130000000021</v>
      </c>
      <c r="Q4" s="18">
        <v>5184.9050000000016</v>
      </c>
      <c r="R4" s="18">
        <v>4962.4710000000014</v>
      </c>
      <c r="S4" s="18">
        <v>5273.0780000000022</v>
      </c>
      <c r="T4" s="18">
        <v>5311.59</v>
      </c>
      <c r="U4" s="18">
        <v>5529.4639999999999</v>
      </c>
      <c r="V4" s="18">
        <v>5616.4339999999993</v>
      </c>
      <c r="W4" s="18">
        <v>5100.6219999999985</v>
      </c>
      <c r="X4" s="18">
        <v>4727.5109999999986</v>
      </c>
      <c r="Y4" s="18">
        <v>4341.558</v>
      </c>
      <c r="Z4" s="19"/>
      <c r="AA4" s="20">
        <f>SUM(B4:Z4)</f>
        <v>117415.27200000003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59.23</v>
      </c>
      <c r="C7" s="28">
        <v>53.9</v>
      </c>
      <c r="D7" s="28">
        <v>54</v>
      </c>
      <c r="E7" s="28">
        <v>104.35</v>
      </c>
      <c r="F7" s="28">
        <v>105.24</v>
      </c>
      <c r="G7" s="28">
        <v>104.25</v>
      </c>
      <c r="H7" s="28">
        <v>104.62</v>
      </c>
      <c r="I7" s="28">
        <v>103.85</v>
      </c>
      <c r="J7" s="28">
        <v>50</v>
      </c>
      <c r="K7" s="28">
        <v>102</v>
      </c>
      <c r="L7" s="28">
        <v>42.99</v>
      </c>
      <c r="M7" s="28">
        <v>13.52</v>
      </c>
      <c r="N7" s="28">
        <v>85</v>
      </c>
      <c r="O7" s="28">
        <v>9.68</v>
      </c>
      <c r="P7" s="28">
        <v>76.010000000000005</v>
      </c>
      <c r="Q7" s="28">
        <v>103</v>
      </c>
      <c r="R7" s="28">
        <v>103.78</v>
      </c>
      <c r="S7" s="28">
        <v>106.36</v>
      </c>
      <c r="T7" s="28">
        <v>111.69</v>
      </c>
      <c r="U7" s="28">
        <v>132.94</v>
      </c>
      <c r="V7" s="28">
        <v>142.54</v>
      </c>
      <c r="W7" s="28">
        <v>133.1</v>
      </c>
      <c r="X7" s="28">
        <v>107.39</v>
      </c>
      <c r="Y7" s="28">
        <v>110.97</v>
      </c>
      <c r="Z7" s="29"/>
      <c r="AA7" s="30">
        <f>IF(SUM(B7:Z7)&lt;&gt;0,AVERAGEIF(B7:Z7,"&lt;&gt;"""),"")</f>
        <v>88.350416666666661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529.99800000000005</v>
      </c>
      <c r="C19" s="72">
        <v>525.75800000000004</v>
      </c>
      <c r="D19" s="72">
        <v>551.29999999999995</v>
      </c>
      <c r="E19" s="72">
        <v>544.39599999999996</v>
      </c>
      <c r="F19" s="72">
        <v>550.79700000000003</v>
      </c>
      <c r="G19" s="72">
        <v>475.90300000000002</v>
      </c>
      <c r="H19" s="72">
        <v>438.47500000000002</v>
      </c>
      <c r="I19" s="72">
        <v>424.66900000000004</v>
      </c>
      <c r="J19" s="72">
        <v>429.77300000000002</v>
      </c>
      <c r="K19" s="72">
        <v>749.58500000000004</v>
      </c>
      <c r="L19" s="72">
        <v>829.16600000000005</v>
      </c>
      <c r="M19" s="72">
        <v>829.11699999999996</v>
      </c>
      <c r="N19" s="72">
        <v>852.07099999999991</v>
      </c>
      <c r="O19" s="72">
        <v>512.22299999999996</v>
      </c>
      <c r="P19" s="72">
        <v>508.81799999999998</v>
      </c>
      <c r="Q19" s="72">
        <v>518.40000000000009</v>
      </c>
      <c r="R19" s="72">
        <v>451.82000000000005</v>
      </c>
      <c r="S19" s="72">
        <v>773.07</v>
      </c>
      <c r="T19" s="72">
        <v>742.18100000000004</v>
      </c>
      <c r="U19" s="72">
        <v>745.255</v>
      </c>
      <c r="V19" s="72">
        <v>741.97699999999998</v>
      </c>
      <c r="W19" s="72">
        <v>712.83799999999997</v>
      </c>
      <c r="X19" s="72">
        <v>711.13100000000009</v>
      </c>
      <c r="Y19" s="72">
        <v>762.39100000000008</v>
      </c>
      <c r="Z19" s="73"/>
      <c r="AA19" s="74">
        <f t="shared" ref="AA19:AA24" si="2">SUM(B19:Z19)</f>
        <v>14911.111999999997</v>
      </c>
    </row>
    <row r="20" spans="1:27" ht="24.95" customHeight="1" x14ac:dyDescent="0.2">
      <c r="A20" s="75" t="s">
        <v>15</v>
      </c>
      <c r="B20" s="76">
        <v>771.68700000000024</v>
      </c>
      <c r="C20" s="77">
        <v>770.5329999999999</v>
      </c>
      <c r="D20" s="77">
        <v>764.23400000000004</v>
      </c>
      <c r="E20" s="77">
        <v>771.69399999999996</v>
      </c>
      <c r="F20" s="77">
        <v>791.92999999999984</v>
      </c>
      <c r="G20" s="77">
        <v>939.04</v>
      </c>
      <c r="H20" s="77">
        <v>1088.318</v>
      </c>
      <c r="I20" s="77">
        <v>1215.4059999999999</v>
      </c>
      <c r="J20" s="77">
        <v>1324.6100000000001</v>
      </c>
      <c r="K20" s="77">
        <v>1383.684</v>
      </c>
      <c r="L20" s="77">
        <v>1405.5970000000002</v>
      </c>
      <c r="M20" s="77">
        <v>1442.7359999999999</v>
      </c>
      <c r="N20" s="77">
        <v>1403.5590000000002</v>
      </c>
      <c r="O20" s="77">
        <v>1458.65</v>
      </c>
      <c r="P20" s="77">
        <v>1378.3440000000001</v>
      </c>
      <c r="Q20" s="77">
        <v>1301.2329999999999</v>
      </c>
      <c r="R20" s="77">
        <v>1210.9469999999999</v>
      </c>
      <c r="S20" s="77">
        <v>1154.5519999999999</v>
      </c>
      <c r="T20" s="77">
        <v>1160.1100000000004</v>
      </c>
      <c r="U20" s="77">
        <v>1144.018</v>
      </c>
      <c r="V20" s="77">
        <v>1096.9180000000001</v>
      </c>
      <c r="W20" s="77">
        <v>1022.6340000000001</v>
      </c>
      <c r="X20" s="77">
        <v>1004.7689999999999</v>
      </c>
      <c r="Y20" s="77">
        <v>973.93099999999993</v>
      </c>
      <c r="Z20" s="78"/>
      <c r="AA20" s="79">
        <f t="shared" si="2"/>
        <v>26979.134000000005</v>
      </c>
    </row>
    <row r="21" spans="1:27" ht="24.95" customHeight="1" x14ac:dyDescent="0.2">
      <c r="A21" s="75" t="s">
        <v>16</v>
      </c>
      <c r="B21" s="80">
        <v>1998.1159999999998</v>
      </c>
      <c r="C21" s="81">
        <v>1904.3459999999998</v>
      </c>
      <c r="D21" s="81">
        <v>1833.6080000000002</v>
      </c>
      <c r="E21" s="81">
        <v>1767.3820000000001</v>
      </c>
      <c r="F21" s="81">
        <v>1779.271</v>
      </c>
      <c r="G21" s="81">
        <v>1882.6480000000004</v>
      </c>
      <c r="H21" s="81">
        <v>2234.9789999999998</v>
      </c>
      <c r="I21" s="81">
        <v>2618.7790000000005</v>
      </c>
      <c r="J21" s="81">
        <v>2929.2950000000001</v>
      </c>
      <c r="K21" s="81">
        <v>3034.3509999999997</v>
      </c>
      <c r="L21" s="81">
        <v>3136.98</v>
      </c>
      <c r="M21" s="81">
        <v>3241.453</v>
      </c>
      <c r="N21" s="81">
        <v>3203.2350000000001</v>
      </c>
      <c r="O21" s="81">
        <v>3157.1660000000002</v>
      </c>
      <c r="P21" s="81">
        <v>2940.951</v>
      </c>
      <c r="Q21" s="81">
        <v>2797.4270000000001</v>
      </c>
      <c r="R21" s="81">
        <v>2793.7040000000002</v>
      </c>
      <c r="S21" s="81">
        <v>2824.9559999999997</v>
      </c>
      <c r="T21" s="81">
        <v>2909.799</v>
      </c>
      <c r="U21" s="81">
        <v>3095.6909999999998</v>
      </c>
      <c r="V21" s="81">
        <v>3245.0389999999998</v>
      </c>
      <c r="W21" s="81">
        <v>2900.6499999999996</v>
      </c>
      <c r="X21" s="81">
        <v>2595.1109999999999</v>
      </c>
      <c r="Y21" s="81">
        <v>2222.2359999999999</v>
      </c>
      <c r="Z21" s="78"/>
      <c r="AA21" s="79">
        <f t="shared" si="2"/>
        <v>63047.172999999988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80.5</v>
      </c>
      <c r="C23" s="77">
        <v>73</v>
      </c>
      <c r="D23" s="77">
        <v>73.5</v>
      </c>
      <c r="E23" s="77">
        <v>74.5</v>
      </c>
      <c r="F23" s="77">
        <v>75.5</v>
      </c>
      <c r="G23" s="77">
        <v>74</v>
      </c>
      <c r="H23" s="77">
        <v>96.5</v>
      </c>
      <c r="I23" s="77">
        <v>102.5</v>
      </c>
      <c r="J23" s="77">
        <v>102.5</v>
      </c>
      <c r="K23" s="77">
        <v>77.5</v>
      </c>
      <c r="L23" s="77">
        <v>87.5</v>
      </c>
      <c r="M23" s="77">
        <v>108</v>
      </c>
      <c r="N23" s="77">
        <v>107.5</v>
      </c>
      <c r="O23" s="77">
        <v>99</v>
      </c>
      <c r="P23" s="77">
        <v>86</v>
      </c>
      <c r="Q23" s="77">
        <v>80.5</v>
      </c>
      <c r="R23" s="77">
        <v>104</v>
      </c>
      <c r="S23" s="77">
        <v>108.5</v>
      </c>
      <c r="T23" s="77">
        <v>113.5</v>
      </c>
      <c r="U23" s="77">
        <v>138.5</v>
      </c>
      <c r="V23" s="77">
        <v>139.5</v>
      </c>
      <c r="W23" s="77">
        <v>116.5</v>
      </c>
      <c r="X23" s="77">
        <v>105.5</v>
      </c>
      <c r="Y23" s="77">
        <v>98</v>
      </c>
      <c r="Z23" s="77"/>
      <c r="AA23" s="79">
        <f t="shared" si="2"/>
        <v>2322.5</v>
      </c>
    </row>
    <row r="24" spans="1:27" ht="24.95" customHeight="1" x14ac:dyDescent="0.2">
      <c r="A24" s="85" t="s">
        <v>19</v>
      </c>
      <c r="B24" s="77">
        <v>257</v>
      </c>
      <c r="C24" s="77">
        <v>245.00000000000003</v>
      </c>
      <c r="D24" s="77">
        <v>236</v>
      </c>
      <c r="E24" s="77">
        <v>234</v>
      </c>
      <c r="F24" s="77">
        <v>242.99999999999997</v>
      </c>
      <c r="G24" s="77">
        <v>268</v>
      </c>
      <c r="H24" s="77">
        <v>322</v>
      </c>
      <c r="I24" s="77">
        <v>365</v>
      </c>
      <c r="J24" s="77">
        <v>390.00000000000006</v>
      </c>
      <c r="K24" s="77">
        <v>402.00000000000006</v>
      </c>
      <c r="L24" s="77">
        <v>403</v>
      </c>
      <c r="M24" s="77">
        <v>407</v>
      </c>
      <c r="N24" s="77">
        <v>413.00000000000006</v>
      </c>
      <c r="O24" s="77">
        <v>404</v>
      </c>
      <c r="P24" s="77">
        <v>389</v>
      </c>
      <c r="Q24" s="77">
        <v>375</v>
      </c>
      <c r="R24" s="77">
        <v>368</v>
      </c>
      <c r="S24" s="77">
        <v>373</v>
      </c>
      <c r="T24" s="77">
        <v>386.00000000000006</v>
      </c>
      <c r="U24" s="77">
        <v>405</v>
      </c>
      <c r="V24" s="77">
        <v>393.00000000000011</v>
      </c>
      <c r="W24" s="77">
        <v>348</v>
      </c>
      <c r="X24" s="77">
        <v>311</v>
      </c>
      <c r="Y24" s="77">
        <v>276.00000000000006</v>
      </c>
      <c r="Z24" s="77"/>
      <c r="AA24" s="79">
        <f t="shared" si="2"/>
        <v>8213</v>
      </c>
    </row>
    <row r="25" spans="1:27" ht="30" customHeight="1" thickBot="1" x14ac:dyDescent="0.25">
      <c r="A25" s="86" t="s">
        <v>20</v>
      </c>
      <c r="B25" s="87">
        <f t="shared" ref="B25:AA25" si="3">SUM(B19:B24)</f>
        <v>3637.3010000000004</v>
      </c>
      <c r="C25" s="88">
        <f t="shared" si="3"/>
        <v>3518.6369999999997</v>
      </c>
      <c r="D25" s="88">
        <f t="shared" si="3"/>
        <v>3458.6420000000003</v>
      </c>
      <c r="E25" s="88">
        <f t="shared" si="3"/>
        <v>3391.9719999999998</v>
      </c>
      <c r="F25" s="88">
        <f t="shared" si="3"/>
        <v>3440.4979999999996</v>
      </c>
      <c r="G25" s="88">
        <f t="shared" si="3"/>
        <v>3639.5910000000003</v>
      </c>
      <c r="H25" s="88">
        <f t="shared" si="3"/>
        <v>4180.2719999999999</v>
      </c>
      <c r="I25" s="88">
        <f t="shared" si="3"/>
        <v>4726.3540000000003</v>
      </c>
      <c r="J25" s="88">
        <f t="shared" si="3"/>
        <v>5176.1779999999999</v>
      </c>
      <c r="K25" s="88">
        <f t="shared" si="3"/>
        <v>5647.12</v>
      </c>
      <c r="L25" s="88">
        <f t="shared" si="3"/>
        <v>5862.2430000000004</v>
      </c>
      <c r="M25" s="88">
        <f t="shared" si="3"/>
        <v>6028.3060000000005</v>
      </c>
      <c r="N25" s="88">
        <f t="shared" si="3"/>
        <v>5979.3649999999998</v>
      </c>
      <c r="O25" s="88">
        <f t="shared" si="3"/>
        <v>5631.0390000000007</v>
      </c>
      <c r="P25" s="88">
        <f t="shared" si="3"/>
        <v>5303.1130000000003</v>
      </c>
      <c r="Q25" s="88">
        <f t="shared" si="3"/>
        <v>5072.5600000000004</v>
      </c>
      <c r="R25" s="88">
        <f t="shared" si="3"/>
        <v>4928.4709999999995</v>
      </c>
      <c r="S25" s="88">
        <f t="shared" si="3"/>
        <v>5234.0779999999995</v>
      </c>
      <c r="T25" s="88">
        <f t="shared" si="3"/>
        <v>5311.59</v>
      </c>
      <c r="U25" s="88">
        <f t="shared" si="3"/>
        <v>5528.4639999999999</v>
      </c>
      <c r="V25" s="88">
        <f t="shared" si="3"/>
        <v>5616.4339999999993</v>
      </c>
      <c r="W25" s="88">
        <f t="shared" si="3"/>
        <v>5100.6219999999994</v>
      </c>
      <c r="X25" s="88">
        <f t="shared" si="3"/>
        <v>4727.5110000000004</v>
      </c>
      <c r="Y25" s="88">
        <f t="shared" si="3"/>
        <v>4332.558</v>
      </c>
      <c r="Z25" s="89">
        <f t="shared" si="3"/>
        <v>0</v>
      </c>
      <c r="AA25" s="90">
        <f t="shared" si="3"/>
        <v>115472.91899999999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508.6</v>
      </c>
      <c r="C28" s="72">
        <v>489.1</v>
      </c>
      <c r="D28" s="72">
        <v>480.6</v>
      </c>
      <c r="E28" s="72">
        <v>479.6</v>
      </c>
      <c r="F28" s="72">
        <v>489.6</v>
      </c>
      <c r="G28" s="72">
        <v>513.21</v>
      </c>
      <c r="H28" s="72">
        <v>592.12</v>
      </c>
      <c r="I28" s="72">
        <v>642.66999999999996</v>
      </c>
      <c r="J28" s="72">
        <v>670.26</v>
      </c>
      <c r="K28" s="72">
        <v>658.91</v>
      </c>
      <c r="L28" s="72">
        <v>675.46</v>
      </c>
      <c r="M28" s="72">
        <v>701.75</v>
      </c>
      <c r="N28" s="72">
        <v>713.43</v>
      </c>
      <c r="O28" s="72">
        <v>695.93</v>
      </c>
      <c r="P28" s="72">
        <v>666.19</v>
      </c>
      <c r="Q28" s="72">
        <v>640</v>
      </c>
      <c r="R28" s="72">
        <v>652.53</v>
      </c>
      <c r="S28" s="72">
        <v>658.48</v>
      </c>
      <c r="T28" s="72">
        <v>673.3</v>
      </c>
      <c r="U28" s="72">
        <v>714.72</v>
      </c>
      <c r="V28" s="72">
        <v>703.6</v>
      </c>
      <c r="W28" s="72">
        <v>635.6</v>
      </c>
      <c r="X28" s="72">
        <v>587.6</v>
      </c>
      <c r="Y28" s="72">
        <v>545.1</v>
      </c>
      <c r="Z28" s="73"/>
      <c r="AA28" s="74">
        <f>SUM(B28:Z28)</f>
        <v>14788.36</v>
      </c>
    </row>
    <row r="29" spans="1:27" ht="24.95" customHeight="1" x14ac:dyDescent="0.2">
      <c r="A29" s="75" t="s">
        <v>23</v>
      </c>
      <c r="B29" s="76">
        <v>3288.701</v>
      </c>
      <c r="C29" s="77">
        <v>3161.5369999999998</v>
      </c>
      <c r="D29" s="77">
        <v>2988.3539999999998</v>
      </c>
      <c r="E29" s="77">
        <v>2912.3719999999998</v>
      </c>
      <c r="F29" s="77">
        <v>2950.8980000000001</v>
      </c>
      <c r="G29" s="77">
        <v>3126.3809999999999</v>
      </c>
      <c r="H29" s="77">
        <v>3588.152</v>
      </c>
      <c r="I29" s="77">
        <v>4113.6840000000002</v>
      </c>
      <c r="J29" s="77">
        <v>4696.9179999999997</v>
      </c>
      <c r="K29" s="77">
        <v>5117.9059999999999</v>
      </c>
      <c r="L29" s="77">
        <v>5428.7830000000004</v>
      </c>
      <c r="M29" s="77">
        <v>5573.5559999999996</v>
      </c>
      <c r="N29" s="77">
        <v>5464.9350000000004</v>
      </c>
      <c r="O29" s="77">
        <v>5145.1090000000004</v>
      </c>
      <c r="P29" s="77">
        <v>4832.9229999999998</v>
      </c>
      <c r="Q29" s="77">
        <v>4544.9049999999997</v>
      </c>
      <c r="R29" s="77">
        <v>4309.9409999999998</v>
      </c>
      <c r="S29" s="77">
        <v>4614.598</v>
      </c>
      <c r="T29" s="77">
        <v>4638.29</v>
      </c>
      <c r="U29" s="77">
        <v>4814.7439999999997</v>
      </c>
      <c r="V29" s="77">
        <v>4912.8339999999998</v>
      </c>
      <c r="W29" s="77">
        <v>4465.0219999999999</v>
      </c>
      <c r="X29" s="77">
        <v>4139.9110000000001</v>
      </c>
      <c r="Y29" s="77">
        <v>3796.4580000000001</v>
      </c>
      <c r="Z29" s="78"/>
      <c r="AA29" s="79">
        <f>SUM(B29:Z29)</f>
        <v>102626.912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3797.3009999999999</v>
      </c>
      <c r="C31" s="62">
        <f t="shared" si="4"/>
        <v>3650.6369999999997</v>
      </c>
      <c r="D31" s="62">
        <f t="shared" si="4"/>
        <v>3468.9539999999997</v>
      </c>
      <c r="E31" s="62">
        <f t="shared" si="4"/>
        <v>3391.9719999999998</v>
      </c>
      <c r="F31" s="62">
        <f t="shared" si="4"/>
        <v>3440.498</v>
      </c>
      <c r="G31" s="62">
        <f t="shared" si="4"/>
        <v>3639.5909999999999</v>
      </c>
      <c r="H31" s="62">
        <f t="shared" si="4"/>
        <v>4180.2719999999999</v>
      </c>
      <c r="I31" s="62">
        <f t="shared" si="4"/>
        <v>4756.3540000000003</v>
      </c>
      <c r="J31" s="62">
        <f t="shared" si="4"/>
        <v>5367.1779999999999</v>
      </c>
      <c r="K31" s="62">
        <f t="shared" si="4"/>
        <v>5776.8159999999998</v>
      </c>
      <c r="L31" s="62">
        <f t="shared" si="4"/>
        <v>6104.2430000000004</v>
      </c>
      <c r="M31" s="62">
        <f t="shared" si="4"/>
        <v>6275.3059999999996</v>
      </c>
      <c r="N31" s="62">
        <f t="shared" si="4"/>
        <v>6178.3650000000007</v>
      </c>
      <c r="O31" s="62">
        <f t="shared" si="4"/>
        <v>5841.0390000000007</v>
      </c>
      <c r="P31" s="62">
        <f t="shared" si="4"/>
        <v>5499.1129999999994</v>
      </c>
      <c r="Q31" s="62">
        <f t="shared" si="4"/>
        <v>5184.9049999999997</v>
      </c>
      <c r="R31" s="62">
        <f t="shared" si="4"/>
        <v>4962.4709999999995</v>
      </c>
      <c r="S31" s="62">
        <f t="shared" si="4"/>
        <v>5273.0779999999995</v>
      </c>
      <c r="T31" s="62">
        <f t="shared" si="4"/>
        <v>5311.59</v>
      </c>
      <c r="U31" s="62">
        <f t="shared" si="4"/>
        <v>5529.4639999999999</v>
      </c>
      <c r="V31" s="62">
        <f t="shared" si="4"/>
        <v>5616.4340000000002</v>
      </c>
      <c r="W31" s="62">
        <f t="shared" si="4"/>
        <v>5100.6220000000003</v>
      </c>
      <c r="X31" s="62">
        <f t="shared" si="4"/>
        <v>4727.5110000000004</v>
      </c>
      <c r="Y31" s="62">
        <f t="shared" si="4"/>
        <v>4341.558</v>
      </c>
      <c r="Z31" s="63">
        <f t="shared" si="4"/>
        <v>0</v>
      </c>
      <c r="AA31" s="64">
        <f t="shared" si="4"/>
        <v>117415.272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</v>
      </c>
      <c r="C34" s="95">
        <v>2</v>
      </c>
      <c r="D34" s="95"/>
      <c r="E34" s="95"/>
      <c r="F34" s="95"/>
      <c r="G34" s="95"/>
      <c r="H34" s="95"/>
      <c r="I34" s="95">
        <v>10</v>
      </c>
      <c r="J34" s="95">
        <v>1</v>
      </c>
      <c r="K34" s="95">
        <v>12</v>
      </c>
      <c r="L34" s="95">
        <v>61</v>
      </c>
      <c r="M34" s="95">
        <v>66</v>
      </c>
      <c r="N34" s="95">
        <v>34</v>
      </c>
      <c r="O34" s="95">
        <v>45</v>
      </c>
      <c r="P34" s="95">
        <v>31</v>
      </c>
      <c r="Q34" s="95">
        <v>25</v>
      </c>
      <c r="R34" s="95">
        <v>34</v>
      </c>
      <c r="S34" s="95">
        <v>39</v>
      </c>
      <c r="T34" s="95"/>
      <c r="U34" s="95"/>
      <c r="V34" s="95"/>
      <c r="W34" s="95"/>
      <c r="X34" s="95"/>
      <c r="Y34" s="95">
        <v>9</v>
      </c>
      <c r="Z34" s="96"/>
      <c r="AA34" s="74">
        <f t="shared" ref="AA34:AA39" si="5">SUM(B34:Z34)</f>
        <v>374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9</v>
      </c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>
        <v>1</v>
      </c>
      <c r="V35" s="99"/>
      <c r="W35" s="99"/>
      <c r="X35" s="99"/>
      <c r="Y35" s="99"/>
      <c r="Z35" s="100"/>
      <c r="AA35" s="79">
        <f t="shared" si="5"/>
        <v>10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155</v>
      </c>
      <c r="C37" s="99">
        <v>130</v>
      </c>
      <c r="D37" s="99">
        <v>10.311999999999999</v>
      </c>
      <c r="E37" s="99"/>
      <c r="F37" s="99"/>
      <c r="G37" s="99"/>
      <c r="H37" s="99"/>
      <c r="I37" s="99">
        <v>20</v>
      </c>
      <c r="J37" s="99">
        <v>181</v>
      </c>
      <c r="K37" s="99">
        <v>117.696</v>
      </c>
      <c r="L37" s="99">
        <v>181</v>
      </c>
      <c r="M37" s="99">
        <v>181</v>
      </c>
      <c r="N37" s="99">
        <v>165</v>
      </c>
      <c r="O37" s="99">
        <v>165</v>
      </c>
      <c r="P37" s="99">
        <v>165</v>
      </c>
      <c r="Q37" s="99">
        <v>87.344999999999999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1558.3530000000001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160</v>
      </c>
      <c r="C39" s="88">
        <f t="shared" si="6"/>
        <v>132</v>
      </c>
      <c r="D39" s="88">
        <f t="shared" si="6"/>
        <v>10.311999999999999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30</v>
      </c>
      <c r="J39" s="88">
        <f t="shared" si="6"/>
        <v>191</v>
      </c>
      <c r="K39" s="88">
        <f t="shared" si="6"/>
        <v>129.696</v>
      </c>
      <c r="L39" s="88">
        <f t="shared" si="6"/>
        <v>242</v>
      </c>
      <c r="M39" s="88">
        <f t="shared" si="6"/>
        <v>247</v>
      </c>
      <c r="N39" s="88">
        <f t="shared" si="6"/>
        <v>199</v>
      </c>
      <c r="O39" s="88">
        <f t="shared" si="6"/>
        <v>210</v>
      </c>
      <c r="P39" s="88">
        <f t="shared" si="6"/>
        <v>196</v>
      </c>
      <c r="Q39" s="88">
        <f t="shared" si="6"/>
        <v>112.345</v>
      </c>
      <c r="R39" s="88">
        <f t="shared" si="6"/>
        <v>34</v>
      </c>
      <c r="S39" s="88">
        <f t="shared" si="6"/>
        <v>39</v>
      </c>
      <c r="T39" s="88">
        <f t="shared" si="6"/>
        <v>0</v>
      </c>
      <c r="U39" s="88">
        <f t="shared" si="6"/>
        <v>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</v>
      </c>
      <c r="Z39" s="89">
        <f t="shared" si="6"/>
        <v>0</v>
      </c>
      <c r="AA39" s="90">
        <f t="shared" si="5"/>
        <v>1942.3530000000001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42</v>
      </c>
      <c r="C47" s="99">
        <v>33</v>
      </c>
      <c r="D47" s="99">
        <v>29</v>
      </c>
      <c r="E47" s="99">
        <v>32</v>
      </c>
      <c r="F47" s="99">
        <v>44</v>
      </c>
      <c r="G47" s="99">
        <v>68</v>
      </c>
      <c r="H47" s="99">
        <v>111</v>
      </c>
      <c r="I47" s="99">
        <v>133</v>
      </c>
      <c r="J47" s="99">
        <v>141</v>
      </c>
      <c r="K47" s="99">
        <v>146</v>
      </c>
      <c r="L47" s="99">
        <v>145</v>
      </c>
      <c r="M47" s="99">
        <v>149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118</v>
      </c>
      <c r="Z47" s="100"/>
      <c r="AA47" s="79">
        <f t="shared" si="7"/>
        <v>2841</v>
      </c>
    </row>
    <row r="48" spans="1:27" ht="30" customHeight="1" thickBot="1" x14ac:dyDescent="0.25">
      <c r="A48" s="86" t="s">
        <v>48</v>
      </c>
      <c r="B48" s="87">
        <f>SUM(B42:B47)</f>
        <v>42</v>
      </c>
      <c r="C48" s="88">
        <f t="shared" ref="C48:Z48" si="8">SUM(C42:C47)</f>
        <v>33</v>
      </c>
      <c r="D48" s="88">
        <f t="shared" si="8"/>
        <v>29</v>
      </c>
      <c r="E48" s="88">
        <f t="shared" si="8"/>
        <v>32</v>
      </c>
      <c r="F48" s="88">
        <f t="shared" si="8"/>
        <v>44</v>
      </c>
      <c r="G48" s="88">
        <f t="shared" si="8"/>
        <v>68</v>
      </c>
      <c r="H48" s="88">
        <f t="shared" si="8"/>
        <v>111</v>
      </c>
      <c r="I48" s="88">
        <f t="shared" si="8"/>
        <v>133</v>
      </c>
      <c r="J48" s="88">
        <f t="shared" si="8"/>
        <v>141</v>
      </c>
      <c r="K48" s="88">
        <f t="shared" si="8"/>
        <v>146</v>
      </c>
      <c r="L48" s="88">
        <f t="shared" si="8"/>
        <v>145</v>
      </c>
      <c r="M48" s="88">
        <f t="shared" si="8"/>
        <v>149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118</v>
      </c>
      <c r="Z48" s="89">
        <f t="shared" si="8"/>
        <v>0</v>
      </c>
      <c r="AA48" s="90">
        <f t="shared" si="7"/>
        <v>2841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3797.3010000000004</v>
      </c>
      <c r="C51" s="88">
        <f t="shared" si="10"/>
        <v>3650.6369999999997</v>
      </c>
      <c r="D51" s="88">
        <f t="shared" si="10"/>
        <v>3468.9540000000002</v>
      </c>
      <c r="E51" s="88">
        <f t="shared" si="10"/>
        <v>3391.9719999999998</v>
      </c>
      <c r="F51" s="88">
        <f t="shared" si="10"/>
        <v>3440.4979999999996</v>
      </c>
      <c r="G51" s="88">
        <f t="shared" si="10"/>
        <v>3639.5910000000003</v>
      </c>
      <c r="H51" s="88">
        <f t="shared" si="10"/>
        <v>4180.2719999999999</v>
      </c>
      <c r="I51" s="88">
        <f t="shared" si="10"/>
        <v>4756.3540000000003</v>
      </c>
      <c r="J51" s="88">
        <f t="shared" si="10"/>
        <v>5367.1779999999999</v>
      </c>
      <c r="K51" s="88">
        <f t="shared" si="10"/>
        <v>5776.8159999999998</v>
      </c>
      <c r="L51" s="88">
        <f t="shared" si="10"/>
        <v>6104.2430000000004</v>
      </c>
      <c r="M51" s="88">
        <f t="shared" si="10"/>
        <v>6275.3060000000005</v>
      </c>
      <c r="N51" s="88">
        <f t="shared" si="10"/>
        <v>6178.3649999999998</v>
      </c>
      <c r="O51" s="88">
        <f t="shared" si="10"/>
        <v>5841.0390000000007</v>
      </c>
      <c r="P51" s="88">
        <f t="shared" si="10"/>
        <v>5499.1130000000003</v>
      </c>
      <c r="Q51" s="88">
        <f t="shared" si="10"/>
        <v>5184.9050000000007</v>
      </c>
      <c r="R51" s="88">
        <f t="shared" si="10"/>
        <v>4962.4709999999995</v>
      </c>
      <c r="S51" s="88">
        <f t="shared" si="10"/>
        <v>5273.0779999999995</v>
      </c>
      <c r="T51" s="88">
        <f t="shared" si="10"/>
        <v>5311.59</v>
      </c>
      <c r="U51" s="88">
        <f t="shared" si="10"/>
        <v>5529.4639999999999</v>
      </c>
      <c r="V51" s="88">
        <f t="shared" si="10"/>
        <v>5616.4339999999993</v>
      </c>
      <c r="W51" s="88">
        <f t="shared" si="10"/>
        <v>5100.6219999999994</v>
      </c>
      <c r="X51" s="88">
        <f t="shared" si="10"/>
        <v>4727.5110000000004</v>
      </c>
      <c r="Y51" s="88">
        <f t="shared" si="10"/>
        <v>4341.558</v>
      </c>
      <c r="Z51" s="89">
        <f t="shared" si="10"/>
        <v>0</v>
      </c>
      <c r="AA51" s="104">
        <f>SUM(B51:Z51)</f>
        <v>117415.272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-530.70000000000005</v>
      </c>
      <c r="C4" s="18">
        <v>-684.3</v>
      </c>
      <c r="D4" s="18">
        <v>-715</v>
      </c>
      <c r="E4" s="18">
        <v>-715</v>
      </c>
      <c r="F4" s="18">
        <v>-715</v>
      </c>
      <c r="G4" s="18">
        <v>-715</v>
      </c>
      <c r="H4" s="18">
        <v>-715</v>
      </c>
      <c r="I4" s="18">
        <v>-715</v>
      </c>
      <c r="J4" s="18">
        <v>-715</v>
      </c>
      <c r="K4" s="18">
        <v>-715</v>
      </c>
      <c r="L4" s="18">
        <v>-690</v>
      </c>
      <c r="M4" s="18">
        <v>-690</v>
      </c>
      <c r="N4" s="18">
        <v>-690</v>
      </c>
      <c r="O4" s="18">
        <v>-618.4</v>
      </c>
      <c r="P4" s="18">
        <v>-690</v>
      </c>
      <c r="Q4" s="18">
        <v>-713</v>
      </c>
      <c r="R4" s="18">
        <v>-715</v>
      </c>
      <c r="S4" s="18">
        <v>-715</v>
      </c>
      <c r="T4" s="18">
        <v>-581.1</v>
      </c>
      <c r="U4" s="18">
        <v>-236</v>
      </c>
      <c r="V4" s="18">
        <v>-303.2</v>
      </c>
      <c r="W4" s="18">
        <v>-248</v>
      </c>
      <c r="X4" s="18">
        <v>-715</v>
      </c>
      <c r="Y4" s="18">
        <v>-715</v>
      </c>
      <c r="Z4" s="19"/>
      <c r="AA4" s="111">
        <f>SUM(B4:Z4)</f>
        <v>-15254.7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59.23</v>
      </c>
      <c r="C7" s="117">
        <v>53.9</v>
      </c>
      <c r="D7" s="117">
        <v>54</v>
      </c>
      <c r="E7" s="117">
        <v>104.35</v>
      </c>
      <c r="F7" s="117">
        <v>105.24</v>
      </c>
      <c r="G7" s="117">
        <v>104.25</v>
      </c>
      <c r="H7" s="117">
        <v>104.62</v>
      </c>
      <c r="I7" s="117">
        <v>103.85</v>
      </c>
      <c r="J7" s="117">
        <v>50</v>
      </c>
      <c r="K7" s="117">
        <v>102</v>
      </c>
      <c r="L7" s="117">
        <v>42.99</v>
      </c>
      <c r="M7" s="117">
        <v>13.52</v>
      </c>
      <c r="N7" s="117">
        <v>85</v>
      </c>
      <c r="O7" s="117">
        <v>9.68</v>
      </c>
      <c r="P7" s="117">
        <v>76.010000000000005</v>
      </c>
      <c r="Q7" s="117">
        <v>103</v>
      </c>
      <c r="R7" s="117">
        <v>103.78</v>
      </c>
      <c r="S7" s="117">
        <v>106.36</v>
      </c>
      <c r="T7" s="117">
        <v>111.69</v>
      </c>
      <c r="U7" s="117">
        <v>132.94</v>
      </c>
      <c r="V7" s="117">
        <v>142.54</v>
      </c>
      <c r="W7" s="117">
        <v>133.1</v>
      </c>
      <c r="X7" s="117">
        <v>107.39</v>
      </c>
      <c r="Y7" s="117">
        <v>110.97</v>
      </c>
      <c r="Z7" s="118"/>
      <c r="AA7" s="119">
        <f>IF(SUM(B7:Z7)&lt;&gt;0,AVERAGEIF(B7:Z7,"&lt;&gt;"""),"")</f>
        <v>88.350416666666661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530.70000000000005</v>
      </c>
      <c r="C13" s="129">
        <v>684.3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690</v>
      </c>
      <c r="M13" s="129">
        <v>690</v>
      </c>
      <c r="N13" s="129">
        <v>690</v>
      </c>
      <c r="O13" s="129">
        <v>618.4</v>
      </c>
      <c r="P13" s="129">
        <v>690</v>
      </c>
      <c r="Q13" s="129">
        <v>713</v>
      </c>
      <c r="R13" s="129">
        <v>715</v>
      </c>
      <c r="S13" s="129">
        <v>715</v>
      </c>
      <c r="T13" s="129">
        <v>581.1</v>
      </c>
      <c r="U13" s="129">
        <v>236</v>
      </c>
      <c r="V13" s="129">
        <v>303.2</v>
      </c>
      <c r="W13" s="129">
        <v>248</v>
      </c>
      <c r="X13" s="129">
        <v>715</v>
      </c>
      <c r="Y13" s="130">
        <v>715</v>
      </c>
      <c r="Z13" s="131"/>
      <c r="AA13" s="132">
        <f t="shared" si="0"/>
        <v>15254.7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530.70000000000005</v>
      </c>
      <c r="C16" s="135">
        <f t="shared" si="1"/>
        <v>684.3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715</v>
      </c>
      <c r="K16" s="135">
        <f t="shared" si="1"/>
        <v>715</v>
      </c>
      <c r="L16" s="135">
        <f t="shared" si="1"/>
        <v>690</v>
      </c>
      <c r="M16" s="135">
        <f t="shared" si="1"/>
        <v>690</v>
      </c>
      <c r="N16" s="135">
        <f t="shared" si="1"/>
        <v>690</v>
      </c>
      <c r="O16" s="135">
        <f t="shared" si="1"/>
        <v>618.4</v>
      </c>
      <c r="P16" s="135">
        <f t="shared" si="1"/>
        <v>690</v>
      </c>
      <c r="Q16" s="135">
        <f t="shared" si="1"/>
        <v>713</v>
      </c>
      <c r="R16" s="135">
        <f t="shared" si="1"/>
        <v>715</v>
      </c>
      <c r="S16" s="135">
        <f t="shared" si="1"/>
        <v>715</v>
      </c>
      <c r="T16" s="135">
        <f t="shared" si="1"/>
        <v>581.1</v>
      </c>
      <c r="U16" s="135">
        <f t="shared" si="1"/>
        <v>236</v>
      </c>
      <c r="V16" s="135">
        <f t="shared" si="1"/>
        <v>303.2</v>
      </c>
      <c r="W16" s="135">
        <f t="shared" si="1"/>
        <v>248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15254.7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2023-05-28T12:03:21Z</dcterms:created>
  <dcterms:modified xsi:type="dcterms:W3CDTF">2023-05-28T12:03:22Z</dcterms:modified>
</cp:coreProperties>
</file>