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<sst xmlns="http://schemas.openxmlformats.org/spreadsheetml/2006/main" count="117" uniqueCount="53">
  <si>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27/05/2023 15:37:55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</si>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</sst>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18-450D-B875-D77105751FD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142.5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136</c:v>
                </c:pt>
                <c:pt idx="7">
                  <c:v>136</c:v>
                </c:pt>
                <c:pt idx="8">
                  <c:v>136</c:v>
                </c:pt>
                <c:pt idx="9">
                  <c:v>136</c:v>
                </c:pt>
                <c:pt idx="10">
                  <c:v>136</c:v>
                </c:pt>
                <c:pt idx="11">
                  <c:v>136</c:v>
                </c:pt>
                <c:pt idx="12">
                  <c:v>136</c:v>
                </c:pt>
                <c:pt idx="13">
                  <c:v>136</c:v>
                </c:pt>
                <c:pt idx="14">
                  <c:v>136</c:v>
                </c:pt>
                <c:pt idx="15">
                  <c:v>136</c:v>
                </c:pt>
                <c:pt idx="16">
                  <c:v>136</c:v>
                </c:pt>
                <c:pt idx="17">
                  <c:v>136</c:v>
                </c:pt>
                <c:pt idx="18">
                  <c:v>140</c:v>
                </c:pt>
                <c:pt idx="19">
                  <c:v>157</c:v>
                </c:pt>
                <c:pt idx="20">
                  <c:v>142</c:v>
                </c:pt>
                <c:pt idx="21">
                  <c:v>136</c:v>
                </c:pt>
                <c:pt idx="22">
                  <c:v>136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18-450D-B875-D77105751FD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855.9</c:v>
                </c:pt>
                <c:pt idx="1">
                  <c:v>431.94299999999998</c:v>
                </c:pt>
                <c:pt idx="2">
                  <c:v>329.28100000000001</c:v>
                </c:pt>
                <c:pt idx="3">
                  <c:v>254</c:v>
                </c:pt>
                <c:pt idx="4">
                  <c:v>254</c:v>
                </c:pt>
                <c:pt idx="5">
                  <c:v>227.9</c:v>
                </c:pt>
                <c:pt idx="6">
                  <c:v>227.9</c:v>
                </c:pt>
                <c:pt idx="7">
                  <c:v>227.9</c:v>
                </c:pt>
                <c:pt idx="8">
                  <c:v>227.9</c:v>
                </c:pt>
                <c:pt idx="9">
                  <c:v>254</c:v>
                </c:pt>
                <c:pt idx="10">
                  <c:v>254</c:v>
                </c:pt>
                <c:pt idx="11">
                  <c:v>254</c:v>
                </c:pt>
                <c:pt idx="12">
                  <c:v>254</c:v>
                </c:pt>
                <c:pt idx="13">
                  <c:v>254</c:v>
                </c:pt>
                <c:pt idx="14">
                  <c:v>254</c:v>
                </c:pt>
                <c:pt idx="15">
                  <c:v>254</c:v>
                </c:pt>
                <c:pt idx="16">
                  <c:v>227.9</c:v>
                </c:pt>
                <c:pt idx="17">
                  <c:v>359.9</c:v>
                </c:pt>
                <c:pt idx="18">
                  <c:v>632.9</c:v>
                </c:pt>
                <c:pt idx="19">
                  <c:v>1104.9659999999999</c:v>
                </c:pt>
                <c:pt idx="20">
                  <c:v>1282.5700000000002</c:v>
                </c:pt>
                <c:pt idx="21">
                  <c:v>1192.9000000000001</c:v>
                </c:pt>
                <c:pt idx="22">
                  <c:v>1160.7270000000001</c:v>
                </c:pt>
                <c:pt idx="23">
                  <c:v>1174.096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18-450D-B875-D77105751FD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833</c:v>
                </c:pt>
                <c:pt idx="1">
                  <c:v>998.4</c:v>
                </c:pt>
                <c:pt idx="2">
                  <c:v>1054</c:v>
                </c:pt>
                <c:pt idx="3">
                  <c:v>1106.3</c:v>
                </c:pt>
                <c:pt idx="4">
                  <c:v>1060</c:v>
                </c:pt>
                <c:pt idx="5">
                  <c:v>816</c:v>
                </c:pt>
                <c:pt idx="6">
                  <c:v>820</c:v>
                </c:pt>
                <c:pt idx="7">
                  <c:v>791</c:v>
                </c:pt>
                <c:pt idx="8">
                  <c:v>756</c:v>
                </c:pt>
                <c:pt idx="9">
                  <c:v>663</c:v>
                </c:pt>
                <c:pt idx="10">
                  <c:v>564</c:v>
                </c:pt>
                <c:pt idx="11">
                  <c:v>606</c:v>
                </c:pt>
                <c:pt idx="12">
                  <c:v>611.00800000000004</c:v>
                </c:pt>
                <c:pt idx="13">
                  <c:v>602</c:v>
                </c:pt>
                <c:pt idx="14">
                  <c:v>599.38099999999997</c:v>
                </c:pt>
                <c:pt idx="15">
                  <c:v>884.2</c:v>
                </c:pt>
                <c:pt idx="16">
                  <c:v>1316.3440000000001</c:v>
                </c:pt>
                <c:pt idx="17">
                  <c:v>1516</c:v>
                </c:pt>
                <c:pt idx="18">
                  <c:v>1528</c:v>
                </c:pt>
                <c:pt idx="19">
                  <c:v>1556</c:v>
                </c:pt>
                <c:pt idx="20">
                  <c:v>1569</c:v>
                </c:pt>
                <c:pt idx="21">
                  <c:v>1562</c:v>
                </c:pt>
                <c:pt idx="22">
                  <c:v>1564</c:v>
                </c:pt>
                <c:pt idx="23">
                  <c:v>1565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18-450D-B875-D77105751FD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1958.6950000000004</c:v>
                </c:pt>
                <c:pt idx="1">
                  <c:v>1983.4829999999997</c:v>
                </c:pt>
                <c:pt idx="2">
                  <c:v>1997</c:v>
                </c:pt>
                <c:pt idx="3">
                  <c:v>2017.7759999999998</c:v>
                </c:pt>
                <c:pt idx="4">
                  <c:v>2154.8240000000005</c:v>
                </c:pt>
                <c:pt idx="5">
                  <c:v>2235.09</c:v>
                </c:pt>
                <c:pt idx="6">
                  <c:v>2560.7270000000008</c:v>
                </c:pt>
                <c:pt idx="7">
                  <c:v>3232.0589999999997</c:v>
                </c:pt>
                <c:pt idx="8">
                  <c:v>4021.6399999999994</c:v>
                </c:pt>
                <c:pt idx="9">
                  <c:v>4163.4379999999992</c:v>
                </c:pt>
                <c:pt idx="10">
                  <c:v>4784.746000000001</c:v>
                </c:pt>
                <c:pt idx="11">
                  <c:v>5123.438000000001</c:v>
                </c:pt>
                <c:pt idx="12">
                  <c:v>5030.8270000000002</c:v>
                </c:pt>
                <c:pt idx="13">
                  <c:v>4696.4320000000016</c:v>
                </c:pt>
                <c:pt idx="14">
                  <c:v>4344.5570000000007</c:v>
                </c:pt>
                <c:pt idx="15">
                  <c:v>3608.9309999999996</c:v>
                </c:pt>
                <c:pt idx="16">
                  <c:v>3085.1030000000001</c:v>
                </c:pt>
                <c:pt idx="17">
                  <c:v>2382.48</c:v>
                </c:pt>
                <c:pt idx="18">
                  <c:v>1716.5709999999992</c:v>
                </c:pt>
                <c:pt idx="19">
                  <c:v>1156.1680000000001</c:v>
                </c:pt>
                <c:pt idx="20">
                  <c:v>1084.7750000000003</c:v>
                </c:pt>
                <c:pt idx="21">
                  <c:v>1031.7879999999998</c:v>
                </c:pt>
                <c:pt idx="22">
                  <c:v>1009.1319999999999</c:v>
                </c:pt>
                <c:pt idx="23">
                  <c:v>1025.5329999999999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18-450D-B875-D77105751FD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111</c:v>
                </c:pt>
                <c:pt idx="1">
                  <c:v>109</c:v>
                </c:pt>
                <c:pt idx="2">
                  <c:v>107</c:v>
                </c:pt>
                <c:pt idx="3">
                  <c:v>108</c:v>
                </c:pt>
                <c:pt idx="4">
                  <c:v>109</c:v>
                </c:pt>
                <c:pt idx="5">
                  <c:v>112</c:v>
                </c:pt>
                <c:pt idx="6">
                  <c:v>123</c:v>
                </c:pt>
                <c:pt idx="7">
                  <c:v>140</c:v>
                </c:pt>
                <c:pt idx="8">
                  <c:v>155</c:v>
                </c:pt>
                <c:pt idx="9">
                  <c:v>167</c:v>
                </c:pt>
                <c:pt idx="10">
                  <c:v>174</c:v>
                </c:pt>
                <c:pt idx="11">
                  <c:v>176</c:v>
                </c:pt>
                <c:pt idx="12">
                  <c:v>175</c:v>
                </c:pt>
                <c:pt idx="13">
                  <c:v>171</c:v>
                </c:pt>
                <c:pt idx="14">
                  <c:v>162</c:v>
                </c:pt>
                <c:pt idx="15">
                  <c:v>150</c:v>
                </c:pt>
                <c:pt idx="16">
                  <c:v>137</c:v>
                </c:pt>
                <c:pt idx="17">
                  <c:v>120</c:v>
                </c:pt>
                <c:pt idx="18">
                  <c:v>103</c:v>
                </c:pt>
                <c:pt idx="19">
                  <c:v>94</c:v>
                </c:pt>
                <c:pt idx="20">
                  <c:v>91</c:v>
                </c:pt>
                <c:pt idx="21">
                  <c:v>86</c:v>
                </c:pt>
                <c:pt idx="22">
                  <c:v>81</c:v>
                </c:pt>
                <c:pt idx="23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18-450D-B875-D77105751FD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100</c:v>
                </c:pt>
                <c:pt idx="5">
                  <c:v>361.1</c:v>
                </c:pt>
                <c:pt idx="6">
                  <c:v>551.1</c:v>
                </c:pt>
                <c:pt idx="7">
                  <c:v>483.154</c:v>
                </c:pt>
                <c:pt idx="8">
                  <c:v>354.1</c:v>
                </c:pt>
                <c:pt idx="9">
                  <c:v>92</c:v>
                </c:pt>
                <c:pt idx="10">
                  <c:v>90</c:v>
                </c:pt>
                <c:pt idx="11">
                  <c:v>88</c:v>
                </c:pt>
                <c:pt idx="12">
                  <c:v>88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212.1</c:v>
                </c:pt>
                <c:pt idx="17">
                  <c:v>563.16999999999996</c:v>
                </c:pt>
                <c:pt idx="18">
                  <c:v>861.1</c:v>
                </c:pt>
                <c:pt idx="19">
                  <c:v>806.1</c:v>
                </c:pt>
                <c:pt idx="20">
                  <c:v>801.1</c:v>
                </c:pt>
                <c:pt idx="21">
                  <c:v>671.1</c:v>
                </c:pt>
                <c:pt idx="22">
                  <c:v>401.1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918-450D-B875-D77105751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4134.1350000000011</c:v>
                </c:pt>
                <c:pt idx="1">
                  <c:v>3703.8019999999992</c:v>
                </c:pt>
                <c:pt idx="2">
                  <c:v>3668.2540000000004</c:v>
                </c:pt>
                <c:pt idx="3">
                  <c:v>3667.1219999999998</c:v>
                </c:pt>
                <c:pt idx="4">
                  <c:v>3813.8420000000001</c:v>
                </c:pt>
                <c:pt idx="5">
                  <c:v>3888.0869999999995</c:v>
                </c:pt>
                <c:pt idx="6">
                  <c:v>4418.74</c:v>
                </c:pt>
                <c:pt idx="7">
                  <c:v>5010.0730000000012</c:v>
                </c:pt>
                <c:pt idx="8">
                  <c:v>5650.6710000000012</c:v>
                </c:pt>
                <c:pt idx="9">
                  <c:v>5475.4639999999999</c:v>
                </c:pt>
                <c:pt idx="10">
                  <c:v>6002.7589999999991</c:v>
                </c:pt>
                <c:pt idx="11">
                  <c:v>6383.4379999999992</c:v>
                </c:pt>
                <c:pt idx="12">
                  <c:v>6294.8580000000002</c:v>
                </c:pt>
                <c:pt idx="13">
                  <c:v>5919.4170000000013</c:v>
                </c:pt>
                <c:pt idx="14">
                  <c:v>5555.9599999999991</c:v>
                </c:pt>
                <c:pt idx="15">
                  <c:v>5093.1309999999994</c:v>
                </c:pt>
                <c:pt idx="16">
                  <c:v>5114.4660000000003</c:v>
                </c:pt>
                <c:pt idx="17">
                  <c:v>5077.5500000000011</c:v>
                </c:pt>
                <c:pt idx="18">
                  <c:v>4981.570999999999</c:v>
                </c:pt>
                <c:pt idx="19">
                  <c:v>4874.2340000000004</c:v>
                </c:pt>
                <c:pt idx="20">
                  <c:v>4970.4449999999988</c:v>
                </c:pt>
                <c:pt idx="21">
                  <c:v>4679.7880000000005</c:v>
                </c:pt>
                <c:pt idx="22">
                  <c:v>4351.9590000000007</c:v>
                </c:pt>
                <c:pt idx="23">
                  <c:v>3978.6289999999999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918-450D-B875-D77105751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87.09</c:v>
                </c:pt>
                <c:pt idx="1">
                  <c:v>84</c:v>
                </c:pt>
                <c:pt idx="2">
                  <c:v>81.92</c:v>
                </c:pt>
                <c:pt idx="3">
                  <c:v>77.87</c:v>
                </c:pt>
                <c:pt idx="4">
                  <c:v>77.86</c:v>
                </c:pt>
                <c:pt idx="5">
                  <c:v>71.680000000000007</c:v>
                </c:pt>
                <c:pt idx="6">
                  <c:v>58</c:v>
                </c:pt>
                <c:pt idx="7">
                  <c:v>31</c:v>
                </c:pt>
                <c:pt idx="8">
                  <c:v>9.68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0.01</c:v>
                </c:pt>
                <c:pt idx="17">
                  <c:v>50</c:v>
                </c:pt>
                <c:pt idx="18">
                  <c:v>80</c:v>
                </c:pt>
                <c:pt idx="19">
                  <c:v>101.22</c:v>
                </c:pt>
                <c:pt idx="20">
                  <c:v>126.83</c:v>
                </c:pt>
                <c:pt idx="21">
                  <c:v>96.01</c:v>
                </c:pt>
                <c:pt idx="22">
                  <c:v>91.87</c:v>
                </c:pt>
                <c:pt idx="23">
                  <c:v>97.03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918-450D-B875-D77105751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4134.0950000000003</v>
      </c>
      <c r="C4" s="18">
        <v>3703.8260000000005</v>
      </c>
      <c r="D4" s="18">
        <v>3668.2810000000004</v>
      </c>
      <c r="E4" s="18">
        <v>3667.0760000000005</v>
      </c>
      <c r="F4" s="18">
        <v>3813.8240000000005</v>
      </c>
      <c r="G4" s="18">
        <v>3888.0900000000006</v>
      </c>
      <c r="H4" s="18">
        <v>4418.726999999999</v>
      </c>
      <c r="I4" s="18">
        <v>5010.1130000000003</v>
      </c>
      <c r="J4" s="18">
        <v>5650.6399999999994</v>
      </c>
      <c r="K4" s="18">
        <v>5475.4379999999992</v>
      </c>
      <c r="L4" s="18">
        <v>6002.746000000001</v>
      </c>
      <c r="M4" s="18">
        <v>6383.438000000001</v>
      </c>
      <c r="N4" s="18">
        <v>6294.835</v>
      </c>
      <c r="O4" s="18">
        <v>5919.4320000000025</v>
      </c>
      <c r="P4" s="18">
        <v>5555.9380000000001</v>
      </c>
      <c r="Q4" s="18">
        <v>5093.1310000000003</v>
      </c>
      <c r="R4" s="18">
        <v>5114.4470000000001</v>
      </c>
      <c r="S4" s="18">
        <v>5077.55</v>
      </c>
      <c r="T4" s="18">
        <v>4981.5710000000017</v>
      </c>
      <c r="U4" s="18">
        <v>4874.2340000000013</v>
      </c>
      <c r="V4" s="18">
        <v>4970.4449999999997</v>
      </c>
      <c r="W4" s="18">
        <v>4679.7880000000005</v>
      </c>
      <c r="X4" s="18">
        <v>4351.9590000000007</v>
      </c>
      <c r="Y4" s="18">
        <v>3978.6290000000008</v>
      </c>
      <c r="Z4" s="19"/>
      <c r="AA4" s="20">
        <f>SUM(B4:Z4)</f>
        <v>116708.25300000001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87.09</v>
      </c>
      <c r="C7" s="28">
        <v>84</v>
      </c>
      <c r="D7" s="28">
        <v>81.92</v>
      </c>
      <c r="E7" s="28">
        <v>77.87</v>
      </c>
      <c r="F7" s="28">
        <v>77.86</v>
      </c>
      <c r="G7" s="28">
        <v>71.680000000000007</v>
      </c>
      <c r="H7" s="28">
        <v>58</v>
      </c>
      <c r="I7" s="28">
        <v>31</v>
      </c>
      <c r="J7" s="28">
        <v>9.68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0.01</v>
      </c>
      <c r="S7" s="28">
        <v>50</v>
      </c>
      <c r="T7" s="28">
        <v>80</v>
      </c>
      <c r="U7" s="28">
        <v>101.22</v>
      </c>
      <c r="V7" s="28">
        <v>126.83</v>
      </c>
      <c r="W7" s="28">
        <v>96.01</v>
      </c>
      <c r="X7" s="28">
        <v>91.87</v>
      </c>
      <c r="Y7" s="28">
        <v>97.03</v>
      </c>
      <c r="Z7" s="29"/>
      <c r="AA7" s="30">
        <f>IF(SUM(B7:Z7)&lt;&gt;0,AVERAGEIF(B7:Z7,"&lt;&gt;"""),"")</f>
        <v>50.919583333333328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188</v>
      </c>
    </row>
    <row r="11" spans="1:27" ht="24.95" customHeight="1" x14ac:dyDescent="0.2">
      <c r="A11" s="45" t="s">
        <v>7</v>
      </c>
      <c r="B11" s="46">
        <v>142.5</v>
      </c>
      <c r="C11" s="47">
        <v>136</v>
      </c>
      <c r="D11" s="47">
        <v>136</v>
      </c>
      <c r="E11" s="47">
        <v>136</v>
      </c>
      <c r="F11" s="47">
        <v>136</v>
      </c>
      <c r="G11" s="47">
        <v>136</v>
      </c>
      <c r="H11" s="47">
        <v>136</v>
      </c>
      <c r="I11" s="47">
        <v>136</v>
      </c>
      <c r="J11" s="47">
        <v>136</v>
      </c>
      <c r="K11" s="47">
        <v>136</v>
      </c>
      <c r="L11" s="47">
        <v>136</v>
      </c>
      <c r="M11" s="47">
        <v>136</v>
      </c>
      <c r="N11" s="47">
        <v>136</v>
      </c>
      <c r="O11" s="47">
        <v>136</v>
      </c>
      <c r="P11" s="47">
        <v>136</v>
      </c>
      <c r="Q11" s="47">
        <v>136</v>
      </c>
      <c r="R11" s="47">
        <v>136</v>
      </c>
      <c r="S11" s="47">
        <v>136</v>
      </c>
      <c r="T11" s="47">
        <v>140</v>
      </c>
      <c r="U11" s="47">
        <v>157</v>
      </c>
      <c r="V11" s="47">
        <v>142</v>
      </c>
      <c r="W11" s="47">
        <v>136</v>
      </c>
      <c r="X11" s="47">
        <v>136</v>
      </c>
      <c r="Y11" s="47">
        <v>136</v>
      </c>
      <c r="Z11" s="48"/>
      <c r="AA11" s="49">
        <f t="shared" si="0"/>
        <v>3301.5</v>
      </c>
    </row>
    <row r="12" spans="1:27" ht="24.95" customHeight="1" x14ac:dyDescent="0.2">
      <c r="A12" s="50" t="s">
        <v>8</v>
      </c>
      <c r="B12" s="51">
        <v>855.9</v>
      </c>
      <c r="C12" s="52">
        <v>431.94299999999998</v>
      </c>
      <c r="D12" s="52">
        <v>329.28100000000001</v>
      </c>
      <c r="E12" s="52">
        <v>254</v>
      </c>
      <c r="F12" s="52">
        <v>254</v>
      </c>
      <c r="G12" s="52">
        <v>227.9</v>
      </c>
      <c r="H12" s="52">
        <v>227.9</v>
      </c>
      <c r="I12" s="52">
        <v>227.9</v>
      </c>
      <c r="J12" s="52">
        <v>227.9</v>
      </c>
      <c r="K12" s="52">
        <v>254</v>
      </c>
      <c r="L12" s="52">
        <v>254</v>
      </c>
      <c r="M12" s="52">
        <v>254</v>
      </c>
      <c r="N12" s="52">
        <v>254</v>
      </c>
      <c r="O12" s="52">
        <v>254</v>
      </c>
      <c r="P12" s="52">
        <v>254</v>
      </c>
      <c r="Q12" s="52">
        <v>254</v>
      </c>
      <c r="R12" s="52">
        <v>227.9</v>
      </c>
      <c r="S12" s="52">
        <v>359.9</v>
      </c>
      <c r="T12" s="52">
        <v>632.9</v>
      </c>
      <c r="U12" s="52">
        <v>1104.9659999999999</v>
      </c>
      <c r="V12" s="52">
        <v>1282.5700000000002</v>
      </c>
      <c r="W12" s="52">
        <v>1192.9000000000001</v>
      </c>
      <c r="X12" s="52">
        <v>1160.7270000000001</v>
      </c>
      <c r="Y12" s="52">
        <v>1174.096</v>
      </c>
      <c r="Z12" s="53"/>
      <c r="AA12" s="54">
        <f t="shared" si="0"/>
        <v>11950.682999999999</v>
      </c>
    </row>
    <row r="13" spans="1:27" ht="24.95" customHeight="1" x14ac:dyDescent="0.2">
      <c r="A13" s="50" t="s">
        <v>9</v>
      </c>
      <c r="B13" s="51">
        <v>45</v>
      </c>
      <c r="C13" s="52">
        <v>45</v>
      </c>
      <c r="D13" s="52">
        <v>45</v>
      </c>
      <c r="E13" s="52">
        <v>45</v>
      </c>
      <c r="F13" s="52">
        <v>100</v>
      </c>
      <c r="G13" s="52">
        <v>361.1</v>
      </c>
      <c r="H13" s="52">
        <v>551.1</v>
      </c>
      <c r="I13" s="52">
        <v>483.154</v>
      </c>
      <c r="J13" s="52">
        <v>354.1</v>
      </c>
      <c r="K13" s="52">
        <v>92</v>
      </c>
      <c r="L13" s="52">
        <v>90</v>
      </c>
      <c r="M13" s="52">
        <v>88</v>
      </c>
      <c r="N13" s="52">
        <v>88</v>
      </c>
      <c r="O13" s="52">
        <v>60</v>
      </c>
      <c r="P13" s="52">
        <v>60</v>
      </c>
      <c r="Q13" s="52">
        <v>60</v>
      </c>
      <c r="R13" s="52">
        <v>212.1</v>
      </c>
      <c r="S13" s="52">
        <v>563.16999999999996</v>
      </c>
      <c r="T13" s="52">
        <v>861.1</v>
      </c>
      <c r="U13" s="52">
        <v>806.1</v>
      </c>
      <c r="V13" s="52">
        <v>801.1</v>
      </c>
      <c r="W13" s="52">
        <v>671.1</v>
      </c>
      <c r="X13" s="52">
        <v>401.1</v>
      </c>
      <c r="Y13" s="52"/>
      <c r="Z13" s="53"/>
      <c r="AA13" s="54">
        <f t="shared" si="0"/>
        <v>6883.224000000002</v>
      </c>
    </row>
    <row r="14" spans="1:27" ht="24.95" customHeight="1" x14ac:dyDescent="0.2">
      <c r="A14" s="55" t="s">
        <v>10</v>
      </c>
      <c r="B14" s="56">
        <v>1958.6950000000004</v>
      </c>
      <c r="C14" s="57">
        <v>1983.4829999999997</v>
      </c>
      <c r="D14" s="57">
        <v>1997</v>
      </c>
      <c r="E14" s="57">
        <v>2017.7759999999998</v>
      </c>
      <c r="F14" s="57">
        <v>2154.8240000000005</v>
      </c>
      <c r="G14" s="57">
        <v>2235.09</v>
      </c>
      <c r="H14" s="57">
        <v>2560.7270000000008</v>
      </c>
      <c r="I14" s="57">
        <v>3232.0589999999997</v>
      </c>
      <c r="J14" s="57">
        <v>4021.6399999999994</v>
      </c>
      <c r="K14" s="57">
        <v>4163.4379999999992</v>
      </c>
      <c r="L14" s="57">
        <v>4784.746000000001</v>
      </c>
      <c r="M14" s="57">
        <v>5123.438000000001</v>
      </c>
      <c r="N14" s="57">
        <v>5030.8270000000002</v>
      </c>
      <c r="O14" s="57">
        <v>4696.4320000000016</v>
      </c>
      <c r="P14" s="57">
        <v>4344.5570000000007</v>
      </c>
      <c r="Q14" s="57">
        <v>3608.9309999999996</v>
      </c>
      <c r="R14" s="57">
        <v>3085.1030000000001</v>
      </c>
      <c r="S14" s="57">
        <v>2382.48</v>
      </c>
      <c r="T14" s="57">
        <v>1716.5709999999992</v>
      </c>
      <c r="U14" s="57">
        <v>1156.1680000000001</v>
      </c>
      <c r="V14" s="57">
        <v>1084.7750000000003</v>
      </c>
      <c r="W14" s="57">
        <v>1031.7879999999998</v>
      </c>
      <c r="X14" s="57">
        <v>1009.1319999999999</v>
      </c>
      <c r="Y14" s="57">
        <v>1025.5329999999999</v>
      </c>
      <c r="Z14" s="58"/>
      <c r="AA14" s="59">
        <f t="shared" si="0"/>
        <v>66405.213000000003</v>
      </c>
    </row>
    <row r="15" spans="1:27" ht="24.95" customHeight="1" x14ac:dyDescent="0.2">
      <c r="A15" s="55" t="s">
        <v>11</v>
      </c>
      <c r="B15" s="56">
        <v>111</v>
      </c>
      <c r="C15" s="57">
        <v>109</v>
      </c>
      <c r="D15" s="57">
        <v>107</v>
      </c>
      <c r="E15" s="57">
        <v>108</v>
      </c>
      <c r="F15" s="57">
        <v>109</v>
      </c>
      <c r="G15" s="57">
        <v>112</v>
      </c>
      <c r="H15" s="57">
        <v>123</v>
      </c>
      <c r="I15" s="57">
        <v>140</v>
      </c>
      <c r="J15" s="57">
        <v>155</v>
      </c>
      <c r="K15" s="57">
        <v>167</v>
      </c>
      <c r="L15" s="57">
        <v>174</v>
      </c>
      <c r="M15" s="57">
        <v>176</v>
      </c>
      <c r="N15" s="57">
        <v>175</v>
      </c>
      <c r="O15" s="57">
        <v>171</v>
      </c>
      <c r="P15" s="57">
        <v>162</v>
      </c>
      <c r="Q15" s="57">
        <v>150</v>
      </c>
      <c r="R15" s="57">
        <v>137</v>
      </c>
      <c r="S15" s="57">
        <v>120</v>
      </c>
      <c r="T15" s="57">
        <v>103</v>
      </c>
      <c r="U15" s="57">
        <v>94</v>
      </c>
      <c r="V15" s="57">
        <v>91</v>
      </c>
      <c r="W15" s="57">
        <v>86</v>
      </c>
      <c r="X15" s="57">
        <v>81</v>
      </c>
      <c r="Y15" s="57">
        <v>78</v>
      </c>
      <c r="Z15" s="58"/>
      <c r="AA15" s="59">
        <f t="shared" si="0"/>
        <v>3039</v>
      </c>
    </row>
    <row r="16" spans="1:27" ht="30" customHeight="1" thickBot="1" x14ac:dyDescent="0.25">
      <c r="A16" s="60" t="s">
        <v>12</v>
      </c>
      <c r="B16" s="61">
        <f>IF(LEN(B$2)&gt;0,SUM(B10:B15),"")</f>
        <v>3301.0950000000003</v>
      </c>
      <c r="C16" s="62">
        <f t="shared" ref="C16:Z16" si="1">IF(LEN(C$2)&gt;0,SUM(C10:C15),"")</f>
        <v>2705.4259999999995</v>
      </c>
      <c r="D16" s="62">
        <f t="shared" si="1"/>
        <v>2614.2809999999999</v>
      </c>
      <c r="E16" s="62">
        <f t="shared" si="1"/>
        <v>2560.7759999999998</v>
      </c>
      <c r="F16" s="62">
        <f t="shared" si="1"/>
        <v>2753.8240000000005</v>
      </c>
      <c r="G16" s="62">
        <f t="shared" si="1"/>
        <v>3072.09</v>
      </c>
      <c r="H16" s="62">
        <f t="shared" si="1"/>
        <v>3598.7270000000008</v>
      </c>
      <c r="I16" s="62">
        <f t="shared" si="1"/>
        <v>4219.1129999999994</v>
      </c>
      <c r="J16" s="62">
        <f t="shared" si="1"/>
        <v>4894.6399999999994</v>
      </c>
      <c r="K16" s="62">
        <f t="shared" si="1"/>
        <v>4812.4379999999992</v>
      </c>
      <c r="L16" s="62">
        <f t="shared" si="1"/>
        <v>5438.746000000001</v>
      </c>
      <c r="M16" s="62">
        <f t="shared" si="1"/>
        <v>5777.438000000001</v>
      </c>
      <c r="N16" s="62">
        <f t="shared" si="1"/>
        <v>5683.8270000000002</v>
      </c>
      <c r="O16" s="62">
        <f t="shared" si="1"/>
        <v>5317.4320000000016</v>
      </c>
      <c r="P16" s="62">
        <f t="shared" si="1"/>
        <v>4956.5570000000007</v>
      </c>
      <c r="Q16" s="62">
        <f t="shared" si="1"/>
        <v>4208.9309999999996</v>
      </c>
      <c r="R16" s="62">
        <f t="shared" si="1"/>
        <v>3798.1030000000001</v>
      </c>
      <c r="S16" s="62">
        <f t="shared" si="1"/>
        <v>3561.55</v>
      </c>
      <c r="T16" s="62">
        <f t="shared" si="1"/>
        <v>3453.570999999999</v>
      </c>
      <c r="U16" s="62">
        <f t="shared" si="1"/>
        <v>3318.2339999999999</v>
      </c>
      <c r="V16" s="62">
        <f t="shared" si="1"/>
        <v>3401.4450000000006</v>
      </c>
      <c r="W16" s="62">
        <f t="shared" si="1"/>
        <v>3117.7879999999996</v>
      </c>
      <c r="X16" s="62">
        <f t="shared" si="1"/>
        <v>2787.9590000000003</v>
      </c>
      <c r="Y16" s="62">
        <f t="shared" si="1"/>
        <v>2413.6289999999999</v>
      </c>
      <c r="Z16" s="63" t="str">
        <f t="shared" si="1"/>
        <v/>
      </c>
      <c r="AA16" s="64">
        <f>SUM(AA10:AA15)</f>
        <v>91767.62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2150.5</v>
      </c>
      <c r="C28" s="72">
        <v>2165</v>
      </c>
      <c r="D28" s="72">
        <v>2173</v>
      </c>
      <c r="E28" s="72">
        <v>2182</v>
      </c>
      <c r="F28" s="72">
        <v>2195</v>
      </c>
      <c r="G28" s="72">
        <v>2235.11</v>
      </c>
      <c r="H28" s="72">
        <v>2612.5100000000002</v>
      </c>
      <c r="I28" s="72">
        <v>2981.19</v>
      </c>
      <c r="J28" s="72">
        <v>3351.2</v>
      </c>
      <c r="K28" s="72">
        <v>3543.93</v>
      </c>
      <c r="L28" s="72">
        <v>3772.38</v>
      </c>
      <c r="M28" s="72">
        <v>3872.42</v>
      </c>
      <c r="N28" s="72">
        <v>3847.81</v>
      </c>
      <c r="O28" s="72">
        <v>3677.48</v>
      </c>
      <c r="P28" s="72">
        <v>3420.81</v>
      </c>
      <c r="Q28" s="72">
        <v>3113.3</v>
      </c>
      <c r="R28" s="72">
        <v>2777.2</v>
      </c>
      <c r="S28" s="72">
        <v>2503.9299999999998</v>
      </c>
      <c r="T28" s="72">
        <v>2438.7399999999998</v>
      </c>
      <c r="U28" s="72">
        <v>2256.12</v>
      </c>
      <c r="V28" s="72">
        <v>2179</v>
      </c>
      <c r="W28" s="72">
        <v>1986</v>
      </c>
      <c r="X28" s="72">
        <v>1671</v>
      </c>
      <c r="Y28" s="72">
        <v>1617</v>
      </c>
      <c r="Z28" s="73"/>
      <c r="AA28" s="74">
        <f>SUM(B28:Z28)</f>
        <v>64722.630000000005</v>
      </c>
    </row>
    <row r="29" spans="1:27" ht="24.95" customHeight="1" x14ac:dyDescent="0.2">
      <c r="A29" s="75" t="s">
        <v>23</v>
      </c>
      <c r="B29" s="76">
        <v>1342.595</v>
      </c>
      <c r="C29" s="77">
        <v>1313.4259999999999</v>
      </c>
      <c r="D29" s="77">
        <v>1249.2809999999999</v>
      </c>
      <c r="E29" s="77">
        <v>1197.7760000000001</v>
      </c>
      <c r="F29" s="77">
        <v>1374.8240000000001</v>
      </c>
      <c r="G29" s="77">
        <v>1552.98</v>
      </c>
      <c r="H29" s="77">
        <v>1706.2170000000001</v>
      </c>
      <c r="I29" s="77">
        <v>1928.923</v>
      </c>
      <c r="J29" s="77">
        <v>2199.44</v>
      </c>
      <c r="K29" s="77">
        <v>1931.508</v>
      </c>
      <c r="L29" s="77">
        <v>2230.366</v>
      </c>
      <c r="M29" s="77">
        <v>2511.018</v>
      </c>
      <c r="N29" s="77">
        <v>2447.0250000000001</v>
      </c>
      <c r="O29" s="77">
        <v>2241.9520000000002</v>
      </c>
      <c r="P29" s="77">
        <v>2135.1280000000002</v>
      </c>
      <c r="Q29" s="77">
        <v>1735.6310000000001</v>
      </c>
      <c r="R29" s="77">
        <v>1598.6469999999999</v>
      </c>
      <c r="S29" s="77">
        <v>1626.62</v>
      </c>
      <c r="T29" s="77">
        <v>1329.8309999999999</v>
      </c>
      <c r="U29" s="77">
        <v>1028.114</v>
      </c>
      <c r="V29" s="77">
        <v>1171.4449999999999</v>
      </c>
      <c r="W29" s="77">
        <v>1103.788</v>
      </c>
      <c r="X29" s="77">
        <v>1090.9590000000001</v>
      </c>
      <c r="Y29" s="77">
        <v>1092.729</v>
      </c>
      <c r="Z29" s="78"/>
      <c r="AA29" s="79">
        <f>SUM(B29:Z29)</f>
        <v>39140.223000000013</v>
      </c>
    </row>
    <row r="30" spans="1:27" ht="24.95" customHeight="1" x14ac:dyDescent="0.2">
      <c r="A30" s="82" t="s">
        <v>24</v>
      </c>
      <c r="B30" s="80">
        <v>641</v>
      </c>
      <c r="C30" s="81">
        <v>50</v>
      </c>
      <c r="D30" s="81"/>
      <c r="E30" s="81"/>
      <c r="F30" s="81"/>
      <c r="G30" s="81">
        <v>100</v>
      </c>
      <c r="H30" s="81">
        <v>100</v>
      </c>
      <c r="I30" s="81">
        <v>100</v>
      </c>
      <c r="J30" s="81">
        <v>100</v>
      </c>
      <c r="K30" s="81"/>
      <c r="L30" s="81"/>
      <c r="M30" s="81"/>
      <c r="N30" s="81"/>
      <c r="O30" s="81"/>
      <c r="P30" s="81"/>
      <c r="Q30" s="81"/>
      <c r="R30" s="81">
        <v>100</v>
      </c>
      <c r="S30" s="81">
        <v>232</v>
      </c>
      <c r="T30" s="81">
        <v>505</v>
      </c>
      <c r="U30" s="81">
        <v>875</v>
      </c>
      <c r="V30" s="81">
        <v>905</v>
      </c>
      <c r="W30" s="81">
        <v>875</v>
      </c>
      <c r="X30" s="81">
        <v>875</v>
      </c>
      <c r="Y30" s="81">
        <v>553.9</v>
      </c>
      <c r="Z30" s="83"/>
      <c r="AA30" s="84">
        <f>SUM(B30:Z30)</f>
        <v>6011.9</v>
      </c>
    </row>
    <row r="31" spans="1:27" ht="30" customHeight="1" thickBot="1" x14ac:dyDescent="0.25">
      <c r="A31" s="60" t="s">
        <v>25</v>
      </c>
      <c r="B31" s="61">
        <f>IF(LEN(B$2)&gt;0,SUM(B28:B30),"")</f>
        <v>4134.0950000000003</v>
      </c>
      <c r="C31" s="62">
        <f t="shared" ref="C31:Z31" si="4">IF(LEN(C$2)&gt;0,SUM(C28:C30),"")</f>
        <v>3528.4259999999999</v>
      </c>
      <c r="D31" s="62">
        <f t="shared" si="4"/>
        <v>3422.2809999999999</v>
      </c>
      <c r="E31" s="62">
        <f t="shared" si="4"/>
        <v>3379.7759999999998</v>
      </c>
      <c r="F31" s="62">
        <f t="shared" si="4"/>
        <v>3569.8240000000001</v>
      </c>
      <c r="G31" s="62">
        <f t="shared" si="4"/>
        <v>3888.09</v>
      </c>
      <c r="H31" s="62">
        <f t="shared" si="4"/>
        <v>4418.7270000000008</v>
      </c>
      <c r="I31" s="62">
        <f t="shared" si="4"/>
        <v>5010.1130000000003</v>
      </c>
      <c r="J31" s="62">
        <f t="shared" si="4"/>
        <v>5650.6399999999994</v>
      </c>
      <c r="K31" s="62">
        <f t="shared" si="4"/>
        <v>5475.4380000000001</v>
      </c>
      <c r="L31" s="62">
        <f t="shared" si="4"/>
        <v>6002.7460000000001</v>
      </c>
      <c r="M31" s="62">
        <f t="shared" si="4"/>
        <v>6383.4380000000001</v>
      </c>
      <c r="N31" s="62">
        <f t="shared" si="4"/>
        <v>6294.835</v>
      </c>
      <c r="O31" s="62">
        <f t="shared" si="4"/>
        <v>5919.4320000000007</v>
      </c>
      <c r="P31" s="62">
        <f t="shared" si="4"/>
        <v>5555.9380000000001</v>
      </c>
      <c r="Q31" s="62">
        <f t="shared" si="4"/>
        <v>4848.9310000000005</v>
      </c>
      <c r="R31" s="62">
        <f t="shared" si="4"/>
        <v>4475.8469999999998</v>
      </c>
      <c r="S31" s="62">
        <f t="shared" si="4"/>
        <v>4362.5499999999993</v>
      </c>
      <c r="T31" s="62">
        <f t="shared" si="4"/>
        <v>4273.5709999999999</v>
      </c>
      <c r="U31" s="62">
        <f t="shared" si="4"/>
        <v>4159.2340000000004</v>
      </c>
      <c r="V31" s="62">
        <f t="shared" si="4"/>
        <v>4255.4449999999997</v>
      </c>
      <c r="W31" s="62">
        <f t="shared" si="4"/>
        <v>3964.788</v>
      </c>
      <c r="X31" s="62">
        <f t="shared" si="4"/>
        <v>3636.9589999999998</v>
      </c>
      <c r="Y31" s="62">
        <f t="shared" si="4"/>
        <v>3263.6290000000004</v>
      </c>
      <c r="Z31" s="63" t="str">
        <f t="shared" si="4"/>
        <v/>
      </c>
      <c r="AA31" s="64">
        <f>SUM(AA28:AA30)</f>
        <v>109874.75300000001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385</v>
      </c>
      <c r="C34" s="95">
        <v>375</v>
      </c>
      <c r="D34" s="95">
        <v>360</v>
      </c>
      <c r="E34" s="95">
        <v>371</v>
      </c>
      <c r="F34" s="95">
        <v>368</v>
      </c>
      <c r="G34" s="95">
        <v>358</v>
      </c>
      <c r="H34" s="95">
        <v>369</v>
      </c>
      <c r="I34" s="95">
        <v>350</v>
      </c>
      <c r="J34" s="95">
        <v>325</v>
      </c>
      <c r="K34" s="95">
        <v>260</v>
      </c>
      <c r="L34" s="95">
        <v>169</v>
      </c>
      <c r="M34" s="95">
        <v>182</v>
      </c>
      <c r="N34" s="95">
        <v>187</v>
      </c>
      <c r="O34" s="95">
        <v>178</v>
      </c>
      <c r="P34" s="95">
        <v>175</v>
      </c>
      <c r="Q34" s="95">
        <v>217</v>
      </c>
      <c r="R34" s="95">
        <v>237</v>
      </c>
      <c r="S34" s="95">
        <v>360</v>
      </c>
      <c r="T34" s="95">
        <v>379</v>
      </c>
      <c r="U34" s="95">
        <v>400</v>
      </c>
      <c r="V34" s="95">
        <v>394</v>
      </c>
      <c r="W34" s="95">
        <v>394</v>
      </c>
      <c r="X34" s="95">
        <v>392</v>
      </c>
      <c r="Y34" s="95">
        <v>392</v>
      </c>
      <c r="Z34" s="96"/>
      <c r="AA34" s="74">
        <f t="shared" ref="AA34:AA39" si="5">SUM(B34:Z34)</f>
        <v>7577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390</v>
      </c>
      <c r="K35" s="99">
        <v>378</v>
      </c>
      <c r="L35" s="99">
        <v>370</v>
      </c>
      <c r="M35" s="99">
        <v>399</v>
      </c>
      <c r="N35" s="99">
        <v>399.00799999999998</v>
      </c>
      <c r="O35" s="99">
        <v>399</v>
      </c>
      <c r="P35" s="99">
        <v>399.38099999999997</v>
      </c>
      <c r="Q35" s="99">
        <v>398</v>
      </c>
      <c r="R35" s="99">
        <v>399.74400000000003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397</v>
      </c>
      <c r="Y35" s="99">
        <v>398</v>
      </c>
      <c r="Z35" s="100"/>
      <c r="AA35" s="79">
        <f t="shared" si="5"/>
        <v>9527.1329999999998</v>
      </c>
    </row>
    <row r="36" spans="1:27" ht="24.95" customHeight="1" x14ac:dyDescent="0.2">
      <c r="A36" s="97" t="s">
        <v>29</v>
      </c>
      <c r="B36" s="98">
        <v>10</v>
      </c>
      <c r="C36" s="99">
        <v>185.4</v>
      </c>
      <c r="D36" s="99">
        <v>256</v>
      </c>
      <c r="E36" s="99">
        <v>297.3</v>
      </c>
      <c r="F36" s="99">
        <v>254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254.2</v>
      </c>
      <c r="R36" s="99">
        <v>648.6</v>
      </c>
      <c r="S36" s="99">
        <v>725</v>
      </c>
      <c r="T36" s="99">
        <v>718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7073.5</v>
      </c>
    </row>
    <row r="37" spans="1:27" ht="24.95" customHeight="1" x14ac:dyDescent="0.2">
      <c r="A37" s="97" t="s">
        <v>30</v>
      </c>
      <c r="B37" s="98">
        <v>38</v>
      </c>
      <c r="C37" s="99">
        <v>38</v>
      </c>
      <c r="D37" s="99">
        <v>38</v>
      </c>
      <c r="E37" s="99">
        <v>38</v>
      </c>
      <c r="F37" s="99">
        <v>38</v>
      </c>
      <c r="G37" s="99">
        <v>48</v>
      </c>
      <c r="H37" s="99">
        <v>41</v>
      </c>
      <c r="I37" s="99">
        <v>31</v>
      </c>
      <c r="J37" s="99">
        <v>31</v>
      </c>
      <c r="K37" s="99">
        <v>15</v>
      </c>
      <c r="L37" s="99">
        <v>15</v>
      </c>
      <c r="M37" s="99">
        <v>15</v>
      </c>
      <c r="N37" s="99">
        <v>15</v>
      </c>
      <c r="O37" s="99">
        <v>15</v>
      </c>
      <c r="P37" s="99">
        <v>15</v>
      </c>
      <c r="Q37" s="99">
        <v>15</v>
      </c>
      <c r="R37" s="99">
        <v>31</v>
      </c>
      <c r="S37" s="99">
        <v>31</v>
      </c>
      <c r="T37" s="99">
        <v>31</v>
      </c>
      <c r="U37" s="99">
        <v>31</v>
      </c>
      <c r="V37" s="99">
        <v>50</v>
      </c>
      <c r="W37" s="99">
        <v>43</v>
      </c>
      <c r="X37" s="99">
        <v>50</v>
      </c>
      <c r="Y37" s="99">
        <v>50</v>
      </c>
      <c r="Z37" s="100"/>
      <c r="AA37" s="79">
        <f t="shared" si="5"/>
        <v>763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833</v>
      </c>
      <c r="C39" s="88">
        <f t="shared" si="6"/>
        <v>998.4</v>
      </c>
      <c r="D39" s="88">
        <f t="shared" si="6"/>
        <v>1054</v>
      </c>
      <c r="E39" s="88">
        <f t="shared" si="6"/>
        <v>1106.3</v>
      </c>
      <c r="F39" s="88">
        <f t="shared" si="6"/>
        <v>1060</v>
      </c>
      <c r="G39" s="88">
        <f t="shared" si="6"/>
        <v>816</v>
      </c>
      <c r="H39" s="88">
        <f t="shared" si="6"/>
        <v>820</v>
      </c>
      <c r="I39" s="88">
        <f t="shared" si="6"/>
        <v>791</v>
      </c>
      <c r="J39" s="88">
        <f t="shared" si="6"/>
        <v>756</v>
      </c>
      <c r="K39" s="88">
        <f t="shared" si="6"/>
        <v>663</v>
      </c>
      <c r="L39" s="88">
        <f t="shared" si="6"/>
        <v>564</v>
      </c>
      <c r="M39" s="88">
        <f t="shared" si="6"/>
        <v>606</v>
      </c>
      <c r="N39" s="88">
        <f t="shared" si="6"/>
        <v>611.00800000000004</v>
      </c>
      <c r="O39" s="88">
        <f t="shared" si="6"/>
        <v>602</v>
      </c>
      <c r="P39" s="88">
        <f t="shared" si="6"/>
        <v>599.38099999999997</v>
      </c>
      <c r="Q39" s="88">
        <f t="shared" si="6"/>
        <v>884.2</v>
      </c>
      <c r="R39" s="88">
        <f t="shared" si="6"/>
        <v>1316.3440000000001</v>
      </c>
      <c r="S39" s="88">
        <f t="shared" si="6"/>
        <v>1516</v>
      </c>
      <c r="T39" s="88">
        <f t="shared" si="6"/>
        <v>1528</v>
      </c>
      <c r="U39" s="88">
        <f t="shared" si="6"/>
        <v>1556</v>
      </c>
      <c r="V39" s="88">
        <f t="shared" si="6"/>
        <v>1569</v>
      </c>
      <c r="W39" s="88">
        <f t="shared" si="6"/>
        <v>1562</v>
      </c>
      <c r="X39" s="88">
        <f t="shared" si="6"/>
        <v>1564</v>
      </c>
      <c r="Y39" s="88">
        <f t="shared" si="6"/>
        <v>1565</v>
      </c>
      <c r="Z39" s="89" t="str">
        <f t="shared" si="6"/>
        <v/>
      </c>
      <c r="AA39" s="90">
        <f t="shared" si="5"/>
        <v>24940.633000000002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175.4</v>
      </c>
      <c r="D44" s="99">
        <v>246</v>
      </c>
      <c r="E44" s="99">
        <v>287.3</v>
      </c>
      <c r="F44" s="99">
        <v>244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244.2</v>
      </c>
      <c r="R44" s="99">
        <v>638.6</v>
      </c>
      <c r="S44" s="99">
        <v>715</v>
      </c>
      <c r="T44" s="99">
        <v>708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6833.5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2.5</v>
      </c>
      <c r="C47" s="99">
        <v>4</v>
      </c>
      <c r="D47" s="99">
        <v>5</v>
      </c>
      <c r="E47" s="99">
        <v>7</v>
      </c>
      <c r="F47" s="99">
        <v>2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20.5</v>
      </c>
    </row>
    <row r="48" spans="1:27" ht="30" customHeight="1" thickBot="1" x14ac:dyDescent="0.25">
      <c r="A48" s="86" t="s">
        <v>35</v>
      </c>
      <c r="B48" s="87">
        <f>IF(LEN(B$2)&gt;0,SUM(B42:B47),"")</f>
        <v>2.5</v>
      </c>
      <c r="C48" s="88">
        <f t="shared" ref="C48:Z48" si="8">IF(LEN(C$2)&gt;0,SUM(C42:C47),"")</f>
        <v>179.4</v>
      </c>
      <c r="D48" s="88">
        <f t="shared" si="8"/>
        <v>251</v>
      </c>
      <c r="E48" s="88">
        <f t="shared" si="8"/>
        <v>294.3</v>
      </c>
      <c r="F48" s="88">
        <f t="shared" si="8"/>
        <v>246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244.2</v>
      </c>
      <c r="R48" s="88">
        <f t="shared" si="8"/>
        <v>638.6</v>
      </c>
      <c r="S48" s="88">
        <f t="shared" si="8"/>
        <v>715</v>
      </c>
      <c r="T48" s="88">
        <f t="shared" si="8"/>
        <v>708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6854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4134.0950000000003</v>
      </c>
      <c r="C51" s="88">
        <f t="shared" si="10"/>
        <v>3703.8259999999996</v>
      </c>
      <c r="D51" s="88">
        <f t="shared" si="10"/>
        <v>3668.2809999999999</v>
      </c>
      <c r="E51" s="88">
        <f t="shared" si="10"/>
        <v>3667.076</v>
      </c>
      <c r="F51" s="88">
        <f t="shared" si="10"/>
        <v>3813.8240000000005</v>
      </c>
      <c r="G51" s="88">
        <f t="shared" si="10"/>
        <v>3888.09</v>
      </c>
      <c r="H51" s="88">
        <f t="shared" si="10"/>
        <v>4418.7270000000008</v>
      </c>
      <c r="I51" s="88">
        <f t="shared" si="10"/>
        <v>5010.1129999999994</v>
      </c>
      <c r="J51" s="88">
        <f t="shared" si="10"/>
        <v>5650.6399999999994</v>
      </c>
      <c r="K51" s="88">
        <f t="shared" si="10"/>
        <v>5475.4379999999992</v>
      </c>
      <c r="L51" s="88">
        <f t="shared" si="10"/>
        <v>6002.746000000001</v>
      </c>
      <c r="M51" s="88">
        <f t="shared" si="10"/>
        <v>6383.438000000001</v>
      </c>
      <c r="N51" s="88">
        <f t="shared" si="10"/>
        <v>6294.835</v>
      </c>
      <c r="O51" s="88">
        <f t="shared" si="10"/>
        <v>5919.4320000000016</v>
      </c>
      <c r="P51" s="88">
        <f t="shared" si="10"/>
        <v>5555.938000000001</v>
      </c>
      <c r="Q51" s="88">
        <f t="shared" si="10"/>
        <v>5093.1309999999994</v>
      </c>
      <c r="R51" s="88">
        <f t="shared" si="10"/>
        <v>5114.4470000000001</v>
      </c>
      <c r="S51" s="88">
        <f t="shared" si="10"/>
        <v>5077.55</v>
      </c>
      <c r="T51" s="88">
        <f t="shared" si="10"/>
        <v>4981.570999999999</v>
      </c>
      <c r="U51" s="88">
        <f t="shared" si="10"/>
        <v>4874.2340000000004</v>
      </c>
      <c r="V51" s="88">
        <f t="shared" si="10"/>
        <v>4970.4450000000006</v>
      </c>
      <c r="W51" s="88">
        <f t="shared" si="10"/>
        <v>4679.7879999999996</v>
      </c>
      <c r="X51" s="88">
        <f t="shared" si="10"/>
        <v>4351.9590000000007</v>
      </c>
      <c r="Y51" s="88">
        <f t="shared" si="10"/>
        <v>3978.6289999999999</v>
      </c>
      <c r="Z51" s="89" t="str">
        <f t="shared" si="10"/>
        <v/>
      </c>
      <c r="AA51" s="104">
        <f>SUM(B51:Z51)</f>
        <v>116708.253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4134.1350000000011</v>
      </c>
      <c r="C4" s="18">
        <v>3703.8019999999992</v>
      </c>
      <c r="D4" s="18">
        <v>3668.2540000000004</v>
      </c>
      <c r="E4" s="18">
        <v>3667.1219999999998</v>
      </c>
      <c r="F4" s="18">
        <v>3813.8420000000001</v>
      </c>
      <c r="G4" s="18">
        <v>3888.0869999999995</v>
      </c>
      <c r="H4" s="18">
        <v>4418.74</v>
      </c>
      <c r="I4" s="18">
        <v>5010.0730000000012</v>
      </c>
      <c r="J4" s="18">
        <v>5650.6710000000012</v>
      </c>
      <c r="K4" s="18">
        <v>5475.4639999999999</v>
      </c>
      <c r="L4" s="18">
        <v>6002.7589999999991</v>
      </c>
      <c r="M4" s="18">
        <v>6383.4379999999992</v>
      </c>
      <c r="N4" s="18">
        <v>6294.8580000000002</v>
      </c>
      <c r="O4" s="18">
        <v>5919.4170000000013</v>
      </c>
      <c r="P4" s="18">
        <v>5555.9599999999991</v>
      </c>
      <c r="Q4" s="18">
        <v>5093.1309999999994</v>
      </c>
      <c r="R4" s="18">
        <v>5114.4660000000003</v>
      </c>
      <c r="S4" s="18">
        <v>5077.5500000000011</v>
      </c>
      <c r="T4" s="18">
        <v>4981.570999999999</v>
      </c>
      <c r="U4" s="18">
        <v>4874.2340000000004</v>
      </c>
      <c r="V4" s="18">
        <v>4970.4449999999988</v>
      </c>
      <c r="W4" s="18">
        <v>4679.7880000000005</v>
      </c>
      <c r="X4" s="18">
        <v>4351.9590000000007</v>
      </c>
      <c r="Y4" s="18">
        <v>3978.6289999999999</v>
      </c>
      <c r="Z4" s="19"/>
      <c r="AA4" s="20">
        <f>SUM(B4:Z4)</f>
        <v>116708.39499999999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87.09</v>
      </c>
      <c r="C7" s="28">
        <v>84</v>
      </c>
      <c r="D7" s="28">
        <v>81.92</v>
      </c>
      <c r="E7" s="28">
        <v>77.87</v>
      </c>
      <c r="F7" s="28">
        <v>77.86</v>
      </c>
      <c r="G7" s="28">
        <v>71.680000000000007</v>
      </c>
      <c r="H7" s="28">
        <v>58</v>
      </c>
      <c r="I7" s="28">
        <v>31</v>
      </c>
      <c r="J7" s="28">
        <v>9.68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0.01</v>
      </c>
      <c r="S7" s="28">
        <v>50</v>
      </c>
      <c r="T7" s="28">
        <v>80</v>
      </c>
      <c r="U7" s="28">
        <v>101.22</v>
      </c>
      <c r="V7" s="28">
        <v>126.83</v>
      </c>
      <c r="W7" s="28">
        <v>96.01</v>
      </c>
      <c r="X7" s="28">
        <v>91.87</v>
      </c>
      <c r="Y7" s="28">
        <v>97.03</v>
      </c>
      <c r="Z7" s="29"/>
      <c r="AA7" s="30">
        <f>IF(SUM(B7:Z7)&lt;&gt;0,AVERAGEIF(B7:Z7,"&lt;&gt;"""),"")</f>
        <v>50.919583333333328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695.35900000000004</v>
      </c>
      <c r="C19" s="72">
        <v>699.18299999999999</v>
      </c>
      <c r="D19" s="72">
        <v>771.63800000000003</v>
      </c>
      <c r="E19" s="72">
        <v>825.39599999999996</v>
      </c>
      <c r="F19" s="72">
        <v>851.25700000000006</v>
      </c>
      <c r="G19" s="72">
        <v>832.16399999999999</v>
      </c>
      <c r="H19" s="72">
        <v>841.17399999999998</v>
      </c>
      <c r="I19" s="72">
        <v>856.88400000000001</v>
      </c>
      <c r="J19" s="72">
        <v>850.08899999999994</v>
      </c>
      <c r="K19" s="72">
        <v>838.73699999999997</v>
      </c>
      <c r="L19" s="72">
        <v>871.21400000000006</v>
      </c>
      <c r="M19" s="72">
        <v>874.202</v>
      </c>
      <c r="N19" s="72">
        <v>884.423</v>
      </c>
      <c r="O19" s="72">
        <v>896.38499999999999</v>
      </c>
      <c r="P19" s="72">
        <v>894.22899999999993</v>
      </c>
      <c r="Q19" s="72">
        <v>870.94400000000007</v>
      </c>
      <c r="R19" s="72">
        <v>903.68700000000001</v>
      </c>
      <c r="S19" s="72">
        <v>849.08</v>
      </c>
      <c r="T19" s="72">
        <v>771.78400000000011</v>
      </c>
      <c r="U19" s="72">
        <v>775.46100000000001</v>
      </c>
      <c r="V19" s="72">
        <v>731.952</v>
      </c>
      <c r="W19" s="72">
        <v>712.39200000000005</v>
      </c>
      <c r="X19" s="72">
        <v>703.03200000000004</v>
      </c>
      <c r="Y19" s="72">
        <v>771.48500000000001</v>
      </c>
      <c r="Z19" s="73"/>
      <c r="AA19" s="74">
        <f t="shared" ref="AA19:AA24" si="2">SUM(B19:Z19)</f>
        <v>19572.151000000002</v>
      </c>
    </row>
    <row r="20" spans="1:27" ht="24.95" customHeight="1" x14ac:dyDescent="0.2">
      <c r="A20" s="75" t="s">
        <v>15</v>
      </c>
      <c r="B20" s="76">
        <v>736.37499999999989</v>
      </c>
      <c r="C20" s="77">
        <v>736.01700000000017</v>
      </c>
      <c r="D20" s="77">
        <v>722.87299999999993</v>
      </c>
      <c r="E20" s="77">
        <v>716.19100000000014</v>
      </c>
      <c r="F20" s="77">
        <v>808.86099999999999</v>
      </c>
      <c r="G20" s="77">
        <v>821.2410000000001</v>
      </c>
      <c r="H20" s="77">
        <v>839.16100000000006</v>
      </c>
      <c r="I20" s="77">
        <v>877.01499999999999</v>
      </c>
      <c r="J20" s="77">
        <v>933.64299999999992</v>
      </c>
      <c r="K20" s="77">
        <v>963.125</v>
      </c>
      <c r="L20" s="77">
        <v>975.33899999999994</v>
      </c>
      <c r="M20" s="77">
        <v>982.73300000000006</v>
      </c>
      <c r="N20" s="77">
        <v>988.57600000000014</v>
      </c>
      <c r="O20" s="77">
        <v>961.471</v>
      </c>
      <c r="P20" s="77">
        <v>938.09600000000012</v>
      </c>
      <c r="Q20" s="77">
        <v>931.14099999999996</v>
      </c>
      <c r="R20" s="77">
        <v>900.53400000000011</v>
      </c>
      <c r="S20" s="77">
        <v>891.9799999999999</v>
      </c>
      <c r="T20" s="77">
        <v>876.36200000000008</v>
      </c>
      <c r="U20" s="77">
        <v>739.48199999999997</v>
      </c>
      <c r="V20" s="77">
        <v>733.95999999999992</v>
      </c>
      <c r="W20" s="77">
        <v>706.1819999999999</v>
      </c>
      <c r="X20" s="77">
        <v>721.52300000000002</v>
      </c>
      <c r="Y20" s="77">
        <v>705.18300000000011</v>
      </c>
      <c r="Z20" s="78"/>
      <c r="AA20" s="79">
        <f t="shared" si="2"/>
        <v>20207.064000000002</v>
      </c>
    </row>
    <row r="21" spans="1:27" ht="24.95" customHeight="1" x14ac:dyDescent="0.2">
      <c r="A21" s="75" t="s">
        <v>16</v>
      </c>
      <c r="B21" s="80">
        <v>2033.1010000000003</v>
      </c>
      <c r="C21" s="81">
        <v>1892.6019999999999</v>
      </c>
      <c r="D21" s="81">
        <v>1798.2430000000004</v>
      </c>
      <c r="E21" s="81">
        <v>1756.5349999999999</v>
      </c>
      <c r="F21" s="81">
        <v>1789.2240000000002</v>
      </c>
      <c r="G21" s="81">
        <v>1776.8820000000001</v>
      </c>
      <c r="H21" s="81">
        <v>1909.1349999999998</v>
      </c>
      <c r="I21" s="81">
        <v>2177.674</v>
      </c>
      <c r="J21" s="81">
        <v>2493.3389999999995</v>
      </c>
      <c r="K21" s="81">
        <v>2756.6019999999999</v>
      </c>
      <c r="L21" s="81">
        <v>2921.5059999999999</v>
      </c>
      <c r="M21" s="81">
        <v>3037.5030000000002</v>
      </c>
      <c r="N21" s="81">
        <v>3006.9589999999998</v>
      </c>
      <c r="O21" s="81">
        <v>2766.761</v>
      </c>
      <c r="P21" s="81">
        <v>2594.1349999999998</v>
      </c>
      <c r="Q21" s="81">
        <v>2546.0459999999998</v>
      </c>
      <c r="R21" s="81">
        <v>2556.7449999999999</v>
      </c>
      <c r="S21" s="81">
        <v>2615.9900000000002</v>
      </c>
      <c r="T21" s="81">
        <v>2690.9250000000002</v>
      </c>
      <c r="U21" s="81">
        <v>2841.7909999999997</v>
      </c>
      <c r="V21" s="81">
        <v>3027.0329999999999</v>
      </c>
      <c r="W21" s="81">
        <v>2822.2140000000004</v>
      </c>
      <c r="X21" s="81">
        <v>2540.4039999999995</v>
      </c>
      <c r="Y21" s="81">
        <v>2154.9610000000002</v>
      </c>
      <c r="Z21" s="78"/>
      <c r="AA21" s="79">
        <f t="shared" si="2"/>
        <v>58506.310000000012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99.5</v>
      </c>
      <c r="C23" s="77">
        <v>135</v>
      </c>
      <c r="D23" s="77">
        <v>137.5</v>
      </c>
      <c r="E23" s="77">
        <v>132</v>
      </c>
      <c r="F23" s="77">
        <v>121.5</v>
      </c>
      <c r="G23" s="77">
        <v>102.5</v>
      </c>
      <c r="H23" s="77">
        <v>107.5</v>
      </c>
      <c r="I23" s="77">
        <v>93</v>
      </c>
      <c r="J23" s="77">
        <v>94.5</v>
      </c>
      <c r="K23" s="77">
        <v>91</v>
      </c>
      <c r="L23" s="77">
        <v>92</v>
      </c>
      <c r="M23" s="77">
        <v>106</v>
      </c>
      <c r="N23" s="77">
        <v>133</v>
      </c>
      <c r="O23" s="77">
        <v>129</v>
      </c>
      <c r="P23" s="77">
        <v>116</v>
      </c>
      <c r="Q23" s="77">
        <v>133</v>
      </c>
      <c r="R23" s="77">
        <v>129.5</v>
      </c>
      <c r="S23" s="77">
        <v>133.5</v>
      </c>
      <c r="T23" s="77">
        <v>131.5</v>
      </c>
      <c r="U23" s="77">
        <v>91.5</v>
      </c>
      <c r="V23" s="77">
        <v>94.5</v>
      </c>
      <c r="W23" s="77">
        <v>97</v>
      </c>
      <c r="X23" s="77">
        <v>82</v>
      </c>
      <c r="Y23" s="77">
        <v>76</v>
      </c>
      <c r="Z23" s="77"/>
      <c r="AA23" s="79">
        <f t="shared" si="2"/>
        <v>2658.5</v>
      </c>
    </row>
    <row r="24" spans="1:27" ht="24.95" customHeight="1" x14ac:dyDescent="0.2">
      <c r="A24" s="85" t="s">
        <v>19</v>
      </c>
      <c r="B24" s="77">
        <v>251</v>
      </c>
      <c r="C24" s="77">
        <v>241</v>
      </c>
      <c r="D24" s="77">
        <v>238</v>
      </c>
      <c r="E24" s="77">
        <v>236.99999999999997</v>
      </c>
      <c r="F24" s="77">
        <v>242.99999999999997</v>
      </c>
      <c r="G24" s="77">
        <v>257</v>
      </c>
      <c r="H24" s="77">
        <v>292</v>
      </c>
      <c r="I24" s="77">
        <v>337.99999999999994</v>
      </c>
      <c r="J24" s="77">
        <v>367</v>
      </c>
      <c r="K24" s="77">
        <v>378</v>
      </c>
      <c r="L24" s="77">
        <v>394.00000000000006</v>
      </c>
      <c r="M24" s="77">
        <v>395.00000000000006</v>
      </c>
      <c r="N24" s="77">
        <v>397</v>
      </c>
      <c r="O24" s="77">
        <v>388</v>
      </c>
      <c r="P24" s="77">
        <v>372.00000000000006</v>
      </c>
      <c r="Q24" s="77">
        <v>365</v>
      </c>
      <c r="R24" s="77">
        <v>375</v>
      </c>
      <c r="S24" s="77">
        <v>386.00000000000006</v>
      </c>
      <c r="T24" s="77">
        <v>393.00000000000011</v>
      </c>
      <c r="U24" s="77">
        <v>400.99999999999994</v>
      </c>
      <c r="V24" s="77">
        <v>383</v>
      </c>
      <c r="W24" s="77">
        <v>342</v>
      </c>
      <c r="X24" s="77">
        <v>305</v>
      </c>
      <c r="Y24" s="77">
        <v>271</v>
      </c>
      <c r="Z24" s="77"/>
      <c r="AA24" s="79">
        <f t="shared" si="2"/>
        <v>8009</v>
      </c>
    </row>
    <row r="25" spans="1:27" ht="30" customHeight="1" thickBot="1" x14ac:dyDescent="0.25">
      <c r="A25" s="86" t="s">
        <v>20</v>
      </c>
      <c r="B25" s="87">
        <f t="shared" ref="B25:AA25" si="3">SUM(B19:B24)</f>
        <v>3815.335</v>
      </c>
      <c r="C25" s="88">
        <f t="shared" si="3"/>
        <v>3703.8020000000001</v>
      </c>
      <c r="D25" s="88">
        <f t="shared" si="3"/>
        <v>3668.2540000000004</v>
      </c>
      <c r="E25" s="88">
        <f t="shared" si="3"/>
        <v>3667.1219999999998</v>
      </c>
      <c r="F25" s="88">
        <f t="shared" si="3"/>
        <v>3813.8420000000001</v>
      </c>
      <c r="G25" s="88">
        <f t="shared" si="3"/>
        <v>3789.7870000000003</v>
      </c>
      <c r="H25" s="88">
        <f t="shared" si="3"/>
        <v>3988.97</v>
      </c>
      <c r="I25" s="88">
        <f t="shared" si="3"/>
        <v>4342.5729999999994</v>
      </c>
      <c r="J25" s="88">
        <f t="shared" si="3"/>
        <v>4738.5709999999999</v>
      </c>
      <c r="K25" s="88">
        <f t="shared" si="3"/>
        <v>5027.4639999999999</v>
      </c>
      <c r="L25" s="88">
        <f t="shared" si="3"/>
        <v>5254.0589999999993</v>
      </c>
      <c r="M25" s="88">
        <f t="shared" si="3"/>
        <v>5395.4380000000001</v>
      </c>
      <c r="N25" s="88">
        <f t="shared" si="3"/>
        <v>5409.9580000000005</v>
      </c>
      <c r="O25" s="88">
        <f t="shared" si="3"/>
        <v>5141.6170000000002</v>
      </c>
      <c r="P25" s="88">
        <f t="shared" si="3"/>
        <v>4914.46</v>
      </c>
      <c r="Q25" s="88">
        <f t="shared" si="3"/>
        <v>4846.1309999999994</v>
      </c>
      <c r="R25" s="88">
        <f t="shared" si="3"/>
        <v>4865.4660000000003</v>
      </c>
      <c r="S25" s="88">
        <f t="shared" si="3"/>
        <v>4876.55</v>
      </c>
      <c r="T25" s="88">
        <f t="shared" si="3"/>
        <v>4863.5709999999999</v>
      </c>
      <c r="U25" s="88">
        <f t="shared" si="3"/>
        <v>4849.2339999999995</v>
      </c>
      <c r="V25" s="88">
        <f t="shared" si="3"/>
        <v>4970.4449999999997</v>
      </c>
      <c r="W25" s="88">
        <f t="shared" si="3"/>
        <v>4679.7880000000005</v>
      </c>
      <c r="X25" s="88">
        <f t="shared" si="3"/>
        <v>4351.9589999999998</v>
      </c>
      <c r="Y25" s="88">
        <f t="shared" si="3"/>
        <v>3978.6290000000004</v>
      </c>
      <c r="Z25" s="89">
        <f t="shared" si="3"/>
        <v>0</v>
      </c>
      <c r="AA25" s="90">
        <f t="shared" si="3"/>
        <v>108953.02500000002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521.6</v>
      </c>
      <c r="C28" s="72">
        <v>547.1</v>
      </c>
      <c r="D28" s="72">
        <v>546.6</v>
      </c>
      <c r="E28" s="72">
        <v>540.1</v>
      </c>
      <c r="F28" s="72">
        <v>535.6</v>
      </c>
      <c r="G28" s="72">
        <v>530.71</v>
      </c>
      <c r="H28" s="72">
        <v>573.11</v>
      </c>
      <c r="I28" s="72">
        <v>606.29</v>
      </c>
      <c r="J28" s="72">
        <v>638.79999999999995</v>
      </c>
      <c r="K28" s="72">
        <v>655.03</v>
      </c>
      <c r="L28" s="72">
        <v>675.48</v>
      </c>
      <c r="M28" s="72">
        <v>691.52</v>
      </c>
      <c r="N28" s="72">
        <v>720.91</v>
      </c>
      <c r="O28" s="72">
        <v>710.58</v>
      </c>
      <c r="P28" s="72">
        <v>679.91</v>
      </c>
      <c r="Q28" s="72">
        <v>687.4</v>
      </c>
      <c r="R28" s="72">
        <v>685.8</v>
      </c>
      <c r="S28" s="72">
        <v>696.53</v>
      </c>
      <c r="T28" s="72">
        <v>698.34</v>
      </c>
      <c r="U28" s="72">
        <v>663.72</v>
      </c>
      <c r="V28" s="72">
        <v>648.6</v>
      </c>
      <c r="W28" s="72">
        <v>610.1</v>
      </c>
      <c r="X28" s="72">
        <v>558.1</v>
      </c>
      <c r="Y28" s="72">
        <v>518.1</v>
      </c>
      <c r="Z28" s="73"/>
      <c r="AA28" s="74">
        <f>SUM(B28:Z28)</f>
        <v>14940.03</v>
      </c>
    </row>
    <row r="29" spans="1:27" ht="24.95" customHeight="1" x14ac:dyDescent="0.2">
      <c r="A29" s="75" t="s">
        <v>23</v>
      </c>
      <c r="B29" s="76">
        <v>3293.7350000000001</v>
      </c>
      <c r="C29" s="77">
        <v>3156.7020000000002</v>
      </c>
      <c r="D29" s="77">
        <v>3121.654</v>
      </c>
      <c r="E29" s="77">
        <v>3127.0219999999999</v>
      </c>
      <c r="F29" s="77">
        <v>3278.2420000000002</v>
      </c>
      <c r="G29" s="77">
        <v>3259.0770000000002</v>
      </c>
      <c r="H29" s="77">
        <v>3441.33</v>
      </c>
      <c r="I29" s="77">
        <v>3925.2829999999999</v>
      </c>
      <c r="J29" s="77">
        <v>4436.7709999999997</v>
      </c>
      <c r="K29" s="77">
        <v>4627.4340000000002</v>
      </c>
      <c r="L29" s="77">
        <v>4841.5789999999997</v>
      </c>
      <c r="M29" s="77">
        <v>4956.9179999999997</v>
      </c>
      <c r="N29" s="77">
        <v>4957.0479999999998</v>
      </c>
      <c r="O29" s="77">
        <v>4674.0370000000003</v>
      </c>
      <c r="P29" s="77">
        <v>4477.55</v>
      </c>
      <c r="Q29" s="77">
        <v>4405.7309999999998</v>
      </c>
      <c r="R29" s="77">
        <v>4428.6660000000002</v>
      </c>
      <c r="S29" s="77">
        <v>4381.0200000000004</v>
      </c>
      <c r="T29" s="77">
        <v>4283.2309999999998</v>
      </c>
      <c r="U29" s="77">
        <v>4210.5140000000001</v>
      </c>
      <c r="V29" s="77">
        <v>4321.8450000000003</v>
      </c>
      <c r="W29" s="77">
        <v>4069.6880000000001</v>
      </c>
      <c r="X29" s="77">
        <v>3793.8589999999999</v>
      </c>
      <c r="Y29" s="77">
        <v>3460.529</v>
      </c>
      <c r="Z29" s="78"/>
      <c r="AA29" s="79">
        <f>SUM(B29:Z29)</f>
        <v>96929.464999999982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3815.335</v>
      </c>
      <c r="C31" s="62">
        <f t="shared" si="4"/>
        <v>3703.8020000000001</v>
      </c>
      <c r="D31" s="62">
        <f t="shared" si="4"/>
        <v>3668.2539999999999</v>
      </c>
      <c r="E31" s="62">
        <f t="shared" si="4"/>
        <v>3667.1219999999998</v>
      </c>
      <c r="F31" s="62">
        <f t="shared" si="4"/>
        <v>3813.8420000000001</v>
      </c>
      <c r="G31" s="62">
        <f t="shared" si="4"/>
        <v>3789.7870000000003</v>
      </c>
      <c r="H31" s="62">
        <f t="shared" si="4"/>
        <v>4014.44</v>
      </c>
      <c r="I31" s="62">
        <f t="shared" si="4"/>
        <v>4531.5730000000003</v>
      </c>
      <c r="J31" s="62">
        <f t="shared" si="4"/>
        <v>5075.5709999999999</v>
      </c>
      <c r="K31" s="62">
        <f t="shared" si="4"/>
        <v>5282.4639999999999</v>
      </c>
      <c r="L31" s="62">
        <f t="shared" si="4"/>
        <v>5517.0589999999993</v>
      </c>
      <c r="M31" s="62">
        <f t="shared" si="4"/>
        <v>5648.4380000000001</v>
      </c>
      <c r="N31" s="62">
        <f t="shared" si="4"/>
        <v>5677.9579999999996</v>
      </c>
      <c r="O31" s="62">
        <f t="shared" si="4"/>
        <v>5384.6170000000002</v>
      </c>
      <c r="P31" s="62">
        <f t="shared" si="4"/>
        <v>5157.46</v>
      </c>
      <c r="Q31" s="62">
        <f t="shared" si="4"/>
        <v>5093.1309999999994</v>
      </c>
      <c r="R31" s="62">
        <f t="shared" si="4"/>
        <v>5114.4660000000003</v>
      </c>
      <c r="S31" s="62">
        <f t="shared" si="4"/>
        <v>5077.55</v>
      </c>
      <c r="T31" s="62">
        <f t="shared" si="4"/>
        <v>4981.5709999999999</v>
      </c>
      <c r="U31" s="62">
        <f t="shared" si="4"/>
        <v>4874.2340000000004</v>
      </c>
      <c r="V31" s="62">
        <f t="shared" si="4"/>
        <v>4970.4450000000006</v>
      </c>
      <c r="W31" s="62">
        <f t="shared" si="4"/>
        <v>4679.7880000000005</v>
      </c>
      <c r="X31" s="62">
        <f t="shared" si="4"/>
        <v>4351.9589999999998</v>
      </c>
      <c r="Y31" s="62">
        <f t="shared" si="4"/>
        <v>3978.6289999999999</v>
      </c>
      <c r="Z31" s="63">
        <f t="shared" si="4"/>
        <v>0</v>
      </c>
      <c r="AA31" s="64">
        <f t="shared" si="4"/>
        <v>111869.49499999998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43</v>
      </c>
      <c r="J34" s="95">
        <v>57</v>
      </c>
      <c r="K34" s="95">
        <v>90</v>
      </c>
      <c r="L34" s="95">
        <v>98</v>
      </c>
      <c r="M34" s="95">
        <v>88</v>
      </c>
      <c r="N34" s="95">
        <v>103</v>
      </c>
      <c r="O34" s="95">
        <v>78</v>
      </c>
      <c r="P34" s="95">
        <v>78</v>
      </c>
      <c r="Q34" s="95">
        <v>82</v>
      </c>
      <c r="R34" s="95">
        <v>68</v>
      </c>
      <c r="S34" s="95">
        <v>20</v>
      </c>
      <c r="T34" s="95">
        <v>18</v>
      </c>
      <c r="U34" s="95"/>
      <c r="V34" s="95"/>
      <c r="W34" s="95"/>
      <c r="X34" s="95"/>
      <c r="Y34" s="95"/>
      <c r="Z34" s="96"/>
      <c r="AA34" s="74">
        <f t="shared" ref="AA34:AA39" si="5">SUM(B34:Z34)</f>
        <v>823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66</v>
      </c>
      <c r="J35" s="99">
        <v>99</v>
      </c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165</v>
      </c>
    </row>
    <row r="36" spans="1:27" ht="24.95" customHeight="1" x14ac:dyDescent="0.2">
      <c r="A36" s="97" t="s">
        <v>42</v>
      </c>
      <c r="B36" s="98">
        <v>318.8</v>
      </c>
      <c r="C36" s="99"/>
      <c r="D36" s="99"/>
      <c r="E36" s="99"/>
      <c r="F36" s="99"/>
      <c r="G36" s="99">
        <v>98.3</v>
      </c>
      <c r="H36" s="99">
        <v>404.3</v>
      </c>
      <c r="I36" s="99">
        <v>478.5</v>
      </c>
      <c r="J36" s="99">
        <v>575.1</v>
      </c>
      <c r="K36" s="99">
        <v>193</v>
      </c>
      <c r="L36" s="99">
        <v>485.7</v>
      </c>
      <c r="M36" s="99">
        <v>735</v>
      </c>
      <c r="N36" s="99">
        <v>616.9</v>
      </c>
      <c r="O36" s="99">
        <v>534.79999999999995</v>
      </c>
      <c r="P36" s="99">
        <v>398.5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4838.8999999999996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25.47</v>
      </c>
      <c r="I37" s="99">
        <v>80</v>
      </c>
      <c r="J37" s="99">
        <v>181</v>
      </c>
      <c r="K37" s="99">
        <v>165</v>
      </c>
      <c r="L37" s="99">
        <v>165</v>
      </c>
      <c r="M37" s="99">
        <v>165</v>
      </c>
      <c r="N37" s="99">
        <v>165</v>
      </c>
      <c r="O37" s="99">
        <v>165</v>
      </c>
      <c r="P37" s="99">
        <v>165</v>
      </c>
      <c r="Q37" s="99">
        <v>165</v>
      </c>
      <c r="R37" s="99">
        <v>181</v>
      </c>
      <c r="S37" s="99">
        <v>181</v>
      </c>
      <c r="T37" s="99">
        <v>100</v>
      </c>
      <c r="U37" s="99">
        <v>25</v>
      </c>
      <c r="V37" s="99"/>
      <c r="W37" s="99"/>
      <c r="X37" s="99"/>
      <c r="Y37" s="99"/>
      <c r="Z37" s="100"/>
      <c r="AA37" s="79">
        <f t="shared" si="5"/>
        <v>1928.47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318.8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98.3</v>
      </c>
      <c r="H39" s="88">
        <f t="shared" si="6"/>
        <v>429.77</v>
      </c>
      <c r="I39" s="88">
        <f t="shared" si="6"/>
        <v>667.5</v>
      </c>
      <c r="J39" s="88">
        <f t="shared" si="6"/>
        <v>912.1</v>
      </c>
      <c r="K39" s="88">
        <f t="shared" si="6"/>
        <v>448</v>
      </c>
      <c r="L39" s="88">
        <f t="shared" si="6"/>
        <v>748.7</v>
      </c>
      <c r="M39" s="88">
        <f t="shared" si="6"/>
        <v>988</v>
      </c>
      <c r="N39" s="88">
        <f t="shared" si="6"/>
        <v>884.9</v>
      </c>
      <c r="O39" s="88">
        <f t="shared" si="6"/>
        <v>777.8</v>
      </c>
      <c r="P39" s="88">
        <f t="shared" si="6"/>
        <v>641.5</v>
      </c>
      <c r="Q39" s="88">
        <f t="shared" si="6"/>
        <v>247</v>
      </c>
      <c r="R39" s="88">
        <f t="shared" si="6"/>
        <v>249</v>
      </c>
      <c r="S39" s="88">
        <f t="shared" si="6"/>
        <v>201</v>
      </c>
      <c r="T39" s="88">
        <f t="shared" si="6"/>
        <v>118</v>
      </c>
      <c r="U39" s="88">
        <f t="shared" si="6"/>
        <v>25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7755.37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318.8</v>
      </c>
      <c r="C44" s="99"/>
      <c r="D44" s="99"/>
      <c r="E44" s="99"/>
      <c r="F44" s="99"/>
      <c r="G44" s="99">
        <v>98.3</v>
      </c>
      <c r="H44" s="99">
        <v>404.3</v>
      </c>
      <c r="I44" s="99">
        <v>478.5</v>
      </c>
      <c r="J44" s="99">
        <v>575.1</v>
      </c>
      <c r="K44" s="99">
        <v>193</v>
      </c>
      <c r="L44" s="99">
        <v>485.7</v>
      </c>
      <c r="M44" s="99">
        <v>735</v>
      </c>
      <c r="N44" s="99">
        <v>616.9</v>
      </c>
      <c r="O44" s="99">
        <v>534.79999999999995</v>
      </c>
      <c r="P44" s="99">
        <v>398.5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4838.8999999999996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9</v>
      </c>
      <c r="H47" s="99">
        <v>33</v>
      </c>
      <c r="I47" s="99">
        <v>62</v>
      </c>
      <c r="J47" s="99">
        <v>76</v>
      </c>
      <c r="K47" s="99">
        <v>75</v>
      </c>
      <c r="L47" s="99">
        <v>84</v>
      </c>
      <c r="M47" s="99">
        <v>83</v>
      </c>
      <c r="N47" s="99">
        <v>86</v>
      </c>
      <c r="O47" s="99">
        <v>81</v>
      </c>
      <c r="P47" s="99">
        <v>74</v>
      </c>
      <c r="Q47" s="99">
        <v>79</v>
      </c>
      <c r="R47" s="99">
        <v>102</v>
      </c>
      <c r="S47" s="99">
        <v>130</v>
      </c>
      <c r="T47" s="99">
        <v>150</v>
      </c>
      <c r="U47" s="99">
        <v>150</v>
      </c>
      <c r="V47" s="99">
        <v>150</v>
      </c>
      <c r="W47" s="99">
        <v>120</v>
      </c>
      <c r="X47" s="99">
        <v>88</v>
      </c>
      <c r="Y47" s="99">
        <v>57</v>
      </c>
      <c r="Z47" s="100"/>
      <c r="AA47" s="79">
        <f t="shared" si="7"/>
        <v>1689</v>
      </c>
    </row>
    <row r="48" spans="1:27" ht="30" customHeight="1" thickBot="1" x14ac:dyDescent="0.25">
      <c r="A48" s="86" t="s">
        <v>48</v>
      </c>
      <c r="B48" s="87">
        <f>SUM(B42:B47)</f>
        <v>318.8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107.3</v>
      </c>
      <c r="H48" s="88">
        <f t="shared" si="8"/>
        <v>437.3</v>
      </c>
      <c r="I48" s="88">
        <f t="shared" si="8"/>
        <v>540.5</v>
      </c>
      <c r="J48" s="88">
        <f t="shared" si="8"/>
        <v>651.1</v>
      </c>
      <c r="K48" s="88">
        <f t="shared" si="8"/>
        <v>268</v>
      </c>
      <c r="L48" s="88">
        <f t="shared" si="8"/>
        <v>569.70000000000005</v>
      </c>
      <c r="M48" s="88">
        <f t="shared" si="8"/>
        <v>818</v>
      </c>
      <c r="N48" s="88">
        <f t="shared" si="8"/>
        <v>702.9</v>
      </c>
      <c r="O48" s="88">
        <f t="shared" si="8"/>
        <v>615.79999999999995</v>
      </c>
      <c r="P48" s="88">
        <f t="shared" si="8"/>
        <v>472.5</v>
      </c>
      <c r="Q48" s="88">
        <f t="shared" si="8"/>
        <v>79</v>
      </c>
      <c r="R48" s="88">
        <f t="shared" si="8"/>
        <v>102</v>
      </c>
      <c r="S48" s="88">
        <f t="shared" si="8"/>
        <v>130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120</v>
      </c>
      <c r="X48" s="88">
        <f t="shared" si="8"/>
        <v>88</v>
      </c>
      <c r="Y48" s="88">
        <f t="shared" si="8"/>
        <v>57</v>
      </c>
      <c r="Z48" s="89">
        <f t="shared" si="8"/>
        <v>0</v>
      </c>
      <c r="AA48" s="90">
        <f t="shared" si="7"/>
        <v>6527.9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4134.1350000000002</v>
      </c>
      <c r="C51" s="88">
        <f t="shared" si="10"/>
        <v>3703.8020000000001</v>
      </c>
      <c r="D51" s="88">
        <f t="shared" si="10"/>
        <v>3668.2540000000004</v>
      </c>
      <c r="E51" s="88">
        <f t="shared" si="10"/>
        <v>3667.1219999999998</v>
      </c>
      <c r="F51" s="88">
        <f t="shared" si="10"/>
        <v>3813.8420000000001</v>
      </c>
      <c r="G51" s="88">
        <f t="shared" si="10"/>
        <v>3888.0870000000004</v>
      </c>
      <c r="H51" s="88">
        <f t="shared" si="10"/>
        <v>4418.74</v>
      </c>
      <c r="I51" s="88">
        <f t="shared" si="10"/>
        <v>5010.0729999999994</v>
      </c>
      <c r="J51" s="88">
        <f t="shared" si="10"/>
        <v>5650.6710000000003</v>
      </c>
      <c r="K51" s="88">
        <f t="shared" si="10"/>
        <v>5475.4639999999999</v>
      </c>
      <c r="L51" s="88">
        <f t="shared" si="10"/>
        <v>6002.7589999999991</v>
      </c>
      <c r="M51" s="88">
        <f t="shared" si="10"/>
        <v>6383.4380000000001</v>
      </c>
      <c r="N51" s="88">
        <f t="shared" si="10"/>
        <v>6294.8580000000002</v>
      </c>
      <c r="O51" s="88">
        <f t="shared" si="10"/>
        <v>5919.4170000000004</v>
      </c>
      <c r="P51" s="88">
        <f t="shared" si="10"/>
        <v>5555.96</v>
      </c>
      <c r="Q51" s="88">
        <f t="shared" si="10"/>
        <v>5093.1309999999994</v>
      </c>
      <c r="R51" s="88">
        <f t="shared" si="10"/>
        <v>5114.4660000000003</v>
      </c>
      <c r="S51" s="88">
        <f t="shared" si="10"/>
        <v>5077.55</v>
      </c>
      <c r="T51" s="88">
        <f t="shared" si="10"/>
        <v>4981.5709999999999</v>
      </c>
      <c r="U51" s="88">
        <f t="shared" si="10"/>
        <v>4874.2339999999995</v>
      </c>
      <c r="V51" s="88">
        <f t="shared" si="10"/>
        <v>4970.4449999999997</v>
      </c>
      <c r="W51" s="88">
        <f t="shared" si="10"/>
        <v>4679.7880000000005</v>
      </c>
      <c r="X51" s="88">
        <f t="shared" si="10"/>
        <v>4351.9589999999998</v>
      </c>
      <c r="Y51" s="88">
        <f t="shared" si="10"/>
        <v>3978.6290000000004</v>
      </c>
      <c r="Z51" s="89">
        <f t="shared" si="10"/>
        <v>0</v>
      </c>
      <c r="AA51" s="104">
        <f>SUM(B51:Z51)</f>
        <v>116708.395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318.8</v>
      </c>
      <c r="C4" s="18">
        <v>-175.4</v>
      </c>
      <c r="D4" s="18">
        <v>-246</v>
      </c>
      <c r="E4" s="18">
        <v>-287.3</v>
      </c>
      <c r="F4" s="18">
        <v>-244</v>
      </c>
      <c r="G4" s="18">
        <v>98.3</v>
      </c>
      <c r="H4" s="18">
        <v>404.3</v>
      </c>
      <c r="I4" s="18">
        <v>478.5</v>
      </c>
      <c r="J4" s="18">
        <v>575.1</v>
      </c>
      <c r="K4" s="18">
        <v>193</v>
      </c>
      <c r="L4" s="18">
        <v>485.7</v>
      </c>
      <c r="M4" s="18">
        <v>735</v>
      </c>
      <c r="N4" s="18">
        <v>616.9</v>
      </c>
      <c r="O4" s="18">
        <v>534.79999999999995</v>
      </c>
      <c r="P4" s="18">
        <v>398.5</v>
      </c>
      <c r="Q4" s="18">
        <v>-244.2</v>
      </c>
      <c r="R4" s="18">
        <v>-638.6</v>
      </c>
      <c r="S4" s="18">
        <v>-715</v>
      </c>
      <c r="T4" s="18">
        <v>-708</v>
      </c>
      <c r="U4" s="18">
        <v>-715</v>
      </c>
      <c r="V4" s="18">
        <v>-715</v>
      </c>
      <c r="W4" s="18">
        <v>-715</v>
      </c>
      <c r="X4" s="18">
        <v>-715</v>
      </c>
      <c r="Y4" s="18">
        <v>-715</v>
      </c>
      <c r="Z4" s="19"/>
      <c r="AA4" s="111">
        <f>SUM(B4:Z4)</f>
        <v>-1994.6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87.09</v>
      </c>
      <c r="C7" s="117">
        <v>84</v>
      </c>
      <c r="D7" s="117">
        <v>81.92</v>
      </c>
      <c r="E7" s="117">
        <v>77.87</v>
      </c>
      <c r="F7" s="117">
        <v>77.86</v>
      </c>
      <c r="G7" s="117">
        <v>71.680000000000007</v>
      </c>
      <c r="H7" s="117">
        <v>58</v>
      </c>
      <c r="I7" s="117">
        <v>31</v>
      </c>
      <c r="J7" s="117">
        <v>9.68</v>
      </c>
      <c r="K7" s="117">
        <v>0</v>
      </c>
      <c r="L7" s="117">
        <v>0</v>
      </c>
      <c r="M7" s="117">
        <v>0</v>
      </c>
      <c r="N7" s="117">
        <v>0</v>
      </c>
      <c r="O7" s="117">
        <v>0</v>
      </c>
      <c r="P7" s="117">
        <v>0</v>
      </c>
      <c r="Q7" s="117">
        <v>0</v>
      </c>
      <c r="R7" s="117">
        <v>0.01</v>
      </c>
      <c r="S7" s="117">
        <v>50</v>
      </c>
      <c r="T7" s="117">
        <v>80</v>
      </c>
      <c r="U7" s="117">
        <v>101.22</v>
      </c>
      <c r="V7" s="117">
        <v>126.83</v>
      </c>
      <c r="W7" s="117">
        <v>96.01</v>
      </c>
      <c r="X7" s="117">
        <v>91.87</v>
      </c>
      <c r="Y7" s="117">
        <v>97.03</v>
      </c>
      <c r="Z7" s="118"/>
      <c r="AA7" s="119">
        <f>IF(SUM(B7:Z7)&lt;&gt;0,AVERAGEIF(B7:Z7,"&lt;&gt;"""),"")</f>
        <v>50.919583333333328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175.4</v>
      </c>
      <c r="D13" s="129">
        <v>246</v>
      </c>
      <c r="E13" s="129">
        <v>287.3</v>
      </c>
      <c r="F13" s="129">
        <v>244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244.2</v>
      </c>
      <c r="R13" s="129">
        <v>638.6</v>
      </c>
      <c r="S13" s="129">
        <v>715</v>
      </c>
      <c r="T13" s="129">
        <v>708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6833.5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175.4</v>
      </c>
      <c r="D16" s="135">
        <f t="shared" si="1"/>
        <v>246</v>
      </c>
      <c r="E16" s="135">
        <f t="shared" si="1"/>
        <v>287.3</v>
      </c>
      <c r="F16" s="135">
        <f t="shared" si="1"/>
        <v>244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244.2</v>
      </c>
      <c r="R16" s="135">
        <f t="shared" si="1"/>
        <v>638.6</v>
      </c>
      <c r="S16" s="135">
        <f t="shared" si="1"/>
        <v>715</v>
      </c>
      <c r="T16" s="135">
        <f t="shared" si="1"/>
        <v>708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6833.5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318.8</v>
      </c>
      <c r="C21" s="129"/>
      <c r="D21" s="129"/>
      <c r="E21" s="129"/>
      <c r="F21" s="129"/>
      <c r="G21" s="129">
        <v>98.3</v>
      </c>
      <c r="H21" s="129">
        <v>404.3</v>
      </c>
      <c r="I21" s="129">
        <v>478.5</v>
      </c>
      <c r="J21" s="129">
        <v>575.1</v>
      </c>
      <c r="K21" s="129">
        <v>193</v>
      </c>
      <c r="L21" s="129">
        <v>485.7</v>
      </c>
      <c r="M21" s="129">
        <v>735</v>
      </c>
      <c r="N21" s="129">
        <v>616.9</v>
      </c>
      <c r="O21" s="129">
        <v>534.79999999999995</v>
      </c>
      <c r="P21" s="129">
        <v>398.5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4838.8999999999996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318.8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98.3</v>
      </c>
      <c r="H24" s="135">
        <f t="shared" si="3"/>
        <v>404.3</v>
      </c>
      <c r="I24" s="135">
        <f t="shared" si="3"/>
        <v>478.5</v>
      </c>
      <c r="J24" s="135">
        <f t="shared" si="3"/>
        <v>575.1</v>
      </c>
      <c r="K24" s="135">
        <f t="shared" si="3"/>
        <v>193</v>
      </c>
      <c r="L24" s="135">
        <f t="shared" si="3"/>
        <v>485.7</v>
      </c>
      <c r="M24" s="135">
        <f t="shared" si="3"/>
        <v>735</v>
      </c>
      <c r="N24" s="135">
        <f t="shared" si="3"/>
        <v>616.9</v>
      </c>
      <c r="O24" s="135">
        <f t="shared" si="3"/>
        <v>534.79999999999995</v>
      </c>
      <c r="P24" s="135">
        <f t="shared" si="3"/>
        <v>398.5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4838.8999999999996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2023-05-27T12:37:55Z</dcterms:created>
  <dcterms:modified xsi:type="dcterms:W3CDTF">2023-05-27T12:37:56Z</dcterms:modified>
</cp:coreProperties>
</file>