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<sst xmlns="http://schemas.openxmlformats.org/spreadsheetml/2006/main" count="117" uniqueCount="53">
  <si>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26/05/2023 15:13:10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</si>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</sst>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E-4900-813A-24302B2D37D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109.5</c:v>
                </c:pt>
                <c:pt idx="1">
                  <c:v>111.5</c:v>
                </c:pt>
                <c:pt idx="2">
                  <c:v>107.5</c:v>
                </c:pt>
                <c:pt idx="3">
                  <c:v>109.5</c:v>
                </c:pt>
                <c:pt idx="4">
                  <c:v>109.5</c:v>
                </c:pt>
                <c:pt idx="5">
                  <c:v>114.5</c:v>
                </c:pt>
                <c:pt idx="6">
                  <c:v>109.5</c:v>
                </c:pt>
                <c:pt idx="7">
                  <c:v>119.5</c:v>
                </c:pt>
                <c:pt idx="8">
                  <c:v>136</c:v>
                </c:pt>
                <c:pt idx="9">
                  <c:v>136</c:v>
                </c:pt>
                <c:pt idx="10">
                  <c:v>136</c:v>
                </c:pt>
                <c:pt idx="11">
                  <c:v>138</c:v>
                </c:pt>
                <c:pt idx="12">
                  <c:v>138</c:v>
                </c:pt>
                <c:pt idx="13">
                  <c:v>109.5</c:v>
                </c:pt>
                <c:pt idx="14">
                  <c:v>114.5</c:v>
                </c:pt>
                <c:pt idx="15">
                  <c:v>115.5</c:v>
                </c:pt>
                <c:pt idx="16">
                  <c:v>120</c:v>
                </c:pt>
                <c:pt idx="17">
                  <c:v>142</c:v>
                </c:pt>
                <c:pt idx="18">
                  <c:v>157</c:v>
                </c:pt>
                <c:pt idx="19">
                  <c:v>179</c:v>
                </c:pt>
                <c:pt idx="20">
                  <c:v>178</c:v>
                </c:pt>
                <c:pt idx="21">
                  <c:v>137</c:v>
                </c:pt>
                <c:pt idx="22">
                  <c:v>136</c:v>
                </c:pt>
                <c:pt idx="23">
                  <c:v>109.5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E-4900-813A-24302B2D37D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1085.9000000000001</c:v>
                </c:pt>
                <c:pt idx="1">
                  <c:v>612.90300000000002</c:v>
                </c:pt>
                <c:pt idx="2">
                  <c:v>524</c:v>
                </c:pt>
                <c:pt idx="3">
                  <c:v>531.82999999999993</c:v>
                </c:pt>
                <c:pt idx="4">
                  <c:v>524</c:v>
                </c:pt>
                <c:pt idx="5">
                  <c:v>440.9</c:v>
                </c:pt>
                <c:pt idx="6">
                  <c:v>247.9</c:v>
                </c:pt>
                <c:pt idx="7">
                  <c:v>247.9</c:v>
                </c:pt>
                <c:pt idx="8">
                  <c:v>247.9</c:v>
                </c:pt>
                <c:pt idx="9">
                  <c:v>299</c:v>
                </c:pt>
                <c:pt idx="10">
                  <c:v>299</c:v>
                </c:pt>
                <c:pt idx="11">
                  <c:v>299</c:v>
                </c:pt>
                <c:pt idx="12">
                  <c:v>299</c:v>
                </c:pt>
                <c:pt idx="13">
                  <c:v>299</c:v>
                </c:pt>
                <c:pt idx="14">
                  <c:v>299</c:v>
                </c:pt>
                <c:pt idx="15">
                  <c:v>247.9</c:v>
                </c:pt>
                <c:pt idx="16">
                  <c:v>289.89999999999998</c:v>
                </c:pt>
                <c:pt idx="17">
                  <c:v>615.9</c:v>
                </c:pt>
                <c:pt idx="18">
                  <c:v>897.86899999999991</c:v>
                </c:pt>
                <c:pt idx="19">
                  <c:v>1720.9</c:v>
                </c:pt>
                <c:pt idx="20">
                  <c:v>1874.9</c:v>
                </c:pt>
                <c:pt idx="21">
                  <c:v>1880.9</c:v>
                </c:pt>
                <c:pt idx="22">
                  <c:v>1750.9</c:v>
                </c:pt>
                <c:pt idx="23">
                  <c:v>1493.3579999999999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E-4900-813A-24302B2D37D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1017.5690000000001</c:v>
                </c:pt>
                <c:pt idx="1">
                  <c:v>1460.2</c:v>
                </c:pt>
                <c:pt idx="2">
                  <c:v>1480.9</c:v>
                </c:pt>
                <c:pt idx="3">
                  <c:v>1440.6</c:v>
                </c:pt>
                <c:pt idx="4">
                  <c:v>1377.8</c:v>
                </c:pt>
                <c:pt idx="5">
                  <c:v>1202.5</c:v>
                </c:pt>
                <c:pt idx="6">
                  <c:v>1177.4000000000001</c:v>
                </c:pt>
                <c:pt idx="7">
                  <c:v>1015</c:v>
                </c:pt>
                <c:pt idx="8">
                  <c:v>841</c:v>
                </c:pt>
                <c:pt idx="9">
                  <c:v>712</c:v>
                </c:pt>
                <c:pt idx="10">
                  <c:v>648</c:v>
                </c:pt>
                <c:pt idx="11">
                  <c:v>723.3</c:v>
                </c:pt>
                <c:pt idx="12">
                  <c:v>973.85800000000006</c:v>
                </c:pt>
                <c:pt idx="13">
                  <c:v>1084.9159999999999</c:v>
                </c:pt>
                <c:pt idx="14">
                  <c:v>1131.5999999999999</c:v>
                </c:pt>
                <c:pt idx="15">
                  <c:v>1505.9359999999999</c:v>
                </c:pt>
                <c:pt idx="16">
                  <c:v>1529</c:v>
                </c:pt>
                <c:pt idx="17">
                  <c:v>1542</c:v>
                </c:pt>
                <c:pt idx="18">
                  <c:v>1537</c:v>
                </c:pt>
                <c:pt idx="19">
                  <c:v>1015</c:v>
                </c:pt>
                <c:pt idx="20">
                  <c:v>850.6</c:v>
                </c:pt>
                <c:pt idx="21">
                  <c:v>860</c:v>
                </c:pt>
                <c:pt idx="22">
                  <c:v>860</c:v>
                </c:pt>
                <c:pt idx="23">
                  <c:v>921.8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BE-4900-813A-24302B2D37D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1538.3969999999999</c:v>
                </c:pt>
                <c:pt idx="1">
                  <c:v>1612.0090000000002</c:v>
                </c:pt>
                <c:pt idx="2">
                  <c:v>1672.971</c:v>
                </c:pt>
                <c:pt idx="3">
                  <c:v>1715.8239999999998</c:v>
                </c:pt>
                <c:pt idx="4">
                  <c:v>1747.27</c:v>
                </c:pt>
                <c:pt idx="5">
                  <c:v>1811.4260000000006</c:v>
                </c:pt>
                <c:pt idx="6">
                  <c:v>2149.991</c:v>
                </c:pt>
                <c:pt idx="7">
                  <c:v>2907.3419999999992</c:v>
                </c:pt>
                <c:pt idx="8">
                  <c:v>3673.8249999999998</c:v>
                </c:pt>
                <c:pt idx="9">
                  <c:v>4371.1110000000008</c:v>
                </c:pt>
                <c:pt idx="10">
                  <c:v>4730.6709999999994</c:v>
                </c:pt>
                <c:pt idx="11">
                  <c:v>4782.5789999999988</c:v>
                </c:pt>
                <c:pt idx="12">
                  <c:v>4643.2749999999987</c:v>
                </c:pt>
                <c:pt idx="13">
                  <c:v>4466.0459999999994</c:v>
                </c:pt>
                <c:pt idx="14">
                  <c:v>4083.0239999999994</c:v>
                </c:pt>
                <c:pt idx="15">
                  <c:v>3610.4059999999999</c:v>
                </c:pt>
                <c:pt idx="16">
                  <c:v>3037.8</c:v>
                </c:pt>
                <c:pt idx="17">
                  <c:v>2283.1039999999998</c:v>
                </c:pt>
                <c:pt idx="18">
                  <c:v>1704.4100000000003</c:v>
                </c:pt>
                <c:pt idx="19">
                  <c:v>1240.8459999999998</c:v>
                </c:pt>
                <c:pt idx="20">
                  <c:v>1243.2370000000001</c:v>
                </c:pt>
                <c:pt idx="21">
                  <c:v>1326.36</c:v>
                </c:pt>
                <c:pt idx="22">
                  <c:v>1371.1989999999998</c:v>
                </c:pt>
                <c:pt idx="23">
                  <c:v>1431.2250000000001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BE-4900-813A-24302B2D37D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48</c:v>
                </c:pt>
                <c:pt idx="2">
                  <c:v>49</c:v>
                </c:pt>
                <c:pt idx="3">
                  <c:v>48</c:v>
                </c:pt>
                <c:pt idx="4">
                  <c:v>52</c:v>
                </c:pt>
                <c:pt idx="5">
                  <c:v>59</c:v>
                </c:pt>
                <c:pt idx="6">
                  <c:v>69</c:v>
                </c:pt>
                <c:pt idx="7">
                  <c:v>77</c:v>
                </c:pt>
                <c:pt idx="8">
                  <c:v>87</c:v>
                </c:pt>
                <c:pt idx="9">
                  <c:v>98</c:v>
                </c:pt>
                <c:pt idx="10">
                  <c:v>105</c:v>
                </c:pt>
                <c:pt idx="11">
                  <c:v>104</c:v>
                </c:pt>
                <c:pt idx="12">
                  <c:v>102</c:v>
                </c:pt>
                <c:pt idx="13">
                  <c:v>104</c:v>
                </c:pt>
                <c:pt idx="14">
                  <c:v>105</c:v>
                </c:pt>
                <c:pt idx="15">
                  <c:v>104</c:v>
                </c:pt>
                <c:pt idx="16">
                  <c:v>101</c:v>
                </c:pt>
                <c:pt idx="17">
                  <c:v>93</c:v>
                </c:pt>
                <c:pt idx="18">
                  <c:v>82</c:v>
                </c:pt>
                <c:pt idx="19">
                  <c:v>77</c:v>
                </c:pt>
                <c:pt idx="20">
                  <c:v>74</c:v>
                </c:pt>
                <c:pt idx="21">
                  <c:v>72</c:v>
                </c:pt>
                <c:pt idx="22">
                  <c:v>74</c:v>
                </c:pt>
                <c:pt idx="2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BE-4900-813A-24302B2D37D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135</c:v>
                </c:pt>
                <c:pt idx="5">
                  <c:v>406.1</c:v>
                </c:pt>
                <c:pt idx="6">
                  <c:v>596.1</c:v>
                </c:pt>
                <c:pt idx="7">
                  <c:v>596.1</c:v>
                </c:pt>
                <c:pt idx="8">
                  <c:v>483.1</c:v>
                </c:pt>
                <c:pt idx="9">
                  <c:v>47</c:v>
                </c:pt>
                <c:pt idx="10">
                  <c:v>45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141</c:v>
                </c:pt>
                <c:pt idx="16">
                  <c:v>286.10000000000002</c:v>
                </c:pt>
                <c:pt idx="17">
                  <c:v>563.56700000000001</c:v>
                </c:pt>
                <c:pt idx="18">
                  <c:v>866.1</c:v>
                </c:pt>
                <c:pt idx="19">
                  <c:v>851.1</c:v>
                </c:pt>
                <c:pt idx="20">
                  <c:v>846.1</c:v>
                </c:pt>
                <c:pt idx="21">
                  <c:v>716.1</c:v>
                </c:pt>
                <c:pt idx="22">
                  <c:v>436.1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BE-4900-813A-24302B2D3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3979.375</c:v>
                </c:pt>
                <c:pt idx="1">
                  <c:v>3844.652</c:v>
                </c:pt>
                <c:pt idx="2">
                  <c:v>3834.3629999999994</c:v>
                </c:pt>
                <c:pt idx="3">
                  <c:v>3845.7630000000008</c:v>
                </c:pt>
                <c:pt idx="4">
                  <c:v>3945.5950000000003</c:v>
                </c:pt>
                <c:pt idx="5">
                  <c:v>4034.4119999999998</c:v>
                </c:pt>
                <c:pt idx="6">
                  <c:v>4349.8649999999989</c:v>
                </c:pt>
                <c:pt idx="7">
                  <c:v>4962.831000000001</c:v>
                </c:pt>
                <c:pt idx="8">
                  <c:v>5468.8619999999992</c:v>
                </c:pt>
                <c:pt idx="9">
                  <c:v>5663.1290000000008</c:v>
                </c:pt>
                <c:pt idx="10">
                  <c:v>5963.6790000000001</c:v>
                </c:pt>
                <c:pt idx="11">
                  <c:v>6089.8829999999989</c:v>
                </c:pt>
                <c:pt idx="12">
                  <c:v>6199.143</c:v>
                </c:pt>
                <c:pt idx="13">
                  <c:v>6078.4700000000012</c:v>
                </c:pt>
                <c:pt idx="14">
                  <c:v>5748.0789999999997</c:v>
                </c:pt>
                <c:pt idx="15">
                  <c:v>5724.7420000000002</c:v>
                </c:pt>
                <c:pt idx="16">
                  <c:v>5363.8000000000011</c:v>
                </c:pt>
                <c:pt idx="17">
                  <c:v>5239.570999999999</c:v>
                </c:pt>
                <c:pt idx="18">
                  <c:v>5244.3789999999999</c:v>
                </c:pt>
                <c:pt idx="19">
                  <c:v>5083.8190000000022</c:v>
                </c:pt>
                <c:pt idx="20">
                  <c:v>5066.8449999999993</c:v>
                </c:pt>
                <c:pt idx="21">
                  <c:v>4992.3580000000002</c:v>
                </c:pt>
                <c:pt idx="22">
                  <c:v>4628.170000000001</c:v>
                </c:pt>
                <c:pt idx="23">
                  <c:v>4032.8490000000006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BE-4900-813A-24302B2D3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101.74</c:v>
                </c:pt>
                <c:pt idx="1">
                  <c:v>89.45</c:v>
                </c:pt>
                <c:pt idx="2">
                  <c:v>84.73</c:v>
                </c:pt>
                <c:pt idx="3">
                  <c:v>86.3</c:v>
                </c:pt>
                <c:pt idx="4">
                  <c:v>84.07</c:v>
                </c:pt>
                <c:pt idx="5">
                  <c:v>81.66</c:v>
                </c:pt>
                <c:pt idx="6">
                  <c:v>82.7</c:v>
                </c:pt>
                <c:pt idx="7">
                  <c:v>82.99</c:v>
                </c:pt>
                <c:pt idx="8">
                  <c:v>72.61</c:v>
                </c:pt>
                <c:pt idx="9">
                  <c:v>55.06</c:v>
                </c:pt>
                <c:pt idx="10">
                  <c:v>16.37</c:v>
                </c:pt>
                <c:pt idx="11">
                  <c:v>1.45</c:v>
                </c:pt>
                <c:pt idx="12">
                  <c:v>0.32</c:v>
                </c:pt>
                <c:pt idx="13">
                  <c:v>0.32</c:v>
                </c:pt>
                <c:pt idx="14">
                  <c:v>5.1100000000000003</c:v>
                </c:pt>
                <c:pt idx="15">
                  <c:v>0.33</c:v>
                </c:pt>
                <c:pt idx="16">
                  <c:v>65.599999999999994</c:v>
                </c:pt>
                <c:pt idx="17">
                  <c:v>70</c:v>
                </c:pt>
                <c:pt idx="18">
                  <c:v>88.82</c:v>
                </c:pt>
                <c:pt idx="19">
                  <c:v>104.55</c:v>
                </c:pt>
                <c:pt idx="20">
                  <c:v>127.58</c:v>
                </c:pt>
                <c:pt idx="21">
                  <c:v>123.99</c:v>
                </c:pt>
                <c:pt idx="22">
                  <c:v>99.98</c:v>
                </c:pt>
                <c:pt idx="23">
                  <c:v>94.71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BE-4900-813A-24302B2D3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3979.366</v>
      </c>
      <c r="C4" s="18">
        <v>3844.6119999999996</v>
      </c>
      <c r="D4" s="18">
        <v>3834.3709999999996</v>
      </c>
      <c r="E4" s="18">
        <v>3845.7539999999999</v>
      </c>
      <c r="F4" s="18">
        <v>3945.5700000000006</v>
      </c>
      <c r="G4" s="18">
        <v>4034.4259999999986</v>
      </c>
      <c r="H4" s="18">
        <v>4349.8910000000014</v>
      </c>
      <c r="I4" s="18">
        <v>4962.8419999999987</v>
      </c>
      <c r="J4" s="18">
        <v>5468.8250000000007</v>
      </c>
      <c r="K4" s="18">
        <v>5663.1110000000008</v>
      </c>
      <c r="L4" s="18">
        <v>5963.6709999999985</v>
      </c>
      <c r="M4" s="18">
        <v>6089.8789999999999</v>
      </c>
      <c r="N4" s="18">
        <v>6199.132999999998</v>
      </c>
      <c r="O4" s="18">
        <v>6078.4619999999977</v>
      </c>
      <c r="P4" s="18">
        <v>5748.1239999999998</v>
      </c>
      <c r="Q4" s="18">
        <v>5724.7419999999993</v>
      </c>
      <c r="R4" s="18">
        <v>5363.8000000000011</v>
      </c>
      <c r="S4" s="18">
        <v>5239.5710000000008</v>
      </c>
      <c r="T4" s="18">
        <v>5244.378999999999</v>
      </c>
      <c r="U4" s="18">
        <v>5083.8460000000014</v>
      </c>
      <c r="V4" s="18">
        <v>5066.8370000000014</v>
      </c>
      <c r="W4" s="18">
        <v>4992.3599999999997</v>
      </c>
      <c r="X4" s="18">
        <v>4628.1990000000005</v>
      </c>
      <c r="Y4" s="18">
        <v>4032.8829999999994</v>
      </c>
      <c r="Z4" s="19"/>
      <c r="AA4" s="20">
        <f>SUM(B4:Z4)</f>
        <v>119384.65400000001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101.74</v>
      </c>
      <c r="C7" s="28">
        <v>89.45</v>
      </c>
      <c r="D7" s="28">
        <v>84.73</v>
      </c>
      <c r="E7" s="28">
        <v>86.3</v>
      </c>
      <c r="F7" s="28">
        <v>84.07</v>
      </c>
      <c r="G7" s="28">
        <v>81.66</v>
      </c>
      <c r="H7" s="28">
        <v>82.7</v>
      </c>
      <c r="I7" s="28">
        <v>82.99</v>
      </c>
      <c r="J7" s="28">
        <v>72.61</v>
      </c>
      <c r="K7" s="28">
        <v>55.06</v>
      </c>
      <c r="L7" s="28">
        <v>16.37</v>
      </c>
      <c r="M7" s="28">
        <v>1.45</v>
      </c>
      <c r="N7" s="28">
        <v>0.32</v>
      </c>
      <c r="O7" s="28">
        <v>0.32</v>
      </c>
      <c r="P7" s="28">
        <v>5.1100000000000003</v>
      </c>
      <c r="Q7" s="28">
        <v>0.33</v>
      </c>
      <c r="R7" s="28">
        <v>65.599999999999994</v>
      </c>
      <c r="S7" s="28">
        <v>70</v>
      </c>
      <c r="T7" s="28">
        <v>88.82</v>
      </c>
      <c r="U7" s="28">
        <v>104.55</v>
      </c>
      <c r="V7" s="28">
        <v>127.58</v>
      </c>
      <c r="W7" s="28">
        <v>123.99</v>
      </c>
      <c r="X7" s="28">
        <v>99.98</v>
      </c>
      <c r="Y7" s="28">
        <v>94.71</v>
      </c>
      <c r="Z7" s="29"/>
      <c r="AA7" s="30">
        <f>IF(SUM(B7:Z7)&lt;&gt;0,AVERAGEIF(B7:Z7,"&lt;&gt;"""),"")</f>
        <v>67.518333333333345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188</v>
      </c>
    </row>
    <row r="11" spans="1:27" ht="24.95" customHeight="1" x14ac:dyDescent="0.2">
      <c r="A11" s="45" t="s">
        <v>7</v>
      </c>
      <c r="B11" s="46">
        <v>109.5</v>
      </c>
      <c r="C11" s="47">
        <v>111.5</v>
      </c>
      <c r="D11" s="47">
        <v>107.5</v>
      </c>
      <c r="E11" s="47">
        <v>109.5</v>
      </c>
      <c r="F11" s="47">
        <v>109.5</v>
      </c>
      <c r="G11" s="47">
        <v>114.5</v>
      </c>
      <c r="H11" s="47">
        <v>109.5</v>
      </c>
      <c r="I11" s="47">
        <v>119.5</v>
      </c>
      <c r="J11" s="47">
        <v>136</v>
      </c>
      <c r="K11" s="47">
        <v>136</v>
      </c>
      <c r="L11" s="47">
        <v>136</v>
      </c>
      <c r="M11" s="47">
        <v>138</v>
      </c>
      <c r="N11" s="47">
        <v>138</v>
      </c>
      <c r="O11" s="47">
        <v>109.5</v>
      </c>
      <c r="P11" s="47">
        <v>114.5</v>
      </c>
      <c r="Q11" s="47">
        <v>115.5</v>
      </c>
      <c r="R11" s="47">
        <v>120</v>
      </c>
      <c r="S11" s="47">
        <v>142</v>
      </c>
      <c r="T11" s="47">
        <v>157</v>
      </c>
      <c r="U11" s="47">
        <v>179</v>
      </c>
      <c r="V11" s="47">
        <v>178</v>
      </c>
      <c r="W11" s="47">
        <v>137</v>
      </c>
      <c r="X11" s="47">
        <v>136</v>
      </c>
      <c r="Y11" s="47">
        <v>109.5</v>
      </c>
      <c r="Z11" s="48"/>
      <c r="AA11" s="49">
        <f t="shared" si="0"/>
        <v>3073</v>
      </c>
    </row>
    <row r="12" spans="1:27" ht="24.95" customHeight="1" x14ac:dyDescent="0.2">
      <c r="A12" s="50" t="s">
        <v>8</v>
      </c>
      <c r="B12" s="51">
        <v>1085.9000000000001</v>
      </c>
      <c r="C12" s="52">
        <v>612.90300000000002</v>
      </c>
      <c r="D12" s="52">
        <v>524</v>
      </c>
      <c r="E12" s="52">
        <v>531.82999999999993</v>
      </c>
      <c r="F12" s="52">
        <v>524</v>
      </c>
      <c r="G12" s="52">
        <v>440.9</v>
      </c>
      <c r="H12" s="52">
        <v>247.9</v>
      </c>
      <c r="I12" s="52">
        <v>247.9</v>
      </c>
      <c r="J12" s="52">
        <v>247.9</v>
      </c>
      <c r="K12" s="52">
        <v>299</v>
      </c>
      <c r="L12" s="52">
        <v>299</v>
      </c>
      <c r="M12" s="52">
        <v>299</v>
      </c>
      <c r="N12" s="52">
        <v>299</v>
      </c>
      <c r="O12" s="52">
        <v>299</v>
      </c>
      <c r="P12" s="52">
        <v>299</v>
      </c>
      <c r="Q12" s="52">
        <v>247.9</v>
      </c>
      <c r="R12" s="52">
        <v>289.89999999999998</v>
      </c>
      <c r="S12" s="52">
        <v>615.9</v>
      </c>
      <c r="T12" s="52">
        <v>897.86899999999991</v>
      </c>
      <c r="U12" s="52">
        <v>1720.9</v>
      </c>
      <c r="V12" s="52">
        <v>1874.9</v>
      </c>
      <c r="W12" s="52">
        <v>1880.9</v>
      </c>
      <c r="X12" s="52">
        <v>1750.9</v>
      </c>
      <c r="Y12" s="52">
        <v>1493.3579999999999</v>
      </c>
      <c r="Z12" s="53"/>
      <c r="AA12" s="54">
        <f t="shared" si="0"/>
        <v>17029.759999999995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135</v>
      </c>
      <c r="G13" s="52">
        <v>406.1</v>
      </c>
      <c r="H13" s="52">
        <v>596.1</v>
      </c>
      <c r="I13" s="52">
        <v>596.1</v>
      </c>
      <c r="J13" s="52">
        <v>483.1</v>
      </c>
      <c r="K13" s="52">
        <v>47</v>
      </c>
      <c r="L13" s="52">
        <v>45</v>
      </c>
      <c r="M13" s="52">
        <v>43</v>
      </c>
      <c r="N13" s="52">
        <v>43</v>
      </c>
      <c r="O13" s="52">
        <v>15</v>
      </c>
      <c r="P13" s="52">
        <v>15</v>
      </c>
      <c r="Q13" s="52">
        <v>141</v>
      </c>
      <c r="R13" s="52">
        <v>286.10000000000002</v>
      </c>
      <c r="S13" s="52">
        <v>563.56700000000001</v>
      </c>
      <c r="T13" s="52">
        <v>866.1</v>
      </c>
      <c r="U13" s="52">
        <v>851.1</v>
      </c>
      <c r="V13" s="52">
        <v>846.1</v>
      </c>
      <c r="W13" s="52">
        <v>716.1</v>
      </c>
      <c r="X13" s="52">
        <v>436.1</v>
      </c>
      <c r="Y13" s="52"/>
      <c r="Z13" s="53"/>
      <c r="AA13" s="54">
        <f t="shared" si="0"/>
        <v>7130.5670000000018</v>
      </c>
    </row>
    <row r="14" spans="1:27" ht="24.95" customHeight="1" x14ac:dyDescent="0.2">
      <c r="A14" s="55" t="s">
        <v>10</v>
      </c>
      <c r="B14" s="56">
        <v>1538.3969999999999</v>
      </c>
      <c r="C14" s="57">
        <v>1612.0090000000002</v>
      </c>
      <c r="D14" s="57">
        <v>1672.971</v>
      </c>
      <c r="E14" s="57">
        <v>1715.8239999999998</v>
      </c>
      <c r="F14" s="57">
        <v>1747.27</v>
      </c>
      <c r="G14" s="57">
        <v>1811.4260000000006</v>
      </c>
      <c r="H14" s="57">
        <v>2149.991</v>
      </c>
      <c r="I14" s="57">
        <v>2907.3419999999992</v>
      </c>
      <c r="J14" s="57">
        <v>3673.8249999999998</v>
      </c>
      <c r="K14" s="57">
        <v>4371.1110000000008</v>
      </c>
      <c r="L14" s="57">
        <v>4730.6709999999994</v>
      </c>
      <c r="M14" s="57">
        <v>4782.5789999999988</v>
      </c>
      <c r="N14" s="57">
        <v>4643.2749999999987</v>
      </c>
      <c r="O14" s="57">
        <v>4466.0459999999994</v>
      </c>
      <c r="P14" s="57">
        <v>4083.0239999999994</v>
      </c>
      <c r="Q14" s="57">
        <v>3610.4059999999999</v>
      </c>
      <c r="R14" s="57">
        <v>3037.8</v>
      </c>
      <c r="S14" s="57">
        <v>2283.1039999999998</v>
      </c>
      <c r="T14" s="57">
        <v>1704.4100000000003</v>
      </c>
      <c r="U14" s="57">
        <v>1240.8459999999998</v>
      </c>
      <c r="V14" s="57">
        <v>1243.2370000000001</v>
      </c>
      <c r="W14" s="57">
        <v>1326.36</v>
      </c>
      <c r="X14" s="57">
        <v>1371.1989999999998</v>
      </c>
      <c r="Y14" s="57">
        <v>1431.2250000000001</v>
      </c>
      <c r="Z14" s="58"/>
      <c r="AA14" s="59">
        <f t="shared" si="0"/>
        <v>63154.348000000005</v>
      </c>
    </row>
    <row r="15" spans="1:27" ht="24.95" customHeight="1" x14ac:dyDescent="0.2">
      <c r="A15" s="55" t="s">
        <v>11</v>
      </c>
      <c r="B15" s="56">
        <v>40</v>
      </c>
      <c r="C15" s="57">
        <v>48</v>
      </c>
      <c r="D15" s="57">
        <v>49</v>
      </c>
      <c r="E15" s="57">
        <v>48</v>
      </c>
      <c r="F15" s="57">
        <v>52</v>
      </c>
      <c r="G15" s="57">
        <v>59</v>
      </c>
      <c r="H15" s="57">
        <v>69</v>
      </c>
      <c r="I15" s="57">
        <v>77</v>
      </c>
      <c r="J15" s="57">
        <v>87</v>
      </c>
      <c r="K15" s="57">
        <v>98</v>
      </c>
      <c r="L15" s="57">
        <v>105</v>
      </c>
      <c r="M15" s="57">
        <v>104</v>
      </c>
      <c r="N15" s="57">
        <v>102</v>
      </c>
      <c r="O15" s="57">
        <v>104</v>
      </c>
      <c r="P15" s="57">
        <v>105</v>
      </c>
      <c r="Q15" s="57">
        <v>104</v>
      </c>
      <c r="R15" s="57">
        <v>101</v>
      </c>
      <c r="S15" s="57">
        <v>93</v>
      </c>
      <c r="T15" s="57">
        <v>82</v>
      </c>
      <c r="U15" s="57">
        <v>77</v>
      </c>
      <c r="V15" s="57">
        <v>74</v>
      </c>
      <c r="W15" s="57">
        <v>72</v>
      </c>
      <c r="X15" s="57">
        <v>74</v>
      </c>
      <c r="Y15" s="57">
        <v>77</v>
      </c>
      <c r="Z15" s="58"/>
      <c r="AA15" s="59">
        <f t="shared" si="0"/>
        <v>1901</v>
      </c>
    </row>
    <row r="16" spans="1:27" ht="30" customHeight="1" thickBot="1" x14ac:dyDescent="0.25">
      <c r="A16" s="60" t="s">
        <v>12</v>
      </c>
      <c r="B16" s="61">
        <f>IF(LEN(B$2)&gt;0,SUM(B10:B15),"")</f>
        <v>2961.797</v>
      </c>
      <c r="C16" s="62">
        <f t="shared" ref="C16:Z16" si="1">IF(LEN(C$2)&gt;0,SUM(C10:C15),"")</f>
        <v>2384.4120000000003</v>
      </c>
      <c r="D16" s="62">
        <f t="shared" si="1"/>
        <v>2353.471</v>
      </c>
      <c r="E16" s="62">
        <f t="shared" si="1"/>
        <v>2405.1539999999995</v>
      </c>
      <c r="F16" s="62">
        <f t="shared" si="1"/>
        <v>2567.77</v>
      </c>
      <c r="G16" s="62">
        <f t="shared" si="1"/>
        <v>2831.9260000000004</v>
      </c>
      <c r="H16" s="62">
        <f t="shared" si="1"/>
        <v>3172.491</v>
      </c>
      <c r="I16" s="62">
        <f t="shared" si="1"/>
        <v>3947.8419999999992</v>
      </c>
      <c r="J16" s="62">
        <f t="shared" si="1"/>
        <v>4627.8249999999998</v>
      </c>
      <c r="K16" s="62">
        <f t="shared" si="1"/>
        <v>4951.1110000000008</v>
      </c>
      <c r="L16" s="62">
        <f t="shared" si="1"/>
        <v>5315.6709999999994</v>
      </c>
      <c r="M16" s="62">
        <f t="shared" si="1"/>
        <v>5366.5789999999988</v>
      </c>
      <c r="N16" s="62">
        <f t="shared" si="1"/>
        <v>5225.2749999999987</v>
      </c>
      <c r="O16" s="62">
        <f t="shared" si="1"/>
        <v>4993.5459999999994</v>
      </c>
      <c r="P16" s="62">
        <f t="shared" si="1"/>
        <v>4616.5239999999994</v>
      </c>
      <c r="Q16" s="62">
        <f t="shared" si="1"/>
        <v>4218.8059999999996</v>
      </c>
      <c r="R16" s="62">
        <f t="shared" si="1"/>
        <v>3834.8</v>
      </c>
      <c r="S16" s="62">
        <f t="shared" si="1"/>
        <v>3697.5709999999999</v>
      </c>
      <c r="T16" s="62">
        <f t="shared" si="1"/>
        <v>3707.3790000000004</v>
      </c>
      <c r="U16" s="62">
        <f t="shared" si="1"/>
        <v>4068.8459999999995</v>
      </c>
      <c r="V16" s="62">
        <f t="shared" si="1"/>
        <v>4216.2370000000001</v>
      </c>
      <c r="W16" s="62">
        <f t="shared" si="1"/>
        <v>4132.3599999999997</v>
      </c>
      <c r="X16" s="62">
        <f t="shared" si="1"/>
        <v>3768.1989999999996</v>
      </c>
      <c r="Y16" s="62">
        <f t="shared" si="1"/>
        <v>3111.0830000000001</v>
      </c>
      <c r="Z16" s="63" t="str">
        <f t="shared" si="1"/>
        <v/>
      </c>
      <c r="AA16" s="64">
        <f>SUM(AA10:AA15)</f>
        <v>92476.675000000003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1678.5</v>
      </c>
      <c r="C28" s="72">
        <v>1723.5</v>
      </c>
      <c r="D28" s="72">
        <v>1756.5</v>
      </c>
      <c r="E28" s="72">
        <v>1797.5</v>
      </c>
      <c r="F28" s="72">
        <v>1830.5</v>
      </c>
      <c r="G28" s="72">
        <v>1918.63</v>
      </c>
      <c r="H28" s="72">
        <v>2303.4299999999998</v>
      </c>
      <c r="I28" s="72">
        <v>2679.19</v>
      </c>
      <c r="J28" s="72">
        <v>3072.37</v>
      </c>
      <c r="K28" s="72">
        <v>3258.74</v>
      </c>
      <c r="L28" s="72">
        <v>3454.74</v>
      </c>
      <c r="M28" s="72">
        <v>3561.89</v>
      </c>
      <c r="N28" s="72">
        <v>3535.38</v>
      </c>
      <c r="O28" s="72">
        <v>3358.18</v>
      </c>
      <c r="P28" s="72">
        <v>3156.88</v>
      </c>
      <c r="Q28" s="72">
        <v>2939.4</v>
      </c>
      <c r="R28" s="72">
        <v>2669.65</v>
      </c>
      <c r="S28" s="72">
        <v>2492.35</v>
      </c>
      <c r="T28" s="72">
        <v>2433.89</v>
      </c>
      <c r="U28" s="72">
        <v>2289.12</v>
      </c>
      <c r="V28" s="72">
        <v>2266</v>
      </c>
      <c r="W28" s="72">
        <v>2106</v>
      </c>
      <c r="X28" s="72">
        <v>1872</v>
      </c>
      <c r="Y28" s="72">
        <v>1829.5</v>
      </c>
      <c r="Z28" s="73"/>
      <c r="AA28" s="74">
        <f>SUM(B28:Z28)</f>
        <v>59983.839999999997</v>
      </c>
    </row>
    <row r="29" spans="1:27" ht="24.95" customHeight="1" x14ac:dyDescent="0.2">
      <c r="A29" s="75" t="s">
        <v>23</v>
      </c>
      <c r="B29" s="76">
        <v>1397.7660000000001</v>
      </c>
      <c r="C29" s="77">
        <v>1288.912</v>
      </c>
      <c r="D29" s="77">
        <v>1224.971</v>
      </c>
      <c r="E29" s="77">
        <v>1235.654</v>
      </c>
      <c r="F29" s="77">
        <v>1365.27</v>
      </c>
      <c r="G29" s="77">
        <v>1453.296</v>
      </c>
      <c r="H29" s="77">
        <v>1609.0609999999999</v>
      </c>
      <c r="I29" s="77">
        <v>1989.652</v>
      </c>
      <c r="J29" s="77">
        <v>2276.4549999999999</v>
      </c>
      <c r="K29" s="77">
        <v>2404.3710000000001</v>
      </c>
      <c r="L29" s="77">
        <v>2508.931</v>
      </c>
      <c r="M29" s="77">
        <v>2431.6889999999999</v>
      </c>
      <c r="N29" s="77">
        <v>2272.3530000000001</v>
      </c>
      <c r="O29" s="77">
        <v>2310.982</v>
      </c>
      <c r="P29" s="77">
        <v>2199.6439999999998</v>
      </c>
      <c r="Q29" s="77">
        <v>2002.442</v>
      </c>
      <c r="R29" s="77">
        <v>1824.15</v>
      </c>
      <c r="S29" s="77">
        <v>1544.221</v>
      </c>
      <c r="T29" s="77">
        <v>1410.489</v>
      </c>
      <c r="U29" s="77">
        <v>1125.7260000000001</v>
      </c>
      <c r="V29" s="77">
        <v>1153.2370000000001</v>
      </c>
      <c r="W29" s="77">
        <v>1241.3599999999999</v>
      </c>
      <c r="X29" s="77">
        <v>1321.1990000000001</v>
      </c>
      <c r="Y29" s="77">
        <v>1165.683</v>
      </c>
      <c r="Z29" s="78"/>
      <c r="AA29" s="79">
        <f>SUM(B29:Z29)</f>
        <v>40757.514000000003</v>
      </c>
    </row>
    <row r="30" spans="1:27" ht="24.95" customHeight="1" x14ac:dyDescent="0.2">
      <c r="A30" s="82" t="s">
        <v>24</v>
      </c>
      <c r="B30" s="80">
        <v>743</v>
      </c>
      <c r="C30" s="81">
        <v>225</v>
      </c>
      <c r="D30" s="81">
        <v>225</v>
      </c>
      <c r="E30" s="81">
        <v>225</v>
      </c>
      <c r="F30" s="81">
        <v>225</v>
      </c>
      <c r="G30" s="81">
        <v>313</v>
      </c>
      <c r="H30" s="81">
        <v>120</v>
      </c>
      <c r="I30" s="81">
        <v>120</v>
      </c>
      <c r="J30" s="81">
        <v>120</v>
      </c>
      <c r="K30" s="81"/>
      <c r="L30" s="81"/>
      <c r="M30" s="81"/>
      <c r="N30" s="81"/>
      <c r="O30" s="81"/>
      <c r="P30" s="81"/>
      <c r="Q30" s="81">
        <v>74.900000000000006</v>
      </c>
      <c r="R30" s="81">
        <v>162</v>
      </c>
      <c r="S30" s="81">
        <v>488</v>
      </c>
      <c r="T30" s="81">
        <v>685</v>
      </c>
      <c r="U30" s="81">
        <v>1495</v>
      </c>
      <c r="V30" s="81">
        <v>1645</v>
      </c>
      <c r="W30" s="81">
        <v>1645</v>
      </c>
      <c r="X30" s="81">
        <v>1435</v>
      </c>
      <c r="Y30" s="81">
        <v>938.9</v>
      </c>
      <c r="Z30" s="83"/>
      <c r="AA30" s="84">
        <f>SUM(B30:Z30)</f>
        <v>10884.8</v>
      </c>
    </row>
    <row r="31" spans="1:27" ht="30" customHeight="1" thickBot="1" x14ac:dyDescent="0.25">
      <c r="A31" s="60" t="s">
        <v>25</v>
      </c>
      <c r="B31" s="61">
        <f>IF(LEN(B$2)&gt;0,SUM(B28:B30),"")</f>
        <v>3819.2660000000001</v>
      </c>
      <c r="C31" s="62">
        <f t="shared" ref="C31:Z31" si="4">IF(LEN(C$2)&gt;0,SUM(C28:C30),"")</f>
        <v>3237.4120000000003</v>
      </c>
      <c r="D31" s="62">
        <f t="shared" si="4"/>
        <v>3206.471</v>
      </c>
      <c r="E31" s="62">
        <f t="shared" si="4"/>
        <v>3258.154</v>
      </c>
      <c r="F31" s="62">
        <f t="shared" si="4"/>
        <v>3420.77</v>
      </c>
      <c r="G31" s="62">
        <f t="shared" si="4"/>
        <v>3684.9260000000004</v>
      </c>
      <c r="H31" s="62">
        <f t="shared" si="4"/>
        <v>4032.491</v>
      </c>
      <c r="I31" s="62">
        <f t="shared" si="4"/>
        <v>4788.8420000000006</v>
      </c>
      <c r="J31" s="62">
        <f t="shared" si="4"/>
        <v>5468.8249999999998</v>
      </c>
      <c r="K31" s="62">
        <f t="shared" si="4"/>
        <v>5663.1109999999999</v>
      </c>
      <c r="L31" s="62">
        <f t="shared" si="4"/>
        <v>5963.6710000000003</v>
      </c>
      <c r="M31" s="62">
        <f t="shared" si="4"/>
        <v>5993.5789999999997</v>
      </c>
      <c r="N31" s="62">
        <f t="shared" si="4"/>
        <v>5807.7330000000002</v>
      </c>
      <c r="O31" s="62">
        <f t="shared" si="4"/>
        <v>5669.1620000000003</v>
      </c>
      <c r="P31" s="62">
        <f t="shared" si="4"/>
        <v>5356.5239999999994</v>
      </c>
      <c r="Q31" s="62">
        <f t="shared" si="4"/>
        <v>5016.7420000000002</v>
      </c>
      <c r="R31" s="62">
        <f t="shared" si="4"/>
        <v>4655.8</v>
      </c>
      <c r="S31" s="62">
        <f t="shared" si="4"/>
        <v>4524.5709999999999</v>
      </c>
      <c r="T31" s="62">
        <f t="shared" si="4"/>
        <v>4529.3789999999999</v>
      </c>
      <c r="U31" s="62">
        <f t="shared" si="4"/>
        <v>4909.8459999999995</v>
      </c>
      <c r="V31" s="62">
        <f t="shared" si="4"/>
        <v>5064.2370000000001</v>
      </c>
      <c r="W31" s="62">
        <f t="shared" si="4"/>
        <v>4992.3599999999997</v>
      </c>
      <c r="X31" s="62">
        <f t="shared" si="4"/>
        <v>4628.1990000000005</v>
      </c>
      <c r="Y31" s="62">
        <f t="shared" si="4"/>
        <v>3934.0830000000001</v>
      </c>
      <c r="Z31" s="63" t="str">
        <f t="shared" si="4"/>
        <v/>
      </c>
      <c r="AA31" s="64">
        <f>SUM(AA28:AA30)</f>
        <v>111626.15399999999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271</v>
      </c>
      <c r="L34" s="95">
        <v>248</v>
      </c>
      <c r="M34" s="95">
        <v>233</v>
      </c>
      <c r="N34" s="95">
        <v>250</v>
      </c>
      <c r="O34" s="95">
        <v>315</v>
      </c>
      <c r="P34" s="95">
        <v>315</v>
      </c>
      <c r="Q34" s="95">
        <v>372</v>
      </c>
      <c r="R34" s="95">
        <v>380</v>
      </c>
      <c r="S34" s="95">
        <v>386</v>
      </c>
      <c r="T34" s="95">
        <v>381</v>
      </c>
      <c r="U34" s="95">
        <v>400</v>
      </c>
      <c r="V34" s="95">
        <v>400</v>
      </c>
      <c r="W34" s="95">
        <v>400</v>
      </c>
      <c r="X34" s="95">
        <v>400</v>
      </c>
      <c r="Y34" s="95">
        <v>376</v>
      </c>
      <c r="Z34" s="96"/>
      <c r="AA34" s="74">
        <f t="shared" ref="AA34:AA39" si="5">SUM(B34:Z34)</f>
        <v>8727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375</v>
      </c>
      <c r="M35" s="99">
        <v>369</v>
      </c>
      <c r="N35" s="99">
        <v>307.45800000000003</v>
      </c>
      <c r="O35" s="99">
        <v>335.61599999999999</v>
      </c>
      <c r="P35" s="99">
        <v>400</v>
      </c>
      <c r="Q35" s="99">
        <v>384.93599999999998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387</v>
      </c>
      <c r="Z35" s="100"/>
      <c r="AA35" s="79">
        <f t="shared" si="5"/>
        <v>9359.0099999999984</v>
      </c>
    </row>
    <row r="36" spans="1:27" ht="24.95" customHeight="1" x14ac:dyDescent="0.2">
      <c r="A36" s="97" t="s">
        <v>29</v>
      </c>
      <c r="B36" s="98">
        <v>170.1</v>
      </c>
      <c r="C36" s="99">
        <v>617.20000000000005</v>
      </c>
      <c r="D36" s="99">
        <v>637.9</v>
      </c>
      <c r="E36" s="99">
        <v>597.6</v>
      </c>
      <c r="F36" s="99">
        <v>534.79999999999995</v>
      </c>
      <c r="G36" s="99">
        <v>359.5</v>
      </c>
      <c r="H36" s="99">
        <v>327.39999999999998</v>
      </c>
      <c r="I36" s="99">
        <v>184</v>
      </c>
      <c r="J36" s="99">
        <v>10</v>
      </c>
      <c r="K36" s="99">
        <v>10</v>
      </c>
      <c r="L36" s="99">
        <v>10</v>
      </c>
      <c r="M36" s="99">
        <v>106.3</v>
      </c>
      <c r="N36" s="99">
        <v>401.4</v>
      </c>
      <c r="O36" s="99">
        <v>419.3</v>
      </c>
      <c r="P36" s="99">
        <v>401.6</v>
      </c>
      <c r="Q36" s="99">
        <v>718</v>
      </c>
      <c r="R36" s="99">
        <v>718</v>
      </c>
      <c r="S36" s="99">
        <v>725</v>
      </c>
      <c r="T36" s="99">
        <v>725</v>
      </c>
      <c r="U36" s="99">
        <v>184</v>
      </c>
      <c r="V36" s="99">
        <v>12.6</v>
      </c>
      <c r="W36" s="99">
        <v>10</v>
      </c>
      <c r="X36" s="99">
        <v>10</v>
      </c>
      <c r="Y36" s="99">
        <v>108.8</v>
      </c>
      <c r="Z36" s="100"/>
      <c r="AA36" s="79">
        <f t="shared" si="5"/>
        <v>7998.5000000000018</v>
      </c>
    </row>
    <row r="37" spans="1:27" ht="24.95" customHeight="1" x14ac:dyDescent="0.2">
      <c r="A37" s="97" t="s">
        <v>30</v>
      </c>
      <c r="B37" s="98">
        <v>47.469000000000001</v>
      </c>
      <c r="C37" s="99">
        <v>43</v>
      </c>
      <c r="D37" s="99">
        <v>43</v>
      </c>
      <c r="E37" s="99">
        <v>43</v>
      </c>
      <c r="F37" s="99">
        <v>43</v>
      </c>
      <c r="G37" s="99">
        <v>43</v>
      </c>
      <c r="H37" s="99">
        <v>50</v>
      </c>
      <c r="I37" s="99">
        <v>31</v>
      </c>
      <c r="J37" s="99">
        <v>31</v>
      </c>
      <c r="K37" s="99">
        <v>31</v>
      </c>
      <c r="L37" s="99">
        <v>15</v>
      </c>
      <c r="M37" s="99">
        <v>15</v>
      </c>
      <c r="N37" s="99">
        <v>15</v>
      </c>
      <c r="O37" s="99">
        <v>15</v>
      </c>
      <c r="P37" s="99">
        <v>15</v>
      </c>
      <c r="Q37" s="99">
        <v>31</v>
      </c>
      <c r="R37" s="99">
        <v>31</v>
      </c>
      <c r="S37" s="99">
        <v>31</v>
      </c>
      <c r="T37" s="99">
        <v>31</v>
      </c>
      <c r="U37" s="99">
        <v>31</v>
      </c>
      <c r="V37" s="99">
        <v>38</v>
      </c>
      <c r="W37" s="99">
        <v>50</v>
      </c>
      <c r="X37" s="99">
        <v>50</v>
      </c>
      <c r="Y37" s="99">
        <v>50</v>
      </c>
      <c r="Z37" s="100"/>
      <c r="AA37" s="79">
        <f t="shared" si="5"/>
        <v>823.46900000000005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1017.5690000000001</v>
      </c>
      <c r="C39" s="88">
        <f t="shared" si="6"/>
        <v>1460.2</v>
      </c>
      <c r="D39" s="88">
        <f t="shared" si="6"/>
        <v>1480.9</v>
      </c>
      <c r="E39" s="88">
        <f t="shared" si="6"/>
        <v>1440.6</v>
      </c>
      <c r="F39" s="88">
        <f t="shared" si="6"/>
        <v>1377.8</v>
      </c>
      <c r="G39" s="88">
        <f t="shared" si="6"/>
        <v>1202.5</v>
      </c>
      <c r="H39" s="88">
        <f t="shared" si="6"/>
        <v>1177.4000000000001</v>
      </c>
      <c r="I39" s="88">
        <f t="shared" si="6"/>
        <v>1015</v>
      </c>
      <c r="J39" s="88">
        <f t="shared" si="6"/>
        <v>841</v>
      </c>
      <c r="K39" s="88">
        <f t="shared" si="6"/>
        <v>712</v>
      </c>
      <c r="L39" s="88">
        <f t="shared" si="6"/>
        <v>648</v>
      </c>
      <c r="M39" s="88">
        <f t="shared" si="6"/>
        <v>723.3</v>
      </c>
      <c r="N39" s="88">
        <f t="shared" si="6"/>
        <v>973.85800000000006</v>
      </c>
      <c r="O39" s="88">
        <f t="shared" si="6"/>
        <v>1084.9159999999999</v>
      </c>
      <c r="P39" s="88">
        <f t="shared" si="6"/>
        <v>1131.5999999999999</v>
      </c>
      <c r="Q39" s="88">
        <f t="shared" si="6"/>
        <v>1505.9359999999999</v>
      </c>
      <c r="R39" s="88">
        <f t="shared" si="6"/>
        <v>1529</v>
      </c>
      <c r="S39" s="88">
        <f t="shared" si="6"/>
        <v>1542</v>
      </c>
      <c r="T39" s="88">
        <f t="shared" si="6"/>
        <v>1537</v>
      </c>
      <c r="U39" s="88">
        <f t="shared" si="6"/>
        <v>1015</v>
      </c>
      <c r="V39" s="88">
        <f t="shared" si="6"/>
        <v>850.6</v>
      </c>
      <c r="W39" s="88">
        <f t="shared" si="6"/>
        <v>860</v>
      </c>
      <c r="X39" s="88">
        <f t="shared" si="6"/>
        <v>860</v>
      </c>
      <c r="Y39" s="88">
        <f t="shared" si="6"/>
        <v>921.8</v>
      </c>
      <c r="Z39" s="89" t="str">
        <f t="shared" si="6"/>
        <v/>
      </c>
      <c r="AA39" s="90">
        <f t="shared" si="5"/>
        <v>26907.978999999999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160.1</v>
      </c>
      <c r="C44" s="99">
        <v>607.20000000000005</v>
      </c>
      <c r="D44" s="99">
        <v>627.9</v>
      </c>
      <c r="E44" s="99">
        <v>587.6</v>
      </c>
      <c r="F44" s="99">
        <v>524.79999999999995</v>
      </c>
      <c r="G44" s="99">
        <v>349.5</v>
      </c>
      <c r="H44" s="99">
        <v>317.39999999999998</v>
      </c>
      <c r="I44" s="99">
        <v>174</v>
      </c>
      <c r="J44" s="99"/>
      <c r="K44" s="99"/>
      <c r="L44" s="99"/>
      <c r="M44" s="99">
        <v>96.3</v>
      </c>
      <c r="N44" s="99">
        <v>391.4</v>
      </c>
      <c r="O44" s="99">
        <v>409.3</v>
      </c>
      <c r="P44" s="99">
        <v>391.6</v>
      </c>
      <c r="Q44" s="99">
        <v>708</v>
      </c>
      <c r="R44" s="99">
        <v>708</v>
      </c>
      <c r="S44" s="99">
        <v>715</v>
      </c>
      <c r="T44" s="99">
        <v>715</v>
      </c>
      <c r="U44" s="99">
        <v>174</v>
      </c>
      <c r="V44" s="99">
        <v>2.6</v>
      </c>
      <c r="W44" s="99"/>
      <c r="X44" s="99"/>
      <c r="Y44" s="99">
        <v>98.8</v>
      </c>
      <c r="Z44" s="100"/>
      <c r="AA44" s="79">
        <f t="shared" si="7"/>
        <v>7758.5000000000018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160.1</v>
      </c>
      <c r="C48" s="88">
        <f t="shared" ref="C48:Z48" si="8">IF(LEN(C$2)&gt;0,SUM(C42:C47),"")</f>
        <v>607.20000000000005</v>
      </c>
      <c r="D48" s="88">
        <f t="shared" si="8"/>
        <v>627.9</v>
      </c>
      <c r="E48" s="88">
        <f t="shared" si="8"/>
        <v>587.6</v>
      </c>
      <c r="F48" s="88">
        <f t="shared" si="8"/>
        <v>524.79999999999995</v>
      </c>
      <c r="G48" s="88">
        <f t="shared" si="8"/>
        <v>349.5</v>
      </c>
      <c r="H48" s="88">
        <f t="shared" si="8"/>
        <v>317.39999999999998</v>
      </c>
      <c r="I48" s="88">
        <f t="shared" si="8"/>
        <v>174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96.3</v>
      </c>
      <c r="N48" s="88">
        <f t="shared" si="8"/>
        <v>391.4</v>
      </c>
      <c r="O48" s="88">
        <f t="shared" si="8"/>
        <v>409.3</v>
      </c>
      <c r="P48" s="88">
        <f t="shared" si="8"/>
        <v>391.6</v>
      </c>
      <c r="Q48" s="88">
        <f t="shared" si="8"/>
        <v>708</v>
      </c>
      <c r="R48" s="88">
        <f t="shared" si="8"/>
        <v>708</v>
      </c>
      <c r="S48" s="88">
        <f t="shared" si="8"/>
        <v>715</v>
      </c>
      <c r="T48" s="88">
        <f t="shared" si="8"/>
        <v>715</v>
      </c>
      <c r="U48" s="88">
        <f t="shared" si="8"/>
        <v>174</v>
      </c>
      <c r="V48" s="88">
        <f t="shared" si="8"/>
        <v>2.6</v>
      </c>
      <c r="W48" s="88">
        <f t="shared" si="8"/>
        <v>0</v>
      </c>
      <c r="X48" s="88">
        <f t="shared" si="8"/>
        <v>0</v>
      </c>
      <c r="Y48" s="88">
        <f t="shared" si="8"/>
        <v>98.8</v>
      </c>
      <c r="Z48" s="89" t="str">
        <f t="shared" si="8"/>
        <v/>
      </c>
      <c r="AA48" s="90">
        <f t="shared" si="7"/>
        <v>7758.5000000000018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3979.366</v>
      </c>
      <c r="C51" s="88">
        <f t="shared" si="10"/>
        <v>3844.6120000000001</v>
      </c>
      <c r="D51" s="88">
        <f t="shared" si="10"/>
        <v>3834.3710000000001</v>
      </c>
      <c r="E51" s="88">
        <f t="shared" si="10"/>
        <v>3845.7539999999995</v>
      </c>
      <c r="F51" s="88">
        <f t="shared" si="10"/>
        <v>3945.5699999999997</v>
      </c>
      <c r="G51" s="88">
        <f t="shared" si="10"/>
        <v>4034.4260000000004</v>
      </c>
      <c r="H51" s="88">
        <f t="shared" si="10"/>
        <v>4349.8909999999996</v>
      </c>
      <c r="I51" s="88">
        <f t="shared" si="10"/>
        <v>4962.8419999999987</v>
      </c>
      <c r="J51" s="88">
        <f t="shared" si="10"/>
        <v>5468.8249999999998</v>
      </c>
      <c r="K51" s="88">
        <f t="shared" si="10"/>
        <v>5663.1110000000008</v>
      </c>
      <c r="L51" s="88">
        <f t="shared" si="10"/>
        <v>5963.6709999999994</v>
      </c>
      <c r="M51" s="88">
        <f t="shared" si="10"/>
        <v>6089.878999999999</v>
      </c>
      <c r="N51" s="88">
        <f t="shared" si="10"/>
        <v>6199.1329999999989</v>
      </c>
      <c r="O51" s="88">
        <f t="shared" si="10"/>
        <v>6078.4619999999995</v>
      </c>
      <c r="P51" s="88">
        <f t="shared" si="10"/>
        <v>5748.1239999999998</v>
      </c>
      <c r="Q51" s="88">
        <f t="shared" si="10"/>
        <v>5724.7419999999993</v>
      </c>
      <c r="R51" s="88">
        <f t="shared" si="10"/>
        <v>5363.8</v>
      </c>
      <c r="S51" s="88">
        <f t="shared" si="10"/>
        <v>5239.5709999999999</v>
      </c>
      <c r="T51" s="88">
        <f t="shared" si="10"/>
        <v>5244.3790000000008</v>
      </c>
      <c r="U51" s="88">
        <f t="shared" si="10"/>
        <v>5083.8459999999995</v>
      </c>
      <c r="V51" s="88">
        <f t="shared" si="10"/>
        <v>5066.8370000000004</v>
      </c>
      <c r="W51" s="88">
        <f t="shared" si="10"/>
        <v>4992.3599999999997</v>
      </c>
      <c r="X51" s="88">
        <f t="shared" si="10"/>
        <v>4628.1989999999996</v>
      </c>
      <c r="Y51" s="88">
        <f t="shared" si="10"/>
        <v>4032.8829999999998</v>
      </c>
      <c r="Z51" s="89" t="str">
        <f t="shared" si="10"/>
        <v/>
      </c>
      <c r="AA51" s="104">
        <f>SUM(B51:Z51)</f>
        <v>119384.65399999999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3979.375</v>
      </c>
      <c r="C4" s="18">
        <v>3844.652</v>
      </c>
      <c r="D4" s="18">
        <v>3834.3629999999994</v>
      </c>
      <c r="E4" s="18">
        <v>3845.7630000000008</v>
      </c>
      <c r="F4" s="18">
        <v>3945.5950000000003</v>
      </c>
      <c r="G4" s="18">
        <v>4034.4119999999998</v>
      </c>
      <c r="H4" s="18">
        <v>4349.8649999999989</v>
      </c>
      <c r="I4" s="18">
        <v>4962.831000000001</v>
      </c>
      <c r="J4" s="18">
        <v>5468.8619999999992</v>
      </c>
      <c r="K4" s="18">
        <v>5663.1290000000008</v>
      </c>
      <c r="L4" s="18">
        <v>5963.6790000000001</v>
      </c>
      <c r="M4" s="18">
        <v>6089.8829999999989</v>
      </c>
      <c r="N4" s="18">
        <v>6199.143</v>
      </c>
      <c r="O4" s="18">
        <v>6078.4700000000012</v>
      </c>
      <c r="P4" s="18">
        <v>5748.0789999999997</v>
      </c>
      <c r="Q4" s="18">
        <v>5724.7420000000002</v>
      </c>
      <c r="R4" s="18">
        <v>5363.8000000000011</v>
      </c>
      <c r="S4" s="18">
        <v>5239.570999999999</v>
      </c>
      <c r="T4" s="18">
        <v>5244.3789999999999</v>
      </c>
      <c r="U4" s="18">
        <v>5083.8190000000022</v>
      </c>
      <c r="V4" s="18">
        <v>5066.8449999999993</v>
      </c>
      <c r="W4" s="18">
        <v>4992.3580000000002</v>
      </c>
      <c r="X4" s="18">
        <v>4628.170000000001</v>
      </c>
      <c r="Y4" s="18">
        <v>4032.8490000000006</v>
      </c>
      <c r="Z4" s="19"/>
      <c r="AA4" s="20">
        <f>SUM(B4:Z4)</f>
        <v>119384.63399999999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101.74</v>
      </c>
      <c r="C7" s="28">
        <v>89.45</v>
      </c>
      <c r="D7" s="28">
        <v>84.73</v>
      </c>
      <c r="E7" s="28">
        <v>86.3</v>
      </c>
      <c r="F7" s="28">
        <v>84.07</v>
      </c>
      <c r="G7" s="28">
        <v>81.66</v>
      </c>
      <c r="H7" s="28">
        <v>82.7</v>
      </c>
      <c r="I7" s="28">
        <v>82.99</v>
      </c>
      <c r="J7" s="28">
        <v>72.61</v>
      </c>
      <c r="K7" s="28">
        <v>55.06</v>
      </c>
      <c r="L7" s="28">
        <v>16.37</v>
      </c>
      <c r="M7" s="28">
        <v>1.45</v>
      </c>
      <c r="N7" s="28">
        <v>0.32</v>
      </c>
      <c r="O7" s="28">
        <v>0.32</v>
      </c>
      <c r="P7" s="28">
        <v>5.1100000000000003</v>
      </c>
      <c r="Q7" s="28">
        <v>0.33</v>
      </c>
      <c r="R7" s="28">
        <v>65.599999999999994</v>
      </c>
      <c r="S7" s="28">
        <v>70</v>
      </c>
      <c r="T7" s="28">
        <v>88.82</v>
      </c>
      <c r="U7" s="28">
        <v>104.55</v>
      </c>
      <c r="V7" s="28">
        <v>127.58</v>
      </c>
      <c r="W7" s="28">
        <v>123.99</v>
      </c>
      <c r="X7" s="28">
        <v>99.98</v>
      </c>
      <c r="Y7" s="28">
        <v>94.71</v>
      </c>
      <c r="Z7" s="29"/>
      <c r="AA7" s="30">
        <f>IF(SUM(B7:Z7)&lt;&gt;0,AVERAGEIF(B7:Z7,"&lt;&gt;"""),"")</f>
        <v>67.518333333333345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707.71800000000007</v>
      </c>
      <c r="C19" s="72">
        <v>711.86699999999996</v>
      </c>
      <c r="D19" s="72">
        <v>783.21400000000006</v>
      </c>
      <c r="E19" s="72">
        <v>824.255</v>
      </c>
      <c r="F19" s="72">
        <v>851.93299999999999</v>
      </c>
      <c r="G19" s="72">
        <v>852.53300000000013</v>
      </c>
      <c r="H19" s="72">
        <v>859.19200000000001</v>
      </c>
      <c r="I19" s="72">
        <v>876.673</v>
      </c>
      <c r="J19" s="72">
        <v>871.01800000000003</v>
      </c>
      <c r="K19" s="72">
        <v>874.32799999999997</v>
      </c>
      <c r="L19" s="72">
        <v>906.08699999999999</v>
      </c>
      <c r="M19" s="72">
        <v>908.5920000000001</v>
      </c>
      <c r="N19" s="72">
        <v>917.8</v>
      </c>
      <c r="O19" s="72">
        <v>930.85099999999989</v>
      </c>
      <c r="P19" s="72">
        <v>905.88599999999997</v>
      </c>
      <c r="Q19" s="72">
        <v>881.38599999999997</v>
      </c>
      <c r="R19" s="72">
        <v>913.72799999999984</v>
      </c>
      <c r="S19" s="72">
        <v>857.84400000000005</v>
      </c>
      <c r="T19" s="72">
        <v>781.31600000000003</v>
      </c>
      <c r="U19" s="72">
        <v>786.11500000000001</v>
      </c>
      <c r="V19" s="72">
        <v>742.471</v>
      </c>
      <c r="W19" s="72">
        <v>720.79</v>
      </c>
      <c r="X19" s="72">
        <v>710.31100000000004</v>
      </c>
      <c r="Y19" s="72">
        <v>726.55700000000002</v>
      </c>
      <c r="Z19" s="73"/>
      <c r="AA19" s="74">
        <f t="shared" ref="AA19:AA24" si="2">SUM(B19:Z19)</f>
        <v>19902.465000000004</v>
      </c>
    </row>
    <row r="20" spans="1:27" ht="24.95" customHeight="1" x14ac:dyDescent="0.2">
      <c r="A20" s="75" t="s">
        <v>15</v>
      </c>
      <c r="B20" s="76">
        <v>867.07999999999993</v>
      </c>
      <c r="C20" s="77">
        <v>871.42600000000004</v>
      </c>
      <c r="D20" s="77">
        <v>862.10900000000004</v>
      </c>
      <c r="E20" s="77">
        <v>862.471</v>
      </c>
      <c r="F20" s="77">
        <v>870.48599999999999</v>
      </c>
      <c r="G20" s="77">
        <v>881.51699999999994</v>
      </c>
      <c r="H20" s="77">
        <v>937.94500000000005</v>
      </c>
      <c r="I20" s="77">
        <v>1085.7629999999999</v>
      </c>
      <c r="J20" s="77">
        <v>1135.6110000000001</v>
      </c>
      <c r="K20" s="77">
        <v>1152.2459999999999</v>
      </c>
      <c r="L20" s="77">
        <v>1159.1159999999995</v>
      </c>
      <c r="M20" s="77">
        <v>1172.4580000000001</v>
      </c>
      <c r="N20" s="77">
        <v>1183.8379999999997</v>
      </c>
      <c r="O20" s="77">
        <v>1154.1090000000002</v>
      </c>
      <c r="P20" s="77">
        <v>1102.4640000000002</v>
      </c>
      <c r="Q20" s="77">
        <v>1083.623</v>
      </c>
      <c r="R20" s="77">
        <v>1045.8239999999998</v>
      </c>
      <c r="S20" s="77">
        <v>937.92800000000011</v>
      </c>
      <c r="T20" s="77">
        <v>899.62800000000016</v>
      </c>
      <c r="U20" s="77">
        <v>759.29499999999996</v>
      </c>
      <c r="V20" s="77">
        <v>699.35</v>
      </c>
      <c r="W20" s="77">
        <v>649.0870000000001</v>
      </c>
      <c r="X20" s="77">
        <v>701.27400000000011</v>
      </c>
      <c r="Y20" s="77">
        <v>696.26800000000003</v>
      </c>
      <c r="Z20" s="78"/>
      <c r="AA20" s="79">
        <f t="shared" si="2"/>
        <v>22770.915999999997</v>
      </c>
    </row>
    <row r="21" spans="1:27" ht="24.95" customHeight="1" x14ac:dyDescent="0.2">
      <c r="A21" s="75" t="s">
        <v>16</v>
      </c>
      <c r="B21" s="80">
        <v>1999.577</v>
      </c>
      <c r="C21" s="81">
        <v>1854.8589999999999</v>
      </c>
      <c r="D21" s="81">
        <v>1783.0400000000004</v>
      </c>
      <c r="E21" s="81">
        <v>1754.537</v>
      </c>
      <c r="F21" s="81">
        <v>1811.6759999999999</v>
      </c>
      <c r="G21" s="81">
        <v>1857.8620000000001</v>
      </c>
      <c r="H21" s="81">
        <v>2070.2280000000005</v>
      </c>
      <c r="I21" s="81">
        <v>2353.3950000000004</v>
      </c>
      <c r="J21" s="81">
        <v>2638.0329999999999</v>
      </c>
      <c r="K21" s="81">
        <v>2763.355</v>
      </c>
      <c r="L21" s="81">
        <v>2880.576</v>
      </c>
      <c r="M21" s="81">
        <v>3164.3330000000005</v>
      </c>
      <c r="N21" s="81">
        <v>3264.5050000000001</v>
      </c>
      <c r="O21" s="81">
        <v>3124.5099999999998</v>
      </c>
      <c r="P21" s="81">
        <v>2884.2290000000003</v>
      </c>
      <c r="Q21" s="81">
        <v>2899.2329999999997</v>
      </c>
      <c r="R21" s="81">
        <v>2736.7539999999999</v>
      </c>
      <c r="S21" s="81">
        <v>2793.299</v>
      </c>
      <c r="T21" s="81">
        <v>2844.4349999999999</v>
      </c>
      <c r="U21" s="81">
        <v>2921.9089999999997</v>
      </c>
      <c r="V21" s="81">
        <v>3092.0239999999999</v>
      </c>
      <c r="W21" s="81">
        <v>2837.2809999999999</v>
      </c>
      <c r="X21" s="81">
        <v>2547.7849999999999</v>
      </c>
      <c r="Y21" s="81">
        <v>2196.5239999999994</v>
      </c>
      <c r="Z21" s="78"/>
      <c r="AA21" s="79">
        <f t="shared" si="2"/>
        <v>61073.958999999995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162</v>
      </c>
      <c r="C23" s="77">
        <v>174.5</v>
      </c>
      <c r="D23" s="77">
        <v>183</v>
      </c>
      <c r="E23" s="77">
        <v>183.5</v>
      </c>
      <c r="F23" s="77">
        <v>181.5</v>
      </c>
      <c r="G23" s="77">
        <v>177.5</v>
      </c>
      <c r="H23" s="77">
        <v>178.5</v>
      </c>
      <c r="I23" s="77">
        <v>147</v>
      </c>
      <c r="J23" s="77">
        <v>133</v>
      </c>
      <c r="K23" s="77">
        <v>144.5</v>
      </c>
      <c r="L23" s="77">
        <v>191.5</v>
      </c>
      <c r="M23" s="77">
        <v>187.5</v>
      </c>
      <c r="N23" s="77">
        <v>209</v>
      </c>
      <c r="O23" s="77">
        <v>195</v>
      </c>
      <c r="P23" s="77">
        <v>189.5</v>
      </c>
      <c r="Q23" s="77">
        <v>178.5</v>
      </c>
      <c r="R23" s="77">
        <v>157</v>
      </c>
      <c r="S23" s="77">
        <v>154.5</v>
      </c>
      <c r="T23" s="77">
        <v>149</v>
      </c>
      <c r="U23" s="77">
        <v>145.5</v>
      </c>
      <c r="V23" s="77">
        <v>131</v>
      </c>
      <c r="W23" s="77">
        <v>130</v>
      </c>
      <c r="X23" s="77">
        <v>125.5</v>
      </c>
      <c r="Y23" s="77">
        <v>135.5</v>
      </c>
      <c r="Z23" s="77"/>
      <c r="AA23" s="79">
        <f t="shared" si="2"/>
        <v>3944</v>
      </c>
    </row>
    <row r="24" spans="1:27" ht="24.95" customHeight="1" x14ac:dyDescent="0.2">
      <c r="A24" s="85" t="s">
        <v>19</v>
      </c>
      <c r="B24" s="77">
        <v>242.99999999999997</v>
      </c>
      <c r="C24" s="77">
        <v>232.00000000000006</v>
      </c>
      <c r="D24" s="77">
        <v>223</v>
      </c>
      <c r="E24" s="77">
        <v>221</v>
      </c>
      <c r="F24" s="77">
        <v>230</v>
      </c>
      <c r="G24" s="77">
        <v>253</v>
      </c>
      <c r="H24" s="77">
        <v>304</v>
      </c>
      <c r="I24" s="77">
        <v>346</v>
      </c>
      <c r="J24" s="77">
        <v>373</v>
      </c>
      <c r="K24" s="77">
        <v>379.00000000000006</v>
      </c>
      <c r="L24" s="77">
        <v>382</v>
      </c>
      <c r="M24" s="77">
        <v>392.00000000000011</v>
      </c>
      <c r="N24" s="77">
        <v>381.00000000000006</v>
      </c>
      <c r="O24" s="77">
        <v>360</v>
      </c>
      <c r="P24" s="77">
        <v>354</v>
      </c>
      <c r="Q24" s="77">
        <v>361.00000000000006</v>
      </c>
      <c r="R24" s="77">
        <v>371.00000000000006</v>
      </c>
      <c r="S24" s="77">
        <v>381.00000000000006</v>
      </c>
      <c r="T24" s="77">
        <v>389</v>
      </c>
      <c r="U24" s="77">
        <v>406.00000000000006</v>
      </c>
      <c r="V24" s="77">
        <v>402.00000000000006</v>
      </c>
      <c r="W24" s="77">
        <v>359</v>
      </c>
      <c r="X24" s="77">
        <v>313</v>
      </c>
      <c r="Y24" s="77">
        <v>278</v>
      </c>
      <c r="Z24" s="77"/>
      <c r="AA24" s="79">
        <f t="shared" si="2"/>
        <v>7933</v>
      </c>
    </row>
    <row r="25" spans="1:27" ht="30" customHeight="1" thickBot="1" x14ac:dyDescent="0.25">
      <c r="A25" s="86" t="s">
        <v>20</v>
      </c>
      <c r="B25" s="87">
        <f t="shared" ref="B25:AA25" si="3">SUM(B19:B24)</f>
        <v>3979.375</v>
      </c>
      <c r="C25" s="88">
        <f t="shared" si="3"/>
        <v>3844.652</v>
      </c>
      <c r="D25" s="88">
        <f t="shared" si="3"/>
        <v>3834.3630000000003</v>
      </c>
      <c r="E25" s="88">
        <f t="shared" si="3"/>
        <v>3845.7629999999999</v>
      </c>
      <c r="F25" s="88">
        <f t="shared" si="3"/>
        <v>3945.5949999999998</v>
      </c>
      <c r="G25" s="88">
        <f t="shared" si="3"/>
        <v>4022.4120000000003</v>
      </c>
      <c r="H25" s="88">
        <f t="shared" si="3"/>
        <v>4349.8650000000007</v>
      </c>
      <c r="I25" s="88">
        <f t="shared" si="3"/>
        <v>4808.8310000000001</v>
      </c>
      <c r="J25" s="88">
        <f t="shared" si="3"/>
        <v>5150.6620000000003</v>
      </c>
      <c r="K25" s="88">
        <f t="shared" si="3"/>
        <v>5313.4290000000001</v>
      </c>
      <c r="L25" s="88">
        <f t="shared" si="3"/>
        <v>5519.2789999999995</v>
      </c>
      <c r="M25" s="88">
        <f t="shared" si="3"/>
        <v>5824.8830000000007</v>
      </c>
      <c r="N25" s="88">
        <f t="shared" si="3"/>
        <v>5956.143</v>
      </c>
      <c r="O25" s="88">
        <f t="shared" si="3"/>
        <v>5764.4699999999993</v>
      </c>
      <c r="P25" s="88">
        <f t="shared" si="3"/>
        <v>5436.0790000000006</v>
      </c>
      <c r="Q25" s="88">
        <f t="shared" si="3"/>
        <v>5403.7420000000002</v>
      </c>
      <c r="R25" s="88">
        <f t="shared" si="3"/>
        <v>5224.3059999999996</v>
      </c>
      <c r="S25" s="88">
        <f t="shared" si="3"/>
        <v>5124.5709999999999</v>
      </c>
      <c r="T25" s="88">
        <f t="shared" si="3"/>
        <v>5063.3789999999999</v>
      </c>
      <c r="U25" s="88">
        <f t="shared" si="3"/>
        <v>5018.8189999999995</v>
      </c>
      <c r="V25" s="88">
        <f t="shared" si="3"/>
        <v>5066.8449999999993</v>
      </c>
      <c r="W25" s="88">
        <f t="shared" si="3"/>
        <v>4696.1579999999994</v>
      </c>
      <c r="X25" s="88">
        <f t="shared" si="3"/>
        <v>4397.87</v>
      </c>
      <c r="Y25" s="88">
        <f t="shared" si="3"/>
        <v>4032.8489999999993</v>
      </c>
      <c r="Z25" s="89">
        <f t="shared" si="3"/>
        <v>0</v>
      </c>
      <c r="AA25" s="90">
        <f t="shared" si="3"/>
        <v>115624.34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576.1</v>
      </c>
      <c r="C28" s="72">
        <v>577.6</v>
      </c>
      <c r="D28" s="72">
        <v>577.1</v>
      </c>
      <c r="E28" s="72">
        <v>575.6</v>
      </c>
      <c r="F28" s="72">
        <v>582.6</v>
      </c>
      <c r="G28" s="72">
        <v>601.73</v>
      </c>
      <c r="H28" s="72">
        <v>656.53</v>
      </c>
      <c r="I28" s="72">
        <v>734.79</v>
      </c>
      <c r="J28" s="72">
        <v>750.47</v>
      </c>
      <c r="K28" s="72">
        <v>771.34</v>
      </c>
      <c r="L28" s="72">
        <v>830.34</v>
      </c>
      <c r="M28" s="72">
        <v>835.49</v>
      </c>
      <c r="N28" s="72">
        <v>845.48</v>
      </c>
      <c r="O28" s="72">
        <v>810.78</v>
      </c>
      <c r="P28" s="72">
        <v>798.98</v>
      </c>
      <c r="Q28" s="72">
        <v>788.5</v>
      </c>
      <c r="R28" s="72">
        <v>773.75</v>
      </c>
      <c r="S28" s="72">
        <v>776.95</v>
      </c>
      <c r="T28" s="72">
        <v>774.99</v>
      </c>
      <c r="U28" s="72">
        <v>722.72</v>
      </c>
      <c r="V28" s="72">
        <v>704.1</v>
      </c>
      <c r="W28" s="72">
        <v>660.1</v>
      </c>
      <c r="X28" s="72">
        <v>609.6</v>
      </c>
      <c r="Y28" s="72">
        <v>584.6</v>
      </c>
      <c r="Z28" s="73"/>
      <c r="AA28" s="74">
        <f>SUM(B28:Z28)</f>
        <v>16920.240000000002</v>
      </c>
    </row>
    <row r="29" spans="1:27" ht="24.95" customHeight="1" x14ac:dyDescent="0.2">
      <c r="A29" s="75" t="s">
        <v>23</v>
      </c>
      <c r="B29" s="76">
        <v>3403.2750000000001</v>
      </c>
      <c r="C29" s="77">
        <v>3267.0520000000001</v>
      </c>
      <c r="D29" s="77">
        <v>3257.2629999999999</v>
      </c>
      <c r="E29" s="77">
        <v>3270.163</v>
      </c>
      <c r="F29" s="77">
        <v>3362.9949999999999</v>
      </c>
      <c r="G29" s="77">
        <v>3432.6819999999998</v>
      </c>
      <c r="H29" s="77">
        <v>3693.335</v>
      </c>
      <c r="I29" s="77">
        <v>4228.0410000000002</v>
      </c>
      <c r="J29" s="77">
        <v>4617.192</v>
      </c>
      <c r="K29" s="77">
        <v>4762.0889999999999</v>
      </c>
      <c r="L29" s="77">
        <v>4931.9390000000003</v>
      </c>
      <c r="M29" s="77">
        <v>5254.393</v>
      </c>
      <c r="N29" s="77">
        <v>5353.6629999999996</v>
      </c>
      <c r="O29" s="77">
        <v>5267.69</v>
      </c>
      <c r="P29" s="77">
        <v>4949.0990000000002</v>
      </c>
      <c r="Q29" s="77">
        <v>4936.2420000000002</v>
      </c>
      <c r="R29" s="77">
        <v>4590.05</v>
      </c>
      <c r="S29" s="77">
        <v>4462.6210000000001</v>
      </c>
      <c r="T29" s="77">
        <v>4469.3890000000001</v>
      </c>
      <c r="U29" s="77">
        <v>4361.0990000000002</v>
      </c>
      <c r="V29" s="77">
        <v>4362.7449999999999</v>
      </c>
      <c r="W29" s="77">
        <v>4036.058</v>
      </c>
      <c r="X29" s="77">
        <v>3788.27</v>
      </c>
      <c r="Y29" s="77">
        <v>3448.2489999999998</v>
      </c>
      <c r="Z29" s="78"/>
      <c r="AA29" s="79">
        <f>SUM(B29:Z29)</f>
        <v>101505.594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3979.375</v>
      </c>
      <c r="C31" s="62">
        <f t="shared" si="4"/>
        <v>3844.652</v>
      </c>
      <c r="D31" s="62">
        <f t="shared" si="4"/>
        <v>3834.3629999999998</v>
      </c>
      <c r="E31" s="62">
        <f t="shared" si="4"/>
        <v>3845.7629999999999</v>
      </c>
      <c r="F31" s="62">
        <f t="shared" si="4"/>
        <v>3945.5949999999998</v>
      </c>
      <c r="G31" s="62">
        <f t="shared" si="4"/>
        <v>4034.4119999999998</v>
      </c>
      <c r="H31" s="62">
        <f t="shared" si="4"/>
        <v>4349.8649999999998</v>
      </c>
      <c r="I31" s="62">
        <f t="shared" si="4"/>
        <v>4962.8310000000001</v>
      </c>
      <c r="J31" s="62">
        <f t="shared" si="4"/>
        <v>5367.6620000000003</v>
      </c>
      <c r="K31" s="62">
        <f t="shared" si="4"/>
        <v>5533.4290000000001</v>
      </c>
      <c r="L31" s="62">
        <f t="shared" si="4"/>
        <v>5762.2790000000005</v>
      </c>
      <c r="M31" s="62">
        <f t="shared" si="4"/>
        <v>6089.8829999999998</v>
      </c>
      <c r="N31" s="62">
        <f t="shared" si="4"/>
        <v>6199.143</v>
      </c>
      <c r="O31" s="62">
        <f t="shared" si="4"/>
        <v>6078.4699999999993</v>
      </c>
      <c r="P31" s="62">
        <f t="shared" si="4"/>
        <v>5748.0789999999997</v>
      </c>
      <c r="Q31" s="62">
        <f t="shared" si="4"/>
        <v>5724.7420000000002</v>
      </c>
      <c r="R31" s="62">
        <f t="shared" si="4"/>
        <v>5363.8</v>
      </c>
      <c r="S31" s="62">
        <f t="shared" si="4"/>
        <v>5239.5709999999999</v>
      </c>
      <c r="T31" s="62">
        <f t="shared" si="4"/>
        <v>5244.3789999999999</v>
      </c>
      <c r="U31" s="62">
        <f t="shared" si="4"/>
        <v>5083.8190000000004</v>
      </c>
      <c r="V31" s="62">
        <f t="shared" si="4"/>
        <v>5066.8450000000003</v>
      </c>
      <c r="W31" s="62">
        <f t="shared" si="4"/>
        <v>4696.1580000000004</v>
      </c>
      <c r="X31" s="62">
        <f t="shared" si="4"/>
        <v>4397.87</v>
      </c>
      <c r="Y31" s="62">
        <f t="shared" si="4"/>
        <v>4032.8489999999997</v>
      </c>
      <c r="Z31" s="63">
        <f t="shared" si="4"/>
        <v>0</v>
      </c>
      <c r="AA31" s="64">
        <f t="shared" si="4"/>
        <v>118425.834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>
        <v>12</v>
      </c>
      <c r="H34" s="95"/>
      <c r="I34" s="95">
        <v>34</v>
      </c>
      <c r="J34" s="95">
        <v>35</v>
      </c>
      <c r="K34" s="95">
        <v>39</v>
      </c>
      <c r="L34" s="95">
        <v>78</v>
      </c>
      <c r="M34" s="95">
        <v>100</v>
      </c>
      <c r="N34" s="95">
        <v>78</v>
      </c>
      <c r="O34" s="95">
        <v>149</v>
      </c>
      <c r="P34" s="95">
        <v>147</v>
      </c>
      <c r="Q34" s="95">
        <v>140</v>
      </c>
      <c r="R34" s="95">
        <v>21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833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1</v>
      </c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101.2</v>
      </c>
      <c r="K36" s="99">
        <v>129.69999999999999</v>
      </c>
      <c r="L36" s="99">
        <v>201.4</v>
      </c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>
        <v>296.2</v>
      </c>
      <c r="X36" s="99">
        <v>230.3</v>
      </c>
      <c r="Y36" s="99"/>
      <c r="Z36" s="100"/>
      <c r="AA36" s="79">
        <f t="shared" si="5"/>
        <v>958.8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120</v>
      </c>
      <c r="J37" s="99">
        <v>181</v>
      </c>
      <c r="K37" s="99">
        <v>181</v>
      </c>
      <c r="L37" s="99">
        <v>165</v>
      </c>
      <c r="M37" s="99">
        <v>165</v>
      </c>
      <c r="N37" s="99">
        <v>165</v>
      </c>
      <c r="O37" s="99">
        <v>165</v>
      </c>
      <c r="P37" s="99">
        <v>165</v>
      </c>
      <c r="Q37" s="99">
        <v>181</v>
      </c>
      <c r="R37" s="99">
        <v>118.494</v>
      </c>
      <c r="S37" s="99">
        <v>115</v>
      </c>
      <c r="T37" s="99">
        <v>181</v>
      </c>
      <c r="U37" s="99">
        <v>65</v>
      </c>
      <c r="V37" s="99"/>
      <c r="W37" s="99"/>
      <c r="X37" s="99"/>
      <c r="Y37" s="99"/>
      <c r="Z37" s="100"/>
      <c r="AA37" s="79">
        <f t="shared" si="5"/>
        <v>1967.4939999999999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12</v>
      </c>
      <c r="H39" s="88">
        <f t="shared" si="6"/>
        <v>0</v>
      </c>
      <c r="I39" s="88">
        <f t="shared" si="6"/>
        <v>154</v>
      </c>
      <c r="J39" s="88">
        <f t="shared" si="6"/>
        <v>318.2</v>
      </c>
      <c r="K39" s="88">
        <f t="shared" si="6"/>
        <v>349.7</v>
      </c>
      <c r="L39" s="88">
        <f t="shared" si="6"/>
        <v>444.4</v>
      </c>
      <c r="M39" s="88">
        <f t="shared" si="6"/>
        <v>265</v>
      </c>
      <c r="N39" s="88">
        <f t="shared" si="6"/>
        <v>243</v>
      </c>
      <c r="O39" s="88">
        <f t="shared" si="6"/>
        <v>314</v>
      </c>
      <c r="P39" s="88">
        <f t="shared" si="6"/>
        <v>312</v>
      </c>
      <c r="Q39" s="88">
        <f t="shared" si="6"/>
        <v>321</v>
      </c>
      <c r="R39" s="88">
        <f t="shared" si="6"/>
        <v>139.494</v>
      </c>
      <c r="S39" s="88">
        <f t="shared" si="6"/>
        <v>115</v>
      </c>
      <c r="T39" s="88">
        <f t="shared" si="6"/>
        <v>181</v>
      </c>
      <c r="U39" s="88">
        <f t="shared" si="6"/>
        <v>65</v>
      </c>
      <c r="V39" s="88">
        <f t="shared" si="6"/>
        <v>0</v>
      </c>
      <c r="W39" s="88">
        <f t="shared" si="6"/>
        <v>296.2</v>
      </c>
      <c r="X39" s="88">
        <f t="shared" si="6"/>
        <v>230.3</v>
      </c>
      <c r="Y39" s="88">
        <f t="shared" si="6"/>
        <v>0</v>
      </c>
      <c r="Z39" s="89">
        <f t="shared" si="6"/>
        <v>0</v>
      </c>
      <c r="AA39" s="90">
        <f t="shared" si="5"/>
        <v>3760.2940000000003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101.2</v>
      </c>
      <c r="K44" s="99">
        <v>129.69999999999999</v>
      </c>
      <c r="L44" s="99">
        <v>201.4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296.2</v>
      </c>
      <c r="X44" s="99">
        <v>230.3</v>
      </c>
      <c r="Y44" s="99"/>
      <c r="Z44" s="100"/>
      <c r="AA44" s="79">
        <f t="shared" si="7"/>
        <v>958.8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93.5</v>
      </c>
      <c r="C47" s="99">
        <v>72.5</v>
      </c>
      <c r="D47" s="99">
        <v>66.5</v>
      </c>
      <c r="E47" s="99">
        <v>63.5</v>
      </c>
      <c r="F47" s="99">
        <v>68.5</v>
      </c>
      <c r="G47" s="99">
        <v>79.5</v>
      </c>
      <c r="H47" s="99">
        <v>125.5</v>
      </c>
      <c r="I47" s="99">
        <v>149.5</v>
      </c>
      <c r="J47" s="99">
        <v>150</v>
      </c>
      <c r="K47" s="99">
        <v>145</v>
      </c>
      <c r="L47" s="99">
        <v>141</v>
      </c>
      <c r="M47" s="99">
        <v>150</v>
      </c>
      <c r="N47" s="99">
        <v>141</v>
      </c>
      <c r="O47" s="99">
        <v>146.5</v>
      </c>
      <c r="P47" s="99">
        <v>134.5</v>
      </c>
      <c r="Q47" s="99">
        <v>141.5</v>
      </c>
      <c r="R47" s="99">
        <v>150</v>
      </c>
      <c r="S47" s="99">
        <v>146</v>
      </c>
      <c r="T47" s="99">
        <v>150</v>
      </c>
      <c r="U47" s="99">
        <v>150</v>
      </c>
      <c r="V47" s="99">
        <v>150</v>
      </c>
      <c r="W47" s="99">
        <v>150</v>
      </c>
      <c r="X47" s="99">
        <v>103</v>
      </c>
      <c r="Y47" s="99">
        <v>91.5</v>
      </c>
      <c r="Z47" s="100"/>
      <c r="AA47" s="79">
        <f t="shared" si="7"/>
        <v>2959</v>
      </c>
    </row>
    <row r="48" spans="1:27" ht="30" customHeight="1" thickBot="1" x14ac:dyDescent="0.25">
      <c r="A48" s="86" t="s">
        <v>48</v>
      </c>
      <c r="B48" s="87">
        <f>SUM(B42:B47)</f>
        <v>93.5</v>
      </c>
      <c r="C48" s="88">
        <f t="shared" ref="C48:Z48" si="8">SUM(C42:C47)</f>
        <v>72.5</v>
      </c>
      <c r="D48" s="88">
        <f t="shared" si="8"/>
        <v>66.5</v>
      </c>
      <c r="E48" s="88">
        <f t="shared" si="8"/>
        <v>63.5</v>
      </c>
      <c r="F48" s="88">
        <f t="shared" si="8"/>
        <v>68.5</v>
      </c>
      <c r="G48" s="88">
        <f t="shared" si="8"/>
        <v>79.5</v>
      </c>
      <c r="H48" s="88">
        <f t="shared" si="8"/>
        <v>125.5</v>
      </c>
      <c r="I48" s="88">
        <f t="shared" si="8"/>
        <v>149.5</v>
      </c>
      <c r="J48" s="88">
        <f t="shared" si="8"/>
        <v>251.2</v>
      </c>
      <c r="K48" s="88">
        <f t="shared" si="8"/>
        <v>274.7</v>
      </c>
      <c r="L48" s="88">
        <f t="shared" si="8"/>
        <v>342.4</v>
      </c>
      <c r="M48" s="88">
        <f t="shared" si="8"/>
        <v>150</v>
      </c>
      <c r="N48" s="88">
        <f t="shared" si="8"/>
        <v>141</v>
      </c>
      <c r="O48" s="88">
        <f t="shared" si="8"/>
        <v>146.5</v>
      </c>
      <c r="P48" s="88">
        <f t="shared" si="8"/>
        <v>134.5</v>
      </c>
      <c r="Q48" s="88">
        <f t="shared" si="8"/>
        <v>141.5</v>
      </c>
      <c r="R48" s="88">
        <f t="shared" si="8"/>
        <v>150</v>
      </c>
      <c r="S48" s="88">
        <f t="shared" si="8"/>
        <v>146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446.2</v>
      </c>
      <c r="X48" s="88">
        <f t="shared" si="8"/>
        <v>333.3</v>
      </c>
      <c r="Y48" s="88">
        <f t="shared" si="8"/>
        <v>91.5</v>
      </c>
      <c r="Z48" s="89">
        <f t="shared" si="8"/>
        <v>0</v>
      </c>
      <c r="AA48" s="90">
        <f t="shared" si="7"/>
        <v>3917.8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3979.375</v>
      </c>
      <c r="C51" s="88">
        <f t="shared" si="10"/>
        <v>3844.652</v>
      </c>
      <c r="D51" s="88">
        <f t="shared" si="10"/>
        <v>3834.3630000000003</v>
      </c>
      <c r="E51" s="88">
        <f t="shared" si="10"/>
        <v>3845.7629999999999</v>
      </c>
      <c r="F51" s="88">
        <f t="shared" si="10"/>
        <v>3945.5949999999998</v>
      </c>
      <c r="G51" s="88">
        <f t="shared" si="10"/>
        <v>4034.4120000000003</v>
      </c>
      <c r="H51" s="88">
        <f t="shared" si="10"/>
        <v>4349.8650000000007</v>
      </c>
      <c r="I51" s="88">
        <f t="shared" si="10"/>
        <v>4962.8310000000001</v>
      </c>
      <c r="J51" s="88">
        <f t="shared" si="10"/>
        <v>5468.8620000000001</v>
      </c>
      <c r="K51" s="88">
        <f t="shared" si="10"/>
        <v>5663.1289999999999</v>
      </c>
      <c r="L51" s="88">
        <f t="shared" si="10"/>
        <v>5963.6789999999992</v>
      </c>
      <c r="M51" s="88">
        <f t="shared" si="10"/>
        <v>6089.8830000000007</v>
      </c>
      <c r="N51" s="88">
        <f t="shared" si="10"/>
        <v>6199.143</v>
      </c>
      <c r="O51" s="88">
        <f t="shared" si="10"/>
        <v>6078.4699999999993</v>
      </c>
      <c r="P51" s="88">
        <f t="shared" si="10"/>
        <v>5748.0790000000006</v>
      </c>
      <c r="Q51" s="88">
        <f t="shared" si="10"/>
        <v>5724.7420000000002</v>
      </c>
      <c r="R51" s="88">
        <f t="shared" si="10"/>
        <v>5363.7999999999993</v>
      </c>
      <c r="S51" s="88">
        <f t="shared" si="10"/>
        <v>5239.5709999999999</v>
      </c>
      <c r="T51" s="88">
        <f t="shared" si="10"/>
        <v>5244.3789999999999</v>
      </c>
      <c r="U51" s="88">
        <f t="shared" si="10"/>
        <v>5083.8189999999995</v>
      </c>
      <c r="V51" s="88">
        <f t="shared" si="10"/>
        <v>5066.8449999999993</v>
      </c>
      <c r="W51" s="88">
        <f t="shared" si="10"/>
        <v>4992.3579999999993</v>
      </c>
      <c r="X51" s="88">
        <f t="shared" si="10"/>
        <v>4628.17</v>
      </c>
      <c r="Y51" s="88">
        <f t="shared" si="10"/>
        <v>4032.8489999999993</v>
      </c>
      <c r="Z51" s="89">
        <f t="shared" si="10"/>
        <v>0</v>
      </c>
      <c r="AA51" s="104">
        <f>SUM(B51:Z51)</f>
        <v>119384.63399999999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-160.1</v>
      </c>
      <c r="C4" s="18">
        <v>-607.20000000000005</v>
      </c>
      <c r="D4" s="18">
        <v>-627.9</v>
      </c>
      <c r="E4" s="18">
        <v>-587.6</v>
      </c>
      <c r="F4" s="18">
        <v>-524.79999999999995</v>
      </c>
      <c r="G4" s="18">
        <v>-349.5</v>
      </c>
      <c r="H4" s="18">
        <v>-317.39999999999998</v>
      </c>
      <c r="I4" s="18">
        <v>-174</v>
      </c>
      <c r="J4" s="18">
        <v>101.2</v>
      </c>
      <c r="K4" s="18">
        <v>129.69999999999999</v>
      </c>
      <c r="L4" s="18">
        <v>201.4</v>
      </c>
      <c r="M4" s="18">
        <v>-96.3</v>
      </c>
      <c r="N4" s="18">
        <v>-391.4</v>
      </c>
      <c r="O4" s="18">
        <v>-409.3</v>
      </c>
      <c r="P4" s="18">
        <v>-391.6</v>
      </c>
      <c r="Q4" s="18">
        <v>-708</v>
      </c>
      <c r="R4" s="18">
        <v>-708</v>
      </c>
      <c r="S4" s="18">
        <v>-715</v>
      </c>
      <c r="T4" s="18">
        <v>-715</v>
      </c>
      <c r="U4" s="18">
        <v>-174</v>
      </c>
      <c r="V4" s="18">
        <v>-2.6</v>
      </c>
      <c r="W4" s="18">
        <v>296.2</v>
      </c>
      <c r="X4" s="18">
        <v>230.3</v>
      </c>
      <c r="Y4" s="18">
        <v>-98.8</v>
      </c>
      <c r="Z4" s="19"/>
      <c r="AA4" s="111">
        <f>SUM(B4:Z4)</f>
        <v>-6799.7000000000016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101.74</v>
      </c>
      <c r="C7" s="117">
        <v>89.45</v>
      </c>
      <c r="D7" s="117">
        <v>84.73</v>
      </c>
      <c r="E7" s="117">
        <v>86.3</v>
      </c>
      <c r="F7" s="117">
        <v>84.07</v>
      </c>
      <c r="G7" s="117">
        <v>81.66</v>
      </c>
      <c r="H7" s="117">
        <v>82.7</v>
      </c>
      <c r="I7" s="117">
        <v>82.99</v>
      </c>
      <c r="J7" s="117">
        <v>72.61</v>
      </c>
      <c r="K7" s="117">
        <v>55.06</v>
      </c>
      <c r="L7" s="117">
        <v>16.37</v>
      </c>
      <c r="M7" s="117">
        <v>1.45</v>
      </c>
      <c r="N7" s="117">
        <v>0.32</v>
      </c>
      <c r="O7" s="117">
        <v>0.32</v>
      </c>
      <c r="P7" s="117">
        <v>5.1100000000000003</v>
      </c>
      <c r="Q7" s="117">
        <v>0.33</v>
      </c>
      <c r="R7" s="117">
        <v>65.599999999999994</v>
      </c>
      <c r="S7" s="117">
        <v>70</v>
      </c>
      <c r="T7" s="117">
        <v>88.82</v>
      </c>
      <c r="U7" s="117">
        <v>104.55</v>
      </c>
      <c r="V7" s="117">
        <v>127.58</v>
      </c>
      <c r="W7" s="117">
        <v>123.99</v>
      </c>
      <c r="X7" s="117">
        <v>99.98</v>
      </c>
      <c r="Y7" s="117">
        <v>94.71</v>
      </c>
      <c r="Z7" s="118"/>
      <c r="AA7" s="119">
        <f>IF(SUM(B7:Z7)&lt;&gt;0,AVERAGEIF(B7:Z7,"&lt;&gt;"""),"")</f>
        <v>67.518333333333345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160.1</v>
      </c>
      <c r="C13" s="129">
        <v>607.20000000000005</v>
      </c>
      <c r="D13" s="129">
        <v>627.9</v>
      </c>
      <c r="E13" s="129">
        <v>587.6</v>
      </c>
      <c r="F13" s="129">
        <v>524.79999999999995</v>
      </c>
      <c r="G13" s="129">
        <v>349.5</v>
      </c>
      <c r="H13" s="129">
        <v>317.39999999999998</v>
      </c>
      <c r="I13" s="129">
        <v>174</v>
      </c>
      <c r="J13" s="129"/>
      <c r="K13" s="129"/>
      <c r="L13" s="129"/>
      <c r="M13" s="129">
        <v>96.3</v>
      </c>
      <c r="N13" s="129">
        <v>391.4</v>
      </c>
      <c r="O13" s="129">
        <v>409.3</v>
      </c>
      <c r="P13" s="129">
        <v>391.6</v>
      </c>
      <c r="Q13" s="129">
        <v>708</v>
      </c>
      <c r="R13" s="129">
        <v>708</v>
      </c>
      <c r="S13" s="129">
        <v>715</v>
      </c>
      <c r="T13" s="129">
        <v>715</v>
      </c>
      <c r="U13" s="129">
        <v>174</v>
      </c>
      <c r="V13" s="129">
        <v>2.6</v>
      </c>
      <c r="W13" s="129"/>
      <c r="X13" s="129"/>
      <c r="Y13" s="130">
        <v>98.8</v>
      </c>
      <c r="Z13" s="131"/>
      <c r="AA13" s="132">
        <f t="shared" si="0"/>
        <v>7758.5000000000018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160.1</v>
      </c>
      <c r="C16" s="135">
        <f t="shared" si="1"/>
        <v>607.20000000000005</v>
      </c>
      <c r="D16" s="135">
        <f t="shared" si="1"/>
        <v>627.9</v>
      </c>
      <c r="E16" s="135">
        <f t="shared" si="1"/>
        <v>587.6</v>
      </c>
      <c r="F16" s="135">
        <f t="shared" si="1"/>
        <v>524.79999999999995</v>
      </c>
      <c r="G16" s="135">
        <f t="shared" si="1"/>
        <v>349.5</v>
      </c>
      <c r="H16" s="135">
        <f t="shared" si="1"/>
        <v>317.39999999999998</v>
      </c>
      <c r="I16" s="135">
        <f t="shared" si="1"/>
        <v>174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96.3</v>
      </c>
      <c r="N16" s="135">
        <f t="shared" si="1"/>
        <v>391.4</v>
      </c>
      <c r="O16" s="135">
        <f t="shared" si="1"/>
        <v>409.3</v>
      </c>
      <c r="P16" s="135">
        <f t="shared" si="1"/>
        <v>391.6</v>
      </c>
      <c r="Q16" s="135">
        <f t="shared" si="1"/>
        <v>708</v>
      </c>
      <c r="R16" s="135">
        <f t="shared" si="1"/>
        <v>708</v>
      </c>
      <c r="S16" s="135">
        <f t="shared" si="1"/>
        <v>715</v>
      </c>
      <c r="T16" s="135">
        <f t="shared" si="1"/>
        <v>715</v>
      </c>
      <c r="U16" s="135">
        <f t="shared" si="1"/>
        <v>174</v>
      </c>
      <c r="V16" s="135">
        <f t="shared" si="1"/>
        <v>2.6</v>
      </c>
      <c r="W16" s="135">
        <f t="shared" si="1"/>
        <v>0</v>
      </c>
      <c r="X16" s="135">
        <f t="shared" si="1"/>
        <v>0</v>
      </c>
      <c r="Y16" s="135">
        <f t="shared" si="1"/>
        <v>98.8</v>
      </c>
      <c r="Z16" s="136" t="str">
        <f t="shared" si="1"/>
        <v/>
      </c>
      <c r="AA16" s="90">
        <f t="shared" si="0"/>
        <v>7758.5000000000018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101.2</v>
      </c>
      <c r="K21" s="129">
        <v>129.69999999999999</v>
      </c>
      <c r="L21" s="129">
        <v>201.4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296.2</v>
      </c>
      <c r="X21" s="129">
        <v>230.3</v>
      </c>
      <c r="Y21" s="130"/>
      <c r="Z21" s="131"/>
      <c r="AA21" s="132">
        <f t="shared" si="2"/>
        <v>958.8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101.2</v>
      </c>
      <c r="K24" s="135">
        <f t="shared" si="3"/>
        <v>129.69999999999999</v>
      </c>
      <c r="L24" s="135">
        <f t="shared" si="3"/>
        <v>201.4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296.2</v>
      </c>
      <c r="X24" s="135">
        <f t="shared" si="3"/>
        <v>230.3</v>
      </c>
      <c r="Y24" s="135">
        <f t="shared" si="3"/>
        <v>0</v>
      </c>
      <c r="Z24" s="136" t="str">
        <f t="shared" si="3"/>
        <v/>
      </c>
      <c r="AA24" s="90">
        <f t="shared" si="2"/>
        <v>958.8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2023-05-26T12:13:10Z</dcterms:created>
  <dcterms:modified xsi:type="dcterms:W3CDTF">2023-05-26T12:13:11Z</dcterms:modified>
</cp:coreProperties>
</file>