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<sst xmlns="http://schemas.openxmlformats.org/spreadsheetml/2006/main" count="117" uniqueCount="53">
  <si>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25/05/2023 14:10:00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</si>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</sst>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BF-4991-BEE5-DA136588C73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115.5</c:v>
                </c:pt>
                <c:pt idx="1">
                  <c:v>115.5</c:v>
                </c:pt>
                <c:pt idx="2">
                  <c:v>109.5</c:v>
                </c:pt>
                <c:pt idx="3">
                  <c:v>109.5</c:v>
                </c:pt>
                <c:pt idx="4">
                  <c:v>109.5</c:v>
                </c:pt>
                <c:pt idx="5">
                  <c:v>109.5</c:v>
                </c:pt>
                <c:pt idx="6">
                  <c:v>120</c:v>
                </c:pt>
                <c:pt idx="7">
                  <c:v>150</c:v>
                </c:pt>
                <c:pt idx="8">
                  <c:v>176</c:v>
                </c:pt>
                <c:pt idx="9">
                  <c:v>172</c:v>
                </c:pt>
                <c:pt idx="10">
                  <c:v>168</c:v>
                </c:pt>
                <c:pt idx="11">
                  <c:v>162</c:v>
                </c:pt>
                <c:pt idx="12">
                  <c:v>161</c:v>
                </c:pt>
                <c:pt idx="13">
                  <c:v>149</c:v>
                </c:pt>
                <c:pt idx="14">
                  <c:v>146</c:v>
                </c:pt>
                <c:pt idx="15">
                  <c:v>155</c:v>
                </c:pt>
                <c:pt idx="16">
                  <c:v>168</c:v>
                </c:pt>
                <c:pt idx="17">
                  <c:v>186</c:v>
                </c:pt>
                <c:pt idx="18">
                  <c:v>206</c:v>
                </c:pt>
                <c:pt idx="19">
                  <c:v>231</c:v>
                </c:pt>
                <c:pt idx="20">
                  <c:v>223</c:v>
                </c:pt>
                <c:pt idx="21">
                  <c:v>175</c:v>
                </c:pt>
                <c:pt idx="22">
                  <c:v>136</c:v>
                </c:pt>
                <c:pt idx="23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BF-4991-BEE5-DA136588C73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1657.9</c:v>
                </c:pt>
                <c:pt idx="1">
                  <c:v>1655.37</c:v>
                </c:pt>
                <c:pt idx="2">
                  <c:v>1525.7429999999999</c:v>
                </c:pt>
                <c:pt idx="3">
                  <c:v>1414.7850000000001</c:v>
                </c:pt>
                <c:pt idx="4">
                  <c:v>1276.933</c:v>
                </c:pt>
                <c:pt idx="5">
                  <c:v>1276.615</c:v>
                </c:pt>
                <c:pt idx="6">
                  <c:v>1179.2809999999999</c:v>
                </c:pt>
                <c:pt idx="7">
                  <c:v>1021.242</c:v>
                </c:pt>
                <c:pt idx="8">
                  <c:v>923.803</c:v>
                </c:pt>
                <c:pt idx="9">
                  <c:v>670.9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367.9</c:v>
                </c:pt>
                <c:pt idx="14">
                  <c:v>527.9</c:v>
                </c:pt>
                <c:pt idx="15">
                  <c:v>667.9</c:v>
                </c:pt>
                <c:pt idx="16">
                  <c:v>1032.9000000000001</c:v>
                </c:pt>
                <c:pt idx="17">
                  <c:v>1243.3020000000001</c:v>
                </c:pt>
                <c:pt idx="18">
                  <c:v>1658.491</c:v>
                </c:pt>
                <c:pt idx="19">
                  <c:v>2014.0550000000001</c:v>
                </c:pt>
                <c:pt idx="20">
                  <c:v>2104.4120000000003</c:v>
                </c:pt>
                <c:pt idx="21">
                  <c:v>1817.06</c:v>
                </c:pt>
                <c:pt idx="22">
                  <c:v>1750.192</c:v>
                </c:pt>
                <c:pt idx="23">
                  <c:v>1529.6680000000001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BF-4991-BEE5-DA136588C73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1568</c:v>
                </c:pt>
                <c:pt idx="1">
                  <c:v>1575</c:v>
                </c:pt>
                <c:pt idx="2">
                  <c:v>1575</c:v>
                </c:pt>
                <c:pt idx="3">
                  <c:v>1575</c:v>
                </c:pt>
                <c:pt idx="4">
                  <c:v>1575</c:v>
                </c:pt>
                <c:pt idx="5">
                  <c:v>1575</c:v>
                </c:pt>
                <c:pt idx="6">
                  <c:v>1547.4</c:v>
                </c:pt>
                <c:pt idx="7">
                  <c:v>1353.7</c:v>
                </c:pt>
                <c:pt idx="8">
                  <c:v>1040.4000000000001</c:v>
                </c:pt>
                <c:pt idx="9">
                  <c:v>1028.0999999999999</c:v>
                </c:pt>
                <c:pt idx="10">
                  <c:v>1428.8</c:v>
                </c:pt>
                <c:pt idx="11">
                  <c:v>1369.4</c:v>
                </c:pt>
                <c:pt idx="12">
                  <c:v>1552</c:v>
                </c:pt>
                <c:pt idx="13">
                  <c:v>1552</c:v>
                </c:pt>
                <c:pt idx="14">
                  <c:v>1568</c:v>
                </c:pt>
                <c:pt idx="15">
                  <c:v>1568</c:v>
                </c:pt>
                <c:pt idx="16">
                  <c:v>1568</c:v>
                </c:pt>
                <c:pt idx="17">
                  <c:v>1555</c:v>
                </c:pt>
                <c:pt idx="18">
                  <c:v>1546</c:v>
                </c:pt>
                <c:pt idx="19">
                  <c:v>1571</c:v>
                </c:pt>
                <c:pt idx="20">
                  <c:v>1498.2</c:v>
                </c:pt>
                <c:pt idx="21">
                  <c:v>1494.8</c:v>
                </c:pt>
                <c:pt idx="22">
                  <c:v>1575</c:v>
                </c:pt>
                <c:pt idx="23">
                  <c:v>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BF-4991-BEE5-DA136588C73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525.18500000000006</c:v>
                </c:pt>
                <c:pt idx="1">
                  <c:v>551.59199999999987</c:v>
                </c:pt>
                <c:pt idx="2">
                  <c:v>609.81700000000001</c:v>
                </c:pt>
                <c:pt idx="3">
                  <c:v>719.60499999999968</c:v>
                </c:pt>
                <c:pt idx="4">
                  <c:v>841.67699999999979</c:v>
                </c:pt>
                <c:pt idx="5">
                  <c:v>1001.5189999999998</c:v>
                </c:pt>
                <c:pt idx="6">
                  <c:v>1196.1740000000007</c:v>
                </c:pt>
                <c:pt idx="7">
                  <c:v>1879.223</c:v>
                </c:pt>
                <c:pt idx="8">
                  <c:v>2461.8670000000002</c:v>
                </c:pt>
                <c:pt idx="9">
                  <c:v>3150.3719999999989</c:v>
                </c:pt>
                <c:pt idx="10">
                  <c:v>3523.9340000000007</c:v>
                </c:pt>
                <c:pt idx="11">
                  <c:v>4056.8749999999995</c:v>
                </c:pt>
                <c:pt idx="12">
                  <c:v>3947.364</c:v>
                </c:pt>
                <c:pt idx="13">
                  <c:v>3686.8239999999983</c:v>
                </c:pt>
                <c:pt idx="14">
                  <c:v>3378.5930000000012</c:v>
                </c:pt>
                <c:pt idx="15">
                  <c:v>2908.0079999999994</c:v>
                </c:pt>
                <c:pt idx="16">
                  <c:v>2363.559999999999</c:v>
                </c:pt>
                <c:pt idx="17">
                  <c:v>1686.0440000000001</c:v>
                </c:pt>
                <c:pt idx="18">
                  <c:v>965.93400000000008</c:v>
                </c:pt>
                <c:pt idx="19">
                  <c:v>741.7750000000002</c:v>
                </c:pt>
                <c:pt idx="20">
                  <c:v>743.06</c:v>
                </c:pt>
                <c:pt idx="21">
                  <c:v>759.26300000000037</c:v>
                </c:pt>
                <c:pt idx="22">
                  <c:v>811.904</c:v>
                </c:pt>
                <c:pt idx="23">
                  <c:v>870.40299999999991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BF-4991-BEE5-DA136588C73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24</c:v>
                </c:pt>
                <c:pt idx="2">
                  <c:v>32</c:v>
                </c:pt>
                <c:pt idx="3">
                  <c:v>37</c:v>
                </c:pt>
                <c:pt idx="4">
                  <c:v>34</c:v>
                </c:pt>
                <c:pt idx="5">
                  <c:v>31</c:v>
                </c:pt>
                <c:pt idx="6">
                  <c:v>38</c:v>
                </c:pt>
                <c:pt idx="7">
                  <c:v>50</c:v>
                </c:pt>
                <c:pt idx="8">
                  <c:v>63</c:v>
                </c:pt>
                <c:pt idx="9">
                  <c:v>74</c:v>
                </c:pt>
                <c:pt idx="10">
                  <c:v>81</c:v>
                </c:pt>
                <c:pt idx="11">
                  <c:v>86</c:v>
                </c:pt>
                <c:pt idx="12">
                  <c:v>86</c:v>
                </c:pt>
                <c:pt idx="13">
                  <c:v>79</c:v>
                </c:pt>
                <c:pt idx="14">
                  <c:v>67</c:v>
                </c:pt>
                <c:pt idx="15">
                  <c:v>57</c:v>
                </c:pt>
                <c:pt idx="16">
                  <c:v>49</c:v>
                </c:pt>
                <c:pt idx="17">
                  <c:v>41</c:v>
                </c:pt>
                <c:pt idx="18">
                  <c:v>36</c:v>
                </c:pt>
                <c:pt idx="19">
                  <c:v>35</c:v>
                </c:pt>
                <c:pt idx="20">
                  <c:v>33</c:v>
                </c:pt>
                <c:pt idx="21">
                  <c:v>31</c:v>
                </c:pt>
                <c:pt idx="22">
                  <c:v>33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BF-4991-BEE5-DA136588C73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210</c:v>
                </c:pt>
                <c:pt idx="5">
                  <c:v>210</c:v>
                </c:pt>
                <c:pt idx="6">
                  <c:v>495</c:v>
                </c:pt>
                <c:pt idx="7">
                  <c:v>555</c:v>
                </c:pt>
                <c:pt idx="8">
                  <c:v>522</c:v>
                </c:pt>
                <c:pt idx="9">
                  <c:v>217</c:v>
                </c:pt>
                <c:pt idx="10">
                  <c:v>121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185</c:v>
                </c:pt>
                <c:pt idx="17">
                  <c:v>650</c:v>
                </c:pt>
                <c:pt idx="18">
                  <c:v>835</c:v>
                </c:pt>
                <c:pt idx="19">
                  <c:v>815</c:v>
                </c:pt>
                <c:pt idx="20">
                  <c:v>860</c:v>
                </c:pt>
                <c:pt idx="21">
                  <c:v>735</c:v>
                </c:pt>
                <c:pt idx="22">
                  <c:v>290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BF-4991-BEE5-DA136588C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4173.5850000000019</c:v>
                </c:pt>
                <c:pt idx="1">
                  <c:v>4021.4619999999995</c:v>
                </c:pt>
                <c:pt idx="2">
                  <c:v>3952.059999999999</c:v>
                </c:pt>
                <c:pt idx="3">
                  <c:v>3955.8899999999994</c:v>
                </c:pt>
                <c:pt idx="4">
                  <c:v>4047.1099999999988</c:v>
                </c:pt>
                <c:pt idx="5">
                  <c:v>4203.6339999999982</c:v>
                </c:pt>
                <c:pt idx="6">
                  <c:v>4575.8300000000008</c:v>
                </c:pt>
                <c:pt idx="7">
                  <c:v>5009.1630000000005</c:v>
                </c:pt>
                <c:pt idx="8">
                  <c:v>5187.103000000001</c:v>
                </c:pt>
                <c:pt idx="9">
                  <c:v>5312.3840000000009</c:v>
                </c:pt>
                <c:pt idx="10">
                  <c:v>5630.616</c:v>
                </c:pt>
                <c:pt idx="11">
                  <c:v>6025.1880000000001</c:v>
                </c:pt>
                <c:pt idx="12">
                  <c:v>6097.264000000001</c:v>
                </c:pt>
                <c:pt idx="13">
                  <c:v>5849.7240000000002</c:v>
                </c:pt>
                <c:pt idx="14">
                  <c:v>5702.4929999999986</c:v>
                </c:pt>
                <c:pt idx="15">
                  <c:v>5370.9079999999985</c:v>
                </c:pt>
                <c:pt idx="16">
                  <c:v>5366.46</c:v>
                </c:pt>
                <c:pt idx="17">
                  <c:v>5361.3460000000014</c:v>
                </c:pt>
                <c:pt idx="18">
                  <c:v>5247.4250000000011</c:v>
                </c:pt>
                <c:pt idx="19">
                  <c:v>5407.83</c:v>
                </c:pt>
                <c:pt idx="20">
                  <c:v>5461.697000000001</c:v>
                </c:pt>
                <c:pt idx="21">
                  <c:v>5012.143</c:v>
                </c:pt>
                <c:pt idx="22">
                  <c:v>4596.0960000000014</c:v>
                </c:pt>
                <c:pt idx="23">
                  <c:v>4172.5709999999999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BF-4991-BEE5-DA136588C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96.01</c:v>
                </c:pt>
                <c:pt idx="1">
                  <c:v>114.59</c:v>
                </c:pt>
                <c:pt idx="2">
                  <c:v>111.89</c:v>
                </c:pt>
                <c:pt idx="3">
                  <c:v>112.2</c:v>
                </c:pt>
                <c:pt idx="4">
                  <c:v>113.31</c:v>
                </c:pt>
                <c:pt idx="5">
                  <c:v>111.93</c:v>
                </c:pt>
                <c:pt idx="6">
                  <c:v>102.08</c:v>
                </c:pt>
                <c:pt idx="7">
                  <c:v>105.23</c:v>
                </c:pt>
                <c:pt idx="8">
                  <c:v>99.35</c:v>
                </c:pt>
                <c:pt idx="9">
                  <c:v>80.459999999999994</c:v>
                </c:pt>
                <c:pt idx="10">
                  <c:v>54.63</c:v>
                </c:pt>
                <c:pt idx="11">
                  <c:v>31.51</c:v>
                </c:pt>
                <c:pt idx="12">
                  <c:v>20</c:v>
                </c:pt>
                <c:pt idx="13">
                  <c:v>80</c:v>
                </c:pt>
                <c:pt idx="14">
                  <c:v>65.98</c:v>
                </c:pt>
                <c:pt idx="15">
                  <c:v>95</c:v>
                </c:pt>
                <c:pt idx="16">
                  <c:v>80</c:v>
                </c:pt>
                <c:pt idx="17">
                  <c:v>99.33</c:v>
                </c:pt>
                <c:pt idx="18">
                  <c:v>110.92</c:v>
                </c:pt>
                <c:pt idx="19">
                  <c:v>116.38</c:v>
                </c:pt>
                <c:pt idx="20">
                  <c:v>121.01</c:v>
                </c:pt>
                <c:pt idx="21">
                  <c:v>112.95</c:v>
                </c:pt>
                <c:pt idx="22">
                  <c:v>114.81</c:v>
                </c:pt>
                <c:pt idx="23">
                  <c:v>114.36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BF-4991-BEE5-DA136588C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4173.5850000000009</v>
      </c>
      <c r="C4" s="18">
        <v>4021.462</v>
      </c>
      <c r="D4" s="18">
        <v>3952.059999999999</v>
      </c>
      <c r="E4" s="18">
        <v>3955.89</v>
      </c>
      <c r="F4" s="18">
        <v>4047.1100000000006</v>
      </c>
      <c r="G4" s="18">
        <v>4203.6340000000009</v>
      </c>
      <c r="H4" s="18">
        <v>4575.8549999999987</v>
      </c>
      <c r="I4" s="18">
        <v>5009.165</v>
      </c>
      <c r="J4" s="18">
        <v>5187.0700000000006</v>
      </c>
      <c r="K4" s="18">
        <v>5312.3720000000003</v>
      </c>
      <c r="L4" s="18">
        <v>5630.634</v>
      </c>
      <c r="M4" s="18">
        <v>6025.175000000002</v>
      </c>
      <c r="N4" s="18">
        <v>6097.2640000000001</v>
      </c>
      <c r="O4" s="18">
        <v>5849.7240000000002</v>
      </c>
      <c r="P4" s="18">
        <v>5702.4929999999986</v>
      </c>
      <c r="Q4" s="18">
        <v>5370.9079999999994</v>
      </c>
      <c r="R4" s="18">
        <v>5366.4600000000009</v>
      </c>
      <c r="S4" s="18">
        <v>5361.3459999999986</v>
      </c>
      <c r="T4" s="18">
        <v>5247.4250000000002</v>
      </c>
      <c r="U4" s="18">
        <v>5407.829999999999</v>
      </c>
      <c r="V4" s="18">
        <v>5461.6719999999987</v>
      </c>
      <c r="W4" s="18">
        <v>5012.1230000000005</v>
      </c>
      <c r="X4" s="18">
        <v>4596.0960000000005</v>
      </c>
      <c r="Y4" s="18">
        <v>4172.570999999999</v>
      </c>
      <c r="Z4" s="19"/>
      <c r="AA4" s="20">
        <f>SUM(B4:Z4)</f>
        <v>119739.92400000003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96.01</v>
      </c>
      <c r="C7" s="28">
        <v>114.59</v>
      </c>
      <c r="D7" s="28">
        <v>111.89</v>
      </c>
      <c r="E7" s="28">
        <v>112.2</v>
      </c>
      <c r="F7" s="28">
        <v>113.31</v>
      </c>
      <c r="G7" s="28">
        <v>111.93</v>
      </c>
      <c r="H7" s="28">
        <v>102.08</v>
      </c>
      <c r="I7" s="28">
        <v>105.23</v>
      </c>
      <c r="J7" s="28">
        <v>99.35</v>
      </c>
      <c r="K7" s="28">
        <v>80.459999999999994</v>
      </c>
      <c r="L7" s="28">
        <v>54.63</v>
      </c>
      <c r="M7" s="28">
        <v>31.51</v>
      </c>
      <c r="N7" s="28">
        <v>20</v>
      </c>
      <c r="O7" s="28">
        <v>80</v>
      </c>
      <c r="P7" s="28">
        <v>65.98</v>
      </c>
      <c r="Q7" s="28">
        <v>95</v>
      </c>
      <c r="R7" s="28">
        <v>80</v>
      </c>
      <c r="S7" s="28">
        <v>99.33</v>
      </c>
      <c r="T7" s="28">
        <v>110.92</v>
      </c>
      <c r="U7" s="28">
        <v>116.38</v>
      </c>
      <c r="V7" s="28">
        <v>121.01</v>
      </c>
      <c r="W7" s="28">
        <v>112.95</v>
      </c>
      <c r="X7" s="28">
        <v>114.81</v>
      </c>
      <c r="Y7" s="28">
        <v>114.36</v>
      </c>
      <c r="Z7" s="29"/>
      <c r="AA7" s="30">
        <f>IF(SUM(B7:Z7)&lt;&gt;0,AVERAGEIF(B7:Z7,"&lt;&gt;"""),"")</f>
        <v>94.330416666666679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115.5</v>
      </c>
      <c r="C11" s="47">
        <v>115.5</v>
      </c>
      <c r="D11" s="47">
        <v>109.5</v>
      </c>
      <c r="E11" s="47">
        <v>109.5</v>
      </c>
      <c r="F11" s="47">
        <v>109.5</v>
      </c>
      <c r="G11" s="47">
        <v>109.5</v>
      </c>
      <c r="H11" s="47">
        <v>120</v>
      </c>
      <c r="I11" s="47">
        <v>150</v>
      </c>
      <c r="J11" s="47">
        <v>176</v>
      </c>
      <c r="K11" s="47">
        <v>172</v>
      </c>
      <c r="L11" s="47">
        <v>168</v>
      </c>
      <c r="M11" s="47">
        <v>162</v>
      </c>
      <c r="N11" s="47">
        <v>161</v>
      </c>
      <c r="O11" s="47">
        <v>149</v>
      </c>
      <c r="P11" s="47">
        <v>146</v>
      </c>
      <c r="Q11" s="47">
        <v>155</v>
      </c>
      <c r="R11" s="47">
        <v>168</v>
      </c>
      <c r="S11" s="47">
        <v>186</v>
      </c>
      <c r="T11" s="47">
        <v>206</v>
      </c>
      <c r="U11" s="47">
        <v>231</v>
      </c>
      <c r="V11" s="47">
        <v>223</v>
      </c>
      <c r="W11" s="47">
        <v>175</v>
      </c>
      <c r="X11" s="47">
        <v>136</v>
      </c>
      <c r="Y11" s="47">
        <v>109.5</v>
      </c>
      <c r="Z11" s="48"/>
      <c r="AA11" s="49">
        <f t="shared" si="0"/>
        <v>3662.5</v>
      </c>
    </row>
    <row r="12" spans="1:27" ht="24.95" customHeight="1" x14ac:dyDescent="0.2">
      <c r="A12" s="50" t="s">
        <v>8</v>
      </c>
      <c r="B12" s="51">
        <v>1657.9</v>
      </c>
      <c r="C12" s="52">
        <v>1655.37</v>
      </c>
      <c r="D12" s="52">
        <v>1525.7429999999999</v>
      </c>
      <c r="E12" s="52">
        <v>1414.7850000000001</v>
      </c>
      <c r="F12" s="52">
        <v>1276.933</v>
      </c>
      <c r="G12" s="52">
        <v>1276.615</v>
      </c>
      <c r="H12" s="52">
        <v>1179.2809999999999</v>
      </c>
      <c r="I12" s="52">
        <v>1021.242</v>
      </c>
      <c r="J12" s="52">
        <v>923.803</v>
      </c>
      <c r="K12" s="52">
        <v>670.9</v>
      </c>
      <c r="L12" s="52">
        <v>307.89999999999998</v>
      </c>
      <c r="M12" s="52">
        <v>307.89999999999998</v>
      </c>
      <c r="N12" s="52">
        <v>307.89999999999998</v>
      </c>
      <c r="O12" s="52">
        <v>367.9</v>
      </c>
      <c r="P12" s="52">
        <v>527.9</v>
      </c>
      <c r="Q12" s="52">
        <v>667.9</v>
      </c>
      <c r="R12" s="52">
        <v>1032.9000000000001</v>
      </c>
      <c r="S12" s="52">
        <v>1243.3020000000001</v>
      </c>
      <c r="T12" s="52">
        <v>1658.491</v>
      </c>
      <c r="U12" s="52">
        <v>2014.0550000000001</v>
      </c>
      <c r="V12" s="52">
        <v>2104.4120000000003</v>
      </c>
      <c r="W12" s="52">
        <v>1817.06</v>
      </c>
      <c r="X12" s="52">
        <v>1750.192</v>
      </c>
      <c r="Y12" s="52">
        <v>1529.6680000000001</v>
      </c>
      <c r="Z12" s="53"/>
      <c r="AA12" s="54">
        <f t="shared" si="0"/>
        <v>28240.052000000003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210</v>
      </c>
      <c r="G13" s="52">
        <v>210</v>
      </c>
      <c r="H13" s="52">
        <v>495</v>
      </c>
      <c r="I13" s="52">
        <v>555</v>
      </c>
      <c r="J13" s="52">
        <v>522</v>
      </c>
      <c r="K13" s="52">
        <v>217</v>
      </c>
      <c r="L13" s="52">
        <v>121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185</v>
      </c>
      <c r="S13" s="52">
        <v>650</v>
      </c>
      <c r="T13" s="52">
        <v>835</v>
      </c>
      <c r="U13" s="52">
        <v>815</v>
      </c>
      <c r="V13" s="52">
        <v>860</v>
      </c>
      <c r="W13" s="52">
        <v>735</v>
      </c>
      <c r="X13" s="52">
        <v>290</v>
      </c>
      <c r="Y13" s="52">
        <v>50</v>
      </c>
      <c r="Z13" s="53"/>
      <c r="AA13" s="54">
        <f t="shared" si="0"/>
        <v>7281</v>
      </c>
    </row>
    <row r="14" spans="1:27" ht="24.95" customHeight="1" x14ac:dyDescent="0.2">
      <c r="A14" s="55" t="s">
        <v>10</v>
      </c>
      <c r="B14" s="56">
        <v>525.18500000000006</v>
      </c>
      <c r="C14" s="57">
        <v>551.59199999999987</v>
      </c>
      <c r="D14" s="57">
        <v>609.81700000000001</v>
      </c>
      <c r="E14" s="57">
        <v>719.60499999999968</v>
      </c>
      <c r="F14" s="57">
        <v>841.67699999999979</v>
      </c>
      <c r="G14" s="57">
        <v>1001.5189999999998</v>
      </c>
      <c r="H14" s="57">
        <v>1196.1740000000007</v>
      </c>
      <c r="I14" s="57">
        <v>1879.223</v>
      </c>
      <c r="J14" s="57">
        <v>2461.8670000000002</v>
      </c>
      <c r="K14" s="57">
        <v>3150.3719999999989</v>
      </c>
      <c r="L14" s="57">
        <v>3523.9340000000007</v>
      </c>
      <c r="M14" s="57">
        <v>4056.8749999999995</v>
      </c>
      <c r="N14" s="57">
        <v>3947.364</v>
      </c>
      <c r="O14" s="57">
        <v>3686.8239999999983</v>
      </c>
      <c r="P14" s="57">
        <v>3378.5930000000012</v>
      </c>
      <c r="Q14" s="57">
        <v>2908.0079999999994</v>
      </c>
      <c r="R14" s="57">
        <v>2363.559999999999</v>
      </c>
      <c r="S14" s="57">
        <v>1686.0440000000001</v>
      </c>
      <c r="T14" s="57">
        <v>965.93400000000008</v>
      </c>
      <c r="U14" s="57">
        <v>741.7750000000002</v>
      </c>
      <c r="V14" s="57">
        <v>743.06</v>
      </c>
      <c r="W14" s="57">
        <v>759.26300000000037</v>
      </c>
      <c r="X14" s="57">
        <v>811.904</v>
      </c>
      <c r="Y14" s="57">
        <v>870.40299999999991</v>
      </c>
      <c r="Z14" s="58"/>
      <c r="AA14" s="59">
        <f t="shared" si="0"/>
        <v>43380.572</v>
      </c>
    </row>
    <row r="15" spans="1:27" ht="24.95" customHeight="1" x14ac:dyDescent="0.2">
      <c r="A15" s="55" t="s">
        <v>11</v>
      </c>
      <c r="B15" s="56">
        <v>19</v>
      </c>
      <c r="C15" s="57">
        <v>24</v>
      </c>
      <c r="D15" s="57">
        <v>32</v>
      </c>
      <c r="E15" s="57">
        <v>37</v>
      </c>
      <c r="F15" s="57">
        <v>34</v>
      </c>
      <c r="G15" s="57">
        <v>31</v>
      </c>
      <c r="H15" s="57">
        <v>38</v>
      </c>
      <c r="I15" s="57">
        <v>50</v>
      </c>
      <c r="J15" s="57">
        <v>63</v>
      </c>
      <c r="K15" s="57">
        <v>74</v>
      </c>
      <c r="L15" s="57">
        <v>81</v>
      </c>
      <c r="M15" s="57">
        <v>86</v>
      </c>
      <c r="N15" s="57">
        <v>86</v>
      </c>
      <c r="O15" s="57">
        <v>79</v>
      </c>
      <c r="P15" s="57">
        <v>67</v>
      </c>
      <c r="Q15" s="57">
        <v>57</v>
      </c>
      <c r="R15" s="57">
        <v>49</v>
      </c>
      <c r="S15" s="57">
        <v>41</v>
      </c>
      <c r="T15" s="57">
        <v>36</v>
      </c>
      <c r="U15" s="57">
        <v>35</v>
      </c>
      <c r="V15" s="57">
        <v>33</v>
      </c>
      <c r="W15" s="57">
        <v>31</v>
      </c>
      <c r="X15" s="57">
        <v>33</v>
      </c>
      <c r="Y15" s="57">
        <v>38</v>
      </c>
      <c r="Z15" s="58"/>
      <c r="AA15" s="59">
        <f t="shared" si="0"/>
        <v>1154</v>
      </c>
    </row>
    <row r="16" spans="1:27" ht="30" customHeight="1" thickBot="1" x14ac:dyDescent="0.25">
      <c r="A16" s="60" t="s">
        <v>12</v>
      </c>
      <c r="B16" s="61">
        <f>IF(LEN(B$2)&gt;0,SUM(B10:B15),"")</f>
        <v>2605.585</v>
      </c>
      <c r="C16" s="62">
        <f t="shared" ref="C16:Z16" si="1">IF(LEN(C$2)&gt;0,SUM(C10:C15),"")</f>
        <v>2446.4619999999995</v>
      </c>
      <c r="D16" s="62">
        <f t="shared" si="1"/>
        <v>2377.06</v>
      </c>
      <c r="E16" s="62">
        <f t="shared" si="1"/>
        <v>2380.89</v>
      </c>
      <c r="F16" s="62">
        <f t="shared" si="1"/>
        <v>2472.1099999999997</v>
      </c>
      <c r="G16" s="62">
        <f t="shared" si="1"/>
        <v>2628.634</v>
      </c>
      <c r="H16" s="62">
        <f t="shared" si="1"/>
        <v>3028.4550000000008</v>
      </c>
      <c r="I16" s="62">
        <f t="shared" si="1"/>
        <v>3655.4650000000001</v>
      </c>
      <c r="J16" s="62">
        <f t="shared" si="1"/>
        <v>4146.67</v>
      </c>
      <c r="K16" s="62">
        <f t="shared" si="1"/>
        <v>4284.271999999999</v>
      </c>
      <c r="L16" s="62">
        <f t="shared" si="1"/>
        <v>4201.8340000000007</v>
      </c>
      <c r="M16" s="62">
        <f t="shared" si="1"/>
        <v>4655.7749999999996</v>
      </c>
      <c r="N16" s="62">
        <f t="shared" si="1"/>
        <v>4545.2640000000001</v>
      </c>
      <c r="O16" s="62">
        <f t="shared" si="1"/>
        <v>4297.7239999999983</v>
      </c>
      <c r="P16" s="62">
        <f t="shared" si="1"/>
        <v>4134.4930000000013</v>
      </c>
      <c r="Q16" s="62">
        <f t="shared" si="1"/>
        <v>3802.9079999999994</v>
      </c>
      <c r="R16" s="62">
        <f t="shared" si="1"/>
        <v>3798.4599999999991</v>
      </c>
      <c r="S16" s="62">
        <f t="shared" si="1"/>
        <v>3806.3460000000005</v>
      </c>
      <c r="T16" s="62">
        <f t="shared" si="1"/>
        <v>3701.4250000000002</v>
      </c>
      <c r="U16" s="62">
        <f t="shared" si="1"/>
        <v>3836.8300000000004</v>
      </c>
      <c r="V16" s="62">
        <f t="shared" si="1"/>
        <v>3963.4720000000002</v>
      </c>
      <c r="W16" s="62">
        <f t="shared" si="1"/>
        <v>3517.3230000000003</v>
      </c>
      <c r="X16" s="62">
        <f t="shared" si="1"/>
        <v>3021.096</v>
      </c>
      <c r="Y16" s="62">
        <f t="shared" si="1"/>
        <v>2597.5709999999999</v>
      </c>
      <c r="Z16" s="63" t="str">
        <f t="shared" si="1"/>
        <v/>
      </c>
      <c r="AA16" s="64">
        <f>SUM(AA10:AA15)</f>
        <v>83906.124000000011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1104.5</v>
      </c>
      <c r="C28" s="72">
        <v>1128.5</v>
      </c>
      <c r="D28" s="72">
        <v>1168.5</v>
      </c>
      <c r="E28" s="72">
        <v>1230.5</v>
      </c>
      <c r="F28" s="72">
        <v>1312.5</v>
      </c>
      <c r="G28" s="72">
        <v>1456.63</v>
      </c>
      <c r="H28" s="72">
        <v>2049.21</v>
      </c>
      <c r="I28" s="72">
        <v>2537.59</v>
      </c>
      <c r="J28" s="72">
        <v>2985.93</v>
      </c>
      <c r="K28" s="72">
        <v>3013.26</v>
      </c>
      <c r="L28" s="72">
        <v>3123.02</v>
      </c>
      <c r="M28" s="72">
        <v>3117.12</v>
      </c>
      <c r="N28" s="72">
        <v>3094.28</v>
      </c>
      <c r="O28" s="72">
        <v>2950.08</v>
      </c>
      <c r="P28" s="72">
        <v>2737.63</v>
      </c>
      <c r="Q28" s="72">
        <v>2464.2399999999998</v>
      </c>
      <c r="R28" s="72">
        <v>2209.94</v>
      </c>
      <c r="S28" s="72">
        <v>2302.52</v>
      </c>
      <c r="T28" s="72">
        <v>2177.77</v>
      </c>
      <c r="U28" s="72">
        <v>2063.12</v>
      </c>
      <c r="V28" s="72">
        <v>2097</v>
      </c>
      <c r="W28" s="72">
        <v>1911</v>
      </c>
      <c r="X28" s="72">
        <v>1412</v>
      </c>
      <c r="Y28" s="72">
        <v>1371.5</v>
      </c>
      <c r="Z28" s="73"/>
      <c r="AA28" s="74">
        <f>SUM(B28:Z28)</f>
        <v>51018.34</v>
      </c>
    </row>
    <row r="29" spans="1:27" ht="24.95" customHeight="1" x14ac:dyDescent="0.2">
      <c r="A29" s="75" t="s">
        <v>23</v>
      </c>
      <c r="B29" s="76">
        <v>897.18499999999995</v>
      </c>
      <c r="C29" s="77">
        <v>1164.0619999999999</v>
      </c>
      <c r="D29" s="77">
        <v>1054.6600000000001</v>
      </c>
      <c r="E29" s="77">
        <v>1114.49</v>
      </c>
      <c r="F29" s="77">
        <v>1295.71</v>
      </c>
      <c r="G29" s="77">
        <v>1268.104</v>
      </c>
      <c r="H29" s="77">
        <v>1061.345</v>
      </c>
      <c r="I29" s="77">
        <v>1378.9749999999999</v>
      </c>
      <c r="J29" s="77">
        <v>1395.84</v>
      </c>
      <c r="K29" s="77">
        <v>1736.1120000000001</v>
      </c>
      <c r="L29" s="77">
        <v>1905.914</v>
      </c>
      <c r="M29" s="77">
        <v>2382.7550000000001</v>
      </c>
      <c r="N29" s="77">
        <v>2279.0839999999998</v>
      </c>
      <c r="O29" s="77">
        <v>2115.7440000000001</v>
      </c>
      <c r="P29" s="77">
        <v>2020.963</v>
      </c>
      <c r="Q29" s="77">
        <v>1822.768</v>
      </c>
      <c r="R29" s="77">
        <v>1707.62</v>
      </c>
      <c r="S29" s="77">
        <v>1362.9259999999999</v>
      </c>
      <c r="T29" s="77">
        <v>1082.7550000000001</v>
      </c>
      <c r="U29" s="77">
        <v>1210.81</v>
      </c>
      <c r="V29" s="77">
        <v>1275.5719999999999</v>
      </c>
      <c r="W29" s="77">
        <v>1075.423</v>
      </c>
      <c r="X29" s="77">
        <v>1233.1959999999999</v>
      </c>
      <c r="Y29" s="77">
        <v>1202.171</v>
      </c>
      <c r="Z29" s="78"/>
      <c r="AA29" s="79">
        <f>SUM(B29:Z29)</f>
        <v>35044.184000000001</v>
      </c>
    </row>
    <row r="30" spans="1:27" ht="24.95" customHeight="1" x14ac:dyDescent="0.2">
      <c r="A30" s="82" t="s">
        <v>24</v>
      </c>
      <c r="B30" s="80">
        <v>1456.9</v>
      </c>
      <c r="C30" s="81">
        <v>1013.9</v>
      </c>
      <c r="D30" s="81">
        <v>1013.9</v>
      </c>
      <c r="E30" s="81">
        <v>895.9</v>
      </c>
      <c r="F30" s="81">
        <v>723.9</v>
      </c>
      <c r="G30" s="81">
        <v>763.9</v>
      </c>
      <c r="H30" s="81">
        <v>775.9</v>
      </c>
      <c r="I30" s="81">
        <v>593.9</v>
      </c>
      <c r="J30" s="81">
        <v>573.9</v>
      </c>
      <c r="K30" s="81">
        <v>371.9</v>
      </c>
      <c r="L30" s="81">
        <v>8.9</v>
      </c>
      <c r="M30" s="81">
        <v>8.9</v>
      </c>
      <c r="N30" s="81">
        <v>8.9</v>
      </c>
      <c r="O30" s="81">
        <v>68.900000000000006</v>
      </c>
      <c r="P30" s="81">
        <v>228.9</v>
      </c>
      <c r="Q30" s="81">
        <v>368.9</v>
      </c>
      <c r="R30" s="81">
        <v>733.9</v>
      </c>
      <c r="S30" s="81">
        <v>993.9</v>
      </c>
      <c r="T30" s="81">
        <v>1293.9000000000001</v>
      </c>
      <c r="U30" s="81">
        <v>1418.9</v>
      </c>
      <c r="V30" s="81">
        <v>1443.9</v>
      </c>
      <c r="W30" s="81">
        <v>1388.9</v>
      </c>
      <c r="X30" s="81">
        <v>1235.9000000000001</v>
      </c>
      <c r="Y30" s="81">
        <v>883.9</v>
      </c>
      <c r="Z30" s="83"/>
      <c r="AA30" s="84">
        <f>SUM(B30:Z30)</f>
        <v>18270.599999999995</v>
      </c>
    </row>
    <row r="31" spans="1:27" ht="30" customHeight="1" thickBot="1" x14ac:dyDescent="0.25">
      <c r="A31" s="60" t="s">
        <v>25</v>
      </c>
      <c r="B31" s="61">
        <f>IF(LEN(B$2)&gt;0,SUM(B28:B30),"")</f>
        <v>3458.585</v>
      </c>
      <c r="C31" s="62">
        <f t="shared" ref="C31:Z31" si="4">IF(LEN(C$2)&gt;0,SUM(C28:C30),"")</f>
        <v>3306.462</v>
      </c>
      <c r="D31" s="62">
        <f t="shared" si="4"/>
        <v>3237.06</v>
      </c>
      <c r="E31" s="62">
        <f t="shared" si="4"/>
        <v>3240.89</v>
      </c>
      <c r="F31" s="62">
        <f t="shared" si="4"/>
        <v>3332.11</v>
      </c>
      <c r="G31" s="62">
        <f t="shared" si="4"/>
        <v>3488.6340000000005</v>
      </c>
      <c r="H31" s="62">
        <f t="shared" si="4"/>
        <v>3886.4550000000004</v>
      </c>
      <c r="I31" s="62">
        <f t="shared" si="4"/>
        <v>4510.4650000000001</v>
      </c>
      <c r="J31" s="62">
        <f t="shared" si="4"/>
        <v>4955.6699999999992</v>
      </c>
      <c r="K31" s="62">
        <f t="shared" si="4"/>
        <v>5121.2719999999999</v>
      </c>
      <c r="L31" s="62">
        <f t="shared" si="4"/>
        <v>5037.8339999999998</v>
      </c>
      <c r="M31" s="62">
        <f t="shared" si="4"/>
        <v>5508.7749999999996</v>
      </c>
      <c r="N31" s="62">
        <f t="shared" si="4"/>
        <v>5382.2639999999992</v>
      </c>
      <c r="O31" s="62">
        <f t="shared" si="4"/>
        <v>5134.7240000000002</v>
      </c>
      <c r="P31" s="62">
        <f t="shared" si="4"/>
        <v>4987.4929999999995</v>
      </c>
      <c r="Q31" s="62">
        <f t="shared" si="4"/>
        <v>4655.9079999999994</v>
      </c>
      <c r="R31" s="62">
        <f t="shared" si="4"/>
        <v>4651.46</v>
      </c>
      <c r="S31" s="62">
        <f t="shared" si="4"/>
        <v>4659.3459999999995</v>
      </c>
      <c r="T31" s="62">
        <f t="shared" si="4"/>
        <v>4554.4250000000002</v>
      </c>
      <c r="U31" s="62">
        <f t="shared" si="4"/>
        <v>4692.83</v>
      </c>
      <c r="V31" s="62">
        <f t="shared" si="4"/>
        <v>4816.4719999999998</v>
      </c>
      <c r="W31" s="62">
        <f t="shared" si="4"/>
        <v>4375.3230000000003</v>
      </c>
      <c r="X31" s="62">
        <f t="shared" si="4"/>
        <v>3881.096</v>
      </c>
      <c r="Y31" s="62">
        <f t="shared" si="4"/>
        <v>3457.5710000000004</v>
      </c>
      <c r="Z31" s="63" t="str">
        <f t="shared" si="4"/>
        <v/>
      </c>
      <c r="AA31" s="64">
        <f>SUM(AA28:AA30)</f>
        <v>104333.124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356</v>
      </c>
      <c r="K34" s="95">
        <v>384</v>
      </c>
      <c r="L34" s="95">
        <v>399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9539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699.4</v>
      </c>
      <c r="I36" s="99">
        <v>508.7</v>
      </c>
      <c r="J36" s="99">
        <v>241.4</v>
      </c>
      <c r="K36" s="99">
        <v>201.1</v>
      </c>
      <c r="L36" s="99">
        <v>602.79999999999995</v>
      </c>
      <c r="M36" s="99">
        <v>526.4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712</v>
      </c>
      <c r="T36" s="99">
        <v>703</v>
      </c>
      <c r="U36" s="99">
        <v>725</v>
      </c>
      <c r="V36" s="99">
        <v>655.20000000000005</v>
      </c>
      <c r="W36" s="99">
        <v>646.79999999999995</v>
      </c>
      <c r="X36" s="99">
        <v>725</v>
      </c>
      <c r="Y36" s="99">
        <v>725</v>
      </c>
      <c r="Z36" s="100"/>
      <c r="AA36" s="79">
        <f t="shared" si="5"/>
        <v>15646.8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48</v>
      </c>
      <c r="I37" s="99">
        <v>45</v>
      </c>
      <c r="J37" s="99">
        <v>43</v>
      </c>
      <c r="K37" s="99">
        <v>43</v>
      </c>
      <c r="L37" s="99">
        <v>27</v>
      </c>
      <c r="M37" s="99">
        <v>43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43</v>
      </c>
      <c r="T37" s="99">
        <v>43</v>
      </c>
      <c r="U37" s="99">
        <v>46</v>
      </c>
      <c r="V37" s="99">
        <v>43</v>
      </c>
      <c r="W37" s="99">
        <v>48</v>
      </c>
      <c r="X37" s="99">
        <v>50</v>
      </c>
      <c r="Y37" s="99">
        <v>50</v>
      </c>
      <c r="Z37" s="100"/>
      <c r="AA37" s="79">
        <f t="shared" si="5"/>
        <v>1048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1568</v>
      </c>
      <c r="C39" s="88">
        <f t="shared" si="6"/>
        <v>1575</v>
      </c>
      <c r="D39" s="88">
        <f t="shared" si="6"/>
        <v>1575</v>
      </c>
      <c r="E39" s="88">
        <f t="shared" si="6"/>
        <v>1575</v>
      </c>
      <c r="F39" s="88">
        <f t="shared" si="6"/>
        <v>1575</v>
      </c>
      <c r="G39" s="88">
        <f t="shared" si="6"/>
        <v>1575</v>
      </c>
      <c r="H39" s="88">
        <f t="shared" si="6"/>
        <v>1547.4</v>
      </c>
      <c r="I39" s="88">
        <f t="shared" si="6"/>
        <v>1353.7</v>
      </c>
      <c r="J39" s="88">
        <f t="shared" si="6"/>
        <v>1040.4000000000001</v>
      </c>
      <c r="K39" s="88">
        <f t="shared" si="6"/>
        <v>1028.0999999999999</v>
      </c>
      <c r="L39" s="88">
        <f t="shared" si="6"/>
        <v>1428.8</v>
      </c>
      <c r="M39" s="88">
        <f t="shared" si="6"/>
        <v>1369.4</v>
      </c>
      <c r="N39" s="88">
        <f t="shared" si="6"/>
        <v>1552</v>
      </c>
      <c r="O39" s="88">
        <f t="shared" si="6"/>
        <v>1552</v>
      </c>
      <c r="P39" s="88">
        <f t="shared" si="6"/>
        <v>1568</v>
      </c>
      <c r="Q39" s="88">
        <f t="shared" si="6"/>
        <v>1568</v>
      </c>
      <c r="R39" s="88">
        <f t="shared" si="6"/>
        <v>1568</v>
      </c>
      <c r="S39" s="88">
        <f t="shared" si="6"/>
        <v>1555</v>
      </c>
      <c r="T39" s="88">
        <f t="shared" si="6"/>
        <v>1546</v>
      </c>
      <c r="U39" s="88">
        <f t="shared" si="6"/>
        <v>1571</v>
      </c>
      <c r="V39" s="88">
        <f t="shared" si="6"/>
        <v>1498.2</v>
      </c>
      <c r="W39" s="88">
        <f t="shared" si="6"/>
        <v>1494.8</v>
      </c>
      <c r="X39" s="88">
        <f t="shared" si="6"/>
        <v>1575</v>
      </c>
      <c r="Y39" s="88">
        <f t="shared" si="6"/>
        <v>1575</v>
      </c>
      <c r="Z39" s="89" t="str">
        <f t="shared" si="6"/>
        <v/>
      </c>
      <c r="AA39" s="90">
        <f t="shared" si="5"/>
        <v>35833.800000000003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689.4</v>
      </c>
      <c r="I44" s="99">
        <v>498.7</v>
      </c>
      <c r="J44" s="99">
        <v>231.4</v>
      </c>
      <c r="K44" s="99">
        <v>191.1</v>
      </c>
      <c r="L44" s="99">
        <v>592.79999999999995</v>
      </c>
      <c r="M44" s="99">
        <v>516.4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702</v>
      </c>
      <c r="T44" s="99">
        <v>693</v>
      </c>
      <c r="U44" s="99">
        <v>715</v>
      </c>
      <c r="V44" s="99">
        <v>645.20000000000005</v>
      </c>
      <c r="W44" s="99">
        <v>636.79999999999995</v>
      </c>
      <c r="X44" s="99">
        <v>715</v>
      </c>
      <c r="Y44" s="99">
        <v>715</v>
      </c>
      <c r="Z44" s="100"/>
      <c r="AA44" s="79">
        <f t="shared" si="7"/>
        <v>15406.8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689.4</v>
      </c>
      <c r="I48" s="88">
        <f t="shared" si="8"/>
        <v>498.7</v>
      </c>
      <c r="J48" s="88">
        <f t="shared" si="8"/>
        <v>231.4</v>
      </c>
      <c r="K48" s="88">
        <f t="shared" si="8"/>
        <v>191.1</v>
      </c>
      <c r="L48" s="88">
        <f t="shared" si="8"/>
        <v>592.79999999999995</v>
      </c>
      <c r="M48" s="88">
        <f t="shared" si="8"/>
        <v>516.4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702</v>
      </c>
      <c r="T48" s="88">
        <f t="shared" si="8"/>
        <v>693</v>
      </c>
      <c r="U48" s="88">
        <f t="shared" si="8"/>
        <v>715</v>
      </c>
      <c r="V48" s="88">
        <f t="shared" si="8"/>
        <v>645.20000000000005</v>
      </c>
      <c r="W48" s="88">
        <f t="shared" si="8"/>
        <v>636.79999999999995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15406.8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4173.585</v>
      </c>
      <c r="C51" s="88">
        <f t="shared" si="10"/>
        <v>4021.4619999999995</v>
      </c>
      <c r="D51" s="88">
        <f t="shared" si="10"/>
        <v>3952.06</v>
      </c>
      <c r="E51" s="88">
        <f t="shared" si="10"/>
        <v>3955.89</v>
      </c>
      <c r="F51" s="88">
        <f t="shared" si="10"/>
        <v>4047.1099999999997</v>
      </c>
      <c r="G51" s="88">
        <f t="shared" si="10"/>
        <v>4203.634</v>
      </c>
      <c r="H51" s="88">
        <f t="shared" si="10"/>
        <v>4575.8550000000014</v>
      </c>
      <c r="I51" s="88">
        <f t="shared" si="10"/>
        <v>5009.165</v>
      </c>
      <c r="J51" s="88">
        <f t="shared" si="10"/>
        <v>5187.07</v>
      </c>
      <c r="K51" s="88">
        <f t="shared" si="10"/>
        <v>5312.3719999999994</v>
      </c>
      <c r="L51" s="88">
        <f t="shared" si="10"/>
        <v>5630.6340000000009</v>
      </c>
      <c r="M51" s="88">
        <f t="shared" si="10"/>
        <v>6025.1749999999993</v>
      </c>
      <c r="N51" s="88">
        <f t="shared" si="10"/>
        <v>6097.2640000000001</v>
      </c>
      <c r="O51" s="88">
        <f t="shared" si="10"/>
        <v>5849.7239999999983</v>
      </c>
      <c r="P51" s="88">
        <f t="shared" si="10"/>
        <v>5702.4930000000013</v>
      </c>
      <c r="Q51" s="88">
        <f t="shared" si="10"/>
        <v>5370.9079999999994</v>
      </c>
      <c r="R51" s="88">
        <f t="shared" si="10"/>
        <v>5366.4599999999991</v>
      </c>
      <c r="S51" s="88">
        <f t="shared" si="10"/>
        <v>5361.3460000000005</v>
      </c>
      <c r="T51" s="88">
        <f t="shared" si="10"/>
        <v>5247.4250000000002</v>
      </c>
      <c r="U51" s="88">
        <f t="shared" si="10"/>
        <v>5407.83</v>
      </c>
      <c r="V51" s="88">
        <f t="shared" si="10"/>
        <v>5461.6720000000005</v>
      </c>
      <c r="W51" s="88">
        <f t="shared" si="10"/>
        <v>5012.1230000000005</v>
      </c>
      <c r="X51" s="88">
        <f t="shared" si="10"/>
        <v>4596.0959999999995</v>
      </c>
      <c r="Y51" s="88">
        <f t="shared" si="10"/>
        <v>4172.5709999999999</v>
      </c>
      <c r="Z51" s="89" t="str">
        <f t="shared" si="10"/>
        <v/>
      </c>
      <c r="AA51" s="104">
        <f>SUM(B51:Z51)</f>
        <v>119739.924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4173.5850000000019</v>
      </c>
      <c r="C4" s="18">
        <v>4021.4619999999995</v>
      </c>
      <c r="D4" s="18">
        <v>3952.059999999999</v>
      </c>
      <c r="E4" s="18">
        <v>3955.8899999999994</v>
      </c>
      <c r="F4" s="18">
        <v>4047.1099999999988</v>
      </c>
      <c r="G4" s="18">
        <v>4203.6339999999982</v>
      </c>
      <c r="H4" s="18">
        <v>4575.8300000000008</v>
      </c>
      <c r="I4" s="18">
        <v>5009.1630000000005</v>
      </c>
      <c r="J4" s="18">
        <v>5187.103000000001</v>
      </c>
      <c r="K4" s="18">
        <v>5312.3840000000009</v>
      </c>
      <c r="L4" s="18">
        <v>5630.616</v>
      </c>
      <c r="M4" s="18">
        <v>6025.1880000000001</v>
      </c>
      <c r="N4" s="18">
        <v>6097.264000000001</v>
      </c>
      <c r="O4" s="18">
        <v>5849.7240000000002</v>
      </c>
      <c r="P4" s="18">
        <v>5702.4929999999986</v>
      </c>
      <c r="Q4" s="18">
        <v>5370.9079999999985</v>
      </c>
      <c r="R4" s="18">
        <v>5366.46</v>
      </c>
      <c r="S4" s="18">
        <v>5361.3460000000014</v>
      </c>
      <c r="T4" s="18">
        <v>5247.4250000000011</v>
      </c>
      <c r="U4" s="18">
        <v>5407.83</v>
      </c>
      <c r="V4" s="18">
        <v>5461.697000000001</v>
      </c>
      <c r="W4" s="18">
        <v>5012.143</v>
      </c>
      <c r="X4" s="18">
        <v>4596.0960000000014</v>
      </c>
      <c r="Y4" s="18">
        <v>4172.5709999999999</v>
      </c>
      <c r="Z4" s="19"/>
      <c r="AA4" s="20">
        <f>SUM(B4:Z4)</f>
        <v>119739.98200000002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96.01</v>
      </c>
      <c r="C7" s="28">
        <v>114.59</v>
      </c>
      <c r="D7" s="28">
        <v>111.89</v>
      </c>
      <c r="E7" s="28">
        <v>112.2</v>
      </c>
      <c r="F7" s="28">
        <v>113.31</v>
      </c>
      <c r="G7" s="28">
        <v>111.93</v>
      </c>
      <c r="H7" s="28">
        <v>102.08</v>
      </c>
      <c r="I7" s="28">
        <v>105.23</v>
      </c>
      <c r="J7" s="28">
        <v>99.35</v>
      </c>
      <c r="K7" s="28">
        <v>80.459999999999994</v>
      </c>
      <c r="L7" s="28">
        <v>54.63</v>
      </c>
      <c r="M7" s="28">
        <v>31.51</v>
      </c>
      <c r="N7" s="28">
        <v>20</v>
      </c>
      <c r="O7" s="28">
        <v>80</v>
      </c>
      <c r="P7" s="28">
        <v>65.98</v>
      </c>
      <c r="Q7" s="28">
        <v>95</v>
      </c>
      <c r="R7" s="28">
        <v>80</v>
      </c>
      <c r="S7" s="28">
        <v>99.33</v>
      </c>
      <c r="T7" s="28">
        <v>110.92</v>
      </c>
      <c r="U7" s="28">
        <v>116.38</v>
      </c>
      <c r="V7" s="28">
        <v>121.01</v>
      </c>
      <c r="W7" s="28">
        <v>112.95</v>
      </c>
      <c r="X7" s="28">
        <v>114.81</v>
      </c>
      <c r="Y7" s="28">
        <v>114.36</v>
      </c>
      <c r="Z7" s="29"/>
      <c r="AA7" s="30">
        <f>IF(SUM(B7:Z7)&lt;&gt;0,AVERAGEIF(B7:Z7,"&lt;&gt;"""),"")</f>
        <v>94.330416666666679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854.005</v>
      </c>
      <c r="C19" s="72">
        <v>869.74800000000005</v>
      </c>
      <c r="D19" s="72">
        <v>895.68100000000004</v>
      </c>
      <c r="E19" s="72">
        <v>890.24</v>
      </c>
      <c r="F19" s="72">
        <v>912.202</v>
      </c>
      <c r="G19" s="72">
        <v>834.82100000000003</v>
      </c>
      <c r="H19" s="72">
        <v>789.93299999999999</v>
      </c>
      <c r="I19" s="72">
        <v>773.02600000000007</v>
      </c>
      <c r="J19" s="72">
        <v>758.76400000000012</v>
      </c>
      <c r="K19" s="72">
        <v>753.97500000000014</v>
      </c>
      <c r="L19" s="72">
        <v>833.62800000000004</v>
      </c>
      <c r="M19" s="72">
        <v>831.60900000000004</v>
      </c>
      <c r="N19" s="72">
        <v>853.32099999999991</v>
      </c>
      <c r="O19" s="72">
        <v>839.13799999999992</v>
      </c>
      <c r="P19" s="72">
        <v>834.00499999999988</v>
      </c>
      <c r="Q19" s="72">
        <v>844.74900000000002</v>
      </c>
      <c r="R19" s="72">
        <v>778.85500000000002</v>
      </c>
      <c r="S19" s="72">
        <v>777.81100000000004</v>
      </c>
      <c r="T19" s="72">
        <v>746.80700000000002</v>
      </c>
      <c r="U19" s="72">
        <v>748.58799999999997</v>
      </c>
      <c r="V19" s="72">
        <v>745.36900000000003</v>
      </c>
      <c r="W19" s="72">
        <v>715.846</v>
      </c>
      <c r="X19" s="72">
        <v>711.93100000000004</v>
      </c>
      <c r="Y19" s="72">
        <v>714.87899999999991</v>
      </c>
      <c r="Z19" s="73"/>
      <c r="AA19" s="74">
        <f t="shared" ref="AA19:AA24" si="2">SUM(B19:Z19)</f>
        <v>19308.931</v>
      </c>
    </row>
    <row r="20" spans="1:27" ht="24.95" customHeight="1" x14ac:dyDescent="0.2">
      <c r="A20" s="75" t="s">
        <v>15</v>
      </c>
      <c r="B20" s="76">
        <v>959.63799999999992</v>
      </c>
      <c r="C20" s="77">
        <v>920.65700000000004</v>
      </c>
      <c r="D20" s="77">
        <v>915.42599999999993</v>
      </c>
      <c r="E20" s="77">
        <v>930.50400000000002</v>
      </c>
      <c r="F20" s="77">
        <v>956.41499999999985</v>
      </c>
      <c r="G20" s="77">
        <v>1057.3810000000001</v>
      </c>
      <c r="H20" s="77">
        <v>1125.059</v>
      </c>
      <c r="I20" s="77">
        <v>1214.0170000000003</v>
      </c>
      <c r="J20" s="77">
        <v>1118.1370000000002</v>
      </c>
      <c r="K20" s="77">
        <v>1154</v>
      </c>
      <c r="L20" s="77">
        <v>1170.106</v>
      </c>
      <c r="M20" s="77">
        <v>1360.6610000000001</v>
      </c>
      <c r="N20" s="77">
        <v>1379.3329999999999</v>
      </c>
      <c r="O20" s="77">
        <v>1336.0180000000005</v>
      </c>
      <c r="P20" s="77">
        <v>1324.52</v>
      </c>
      <c r="Q20" s="77">
        <v>1251.8820000000001</v>
      </c>
      <c r="R20" s="77">
        <v>1236.0009999999997</v>
      </c>
      <c r="S20" s="77">
        <v>1174.6780000000001</v>
      </c>
      <c r="T20" s="77">
        <v>1115.9110000000001</v>
      </c>
      <c r="U20" s="77">
        <v>1090.2930000000001</v>
      </c>
      <c r="V20" s="77">
        <v>1000.2189999999999</v>
      </c>
      <c r="W20" s="77">
        <v>953.99700000000007</v>
      </c>
      <c r="X20" s="77">
        <v>874.21499999999992</v>
      </c>
      <c r="Y20" s="77">
        <v>833.09199999999998</v>
      </c>
      <c r="Z20" s="78"/>
      <c r="AA20" s="79">
        <f t="shared" si="2"/>
        <v>26452.160000000003</v>
      </c>
    </row>
    <row r="21" spans="1:27" ht="24.95" customHeight="1" x14ac:dyDescent="0.2">
      <c r="A21" s="75" t="s">
        <v>16</v>
      </c>
      <c r="B21" s="80">
        <v>1966.442</v>
      </c>
      <c r="C21" s="81">
        <v>1867.0569999999998</v>
      </c>
      <c r="D21" s="81">
        <v>1785.9530000000004</v>
      </c>
      <c r="E21" s="81">
        <v>1788.6460000000004</v>
      </c>
      <c r="F21" s="81">
        <v>1823.9929999999999</v>
      </c>
      <c r="G21" s="81">
        <v>1936.932</v>
      </c>
      <c r="H21" s="81">
        <v>2243.8380000000002</v>
      </c>
      <c r="I21" s="81">
        <v>2546.62</v>
      </c>
      <c r="J21" s="81">
        <v>2770.2019999999998</v>
      </c>
      <c r="K21" s="81">
        <v>2832.9090000000001</v>
      </c>
      <c r="L21" s="81">
        <v>2899.3820000000001</v>
      </c>
      <c r="M21" s="81">
        <v>3066.9180000000001</v>
      </c>
      <c r="N21" s="81">
        <v>3117.61</v>
      </c>
      <c r="O21" s="81">
        <v>2969.0679999999998</v>
      </c>
      <c r="P21" s="81">
        <v>2844.1099999999997</v>
      </c>
      <c r="Q21" s="81">
        <v>2694.277</v>
      </c>
      <c r="R21" s="81">
        <v>2751.1039999999998</v>
      </c>
      <c r="S21" s="81">
        <v>2822.8570000000009</v>
      </c>
      <c r="T21" s="81">
        <v>2861.7069999999999</v>
      </c>
      <c r="U21" s="81">
        <v>3047.9490000000001</v>
      </c>
      <c r="V21" s="81">
        <v>3201.1089999999995</v>
      </c>
      <c r="W21" s="81">
        <v>2870.2999999999997</v>
      </c>
      <c r="X21" s="81">
        <v>2600.4500000000003</v>
      </c>
      <c r="Y21" s="81">
        <v>2229.1</v>
      </c>
      <c r="Z21" s="78"/>
      <c r="AA21" s="79">
        <f t="shared" si="2"/>
        <v>61538.53300000001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105.5</v>
      </c>
      <c r="C23" s="77">
        <v>107</v>
      </c>
      <c r="D23" s="77">
        <v>107</v>
      </c>
      <c r="E23" s="77">
        <v>105.5</v>
      </c>
      <c r="F23" s="77">
        <v>109.5</v>
      </c>
      <c r="G23" s="77">
        <v>105.5</v>
      </c>
      <c r="H23" s="77">
        <v>109</v>
      </c>
      <c r="I23" s="77">
        <v>95.5</v>
      </c>
      <c r="J23" s="77">
        <v>121</v>
      </c>
      <c r="K23" s="77">
        <v>135.5</v>
      </c>
      <c r="L23" s="77">
        <v>141.5</v>
      </c>
      <c r="M23" s="77">
        <v>165</v>
      </c>
      <c r="N23" s="77">
        <v>163</v>
      </c>
      <c r="O23" s="77">
        <v>155.5</v>
      </c>
      <c r="P23" s="77">
        <v>163</v>
      </c>
      <c r="Q23" s="77">
        <v>198</v>
      </c>
      <c r="R23" s="77">
        <v>213.5</v>
      </c>
      <c r="S23" s="77">
        <v>189</v>
      </c>
      <c r="T23" s="77">
        <v>131</v>
      </c>
      <c r="U23" s="77">
        <v>105</v>
      </c>
      <c r="V23" s="77">
        <v>109</v>
      </c>
      <c r="W23" s="77">
        <v>96</v>
      </c>
      <c r="X23" s="77">
        <v>102.5</v>
      </c>
      <c r="Y23" s="77">
        <v>123.5</v>
      </c>
      <c r="Z23" s="77"/>
      <c r="AA23" s="79">
        <f t="shared" si="2"/>
        <v>3156.5</v>
      </c>
    </row>
    <row r="24" spans="1:27" ht="24.95" customHeight="1" x14ac:dyDescent="0.2">
      <c r="A24" s="85" t="s">
        <v>19</v>
      </c>
      <c r="B24" s="77">
        <v>268</v>
      </c>
      <c r="C24" s="77">
        <v>257</v>
      </c>
      <c r="D24" s="77">
        <v>247.99999999999997</v>
      </c>
      <c r="E24" s="77">
        <v>241</v>
      </c>
      <c r="F24" s="77">
        <v>245.00000000000003</v>
      </c>
      <c r="G24" s="77">
        <v>269</v>
      </c>
      <c r="H24" s="77">
        <v>308.00000000000006</v>
      </c>
      <c r="I24" s="77">
        <v>350</v>
      </c>
      <c r="J24" s="77">
        <v>389</v>
      </c>
      <c r="K24" s="77">
        <v>396</v>
      </c>
      <c r="L24" s="77">
        <v>399</v>
      </c>
      <c r="M24" s="77">
        <v>398.00000000000006</v>
      </c>
      <c r="N24" s="77">
        <v>397</v>
      </c>
      <c r="O24" s="77">
        <v>378</v>
      </c>
      <c r="P24" s="77">
        <v>363</v>
      </c>
      <c r="Q24" s="77">
        <v>362</v>
      </c>
      <c r="R24" s="77">
        <v>367</v>
      </c>
      <c r="S24" s="77">
        <v>377.00000000000006</v>
      </c>
      <c r="T24" s="77">
        <v>392.00000000000011</v>
      </c>
      <c r="U24" s="77">
        <v>416.00000000000006</v>
      </c>
      <c r="V24" s="77">
        <v>406.00000000000006</v>
      </c>
      <c r="W24" s="77">
        <v>356</v>
      </c>
      <c r="X24" s="77">
        <v>307.00000000000006</v>
      </c>
      <c r="Y24" s="77">
        <v>272.00000000000006</v>
      </c>
      <c r="Z24" s="77"/>
      <c r="AA24" s="79">
        <f t="shared" si="2"/>
        <v>8161</v>
      </c>
    </row>
    <row r="25" spans="1:27" ht="30" customHeight="1" thickBot="1" x14ac:dyDescent="0.25">
      <c r="A25" s="86" t="s">
        <v>20</v>
      </c>
      <c r="B25" s="87">
        <f t="shared" ref="B25:AA25" si="3">SUM(B19:B24)</f>
        <v>4153.585</v>
      </c>
      <c r="C25" s="88">
        <f t="shared" si="3"/>
        <v>4021.462</v>
      </c>
      <c r="D25" s="88">
        <f t="shared" si="3"/>
        <v>3952.0600000000004</v>
      </c>
      <c r="E25" s="88">
        <f t="shared" si="3"/>
        <v>3955.8900000000003</v>
      </c>
      <c r="F25" s="88">
        <f t="shared" si="3"/>
        <v>4047.1099999999997</v>
      </c>
      <c r="G25" s="88">
        <f t="shared" si="3"/>
        <v>4203.634</v>
      </c>
      <c r="H25" s="88">
        <f t="shared" si="3"/>
        <v>4575.83</v>
      </c>
      <c r="I25" s="88">
        <f t="shared" si="3"/>
        <v>4979.1630000000005</v>
      </c>
      <c r="J25" s="88">
        <f t="shared" si="3"/>
        <v>5157.1030000000001</v>
      </c>
      <c r="K25" s="88">
        <f t="shared" si="3"/>
        <v>5272.384</v>
      </c>
      <c r="L25" s="88">
        <f t="shared" si="3"/>
        <v>5443.616</v>
      </c>
      <c r="M25" s="88">
        <f t="shared" si="3"/>
        <v>5822.1880000000001</v>
      </c>
      <c r="N25" s="88">
        <f t="shared" si="3"/>
        <v>5910.2639999999992</v>
      </c>
      <c r="O25" s="88">
        <f t="shared" si="3"/>
        <v>5677.7240000000002</v>
      </c>
      <c r="P25" s="88">
        <f t="shared" si="3"/>
        <v>5528.6349999999993</v>
      </c>
      <c r="Q25" s="88">
        <f t="shared" si="3"/>
        <v>5350.9080000000004</v>
      </c>
      <c r="R25" s="88">
        <f t="shared" si="3"/>
        <v>5346.4599999999991</v>
      </c>
      <c r="S25" s="88">
        <f t="shared" si="3"/>
        <v>5341.3460000000014</v>
      </c>
      <c r="T25" s="88">
        <f t="shared" si="3"/>
        <v>5247.4250000000002</v>
      </c>
      <c r="U25" s="88">
        <f t="shared" si="3"/>
        <v>5407.83</v>
      </c>
      <c r="V25" s="88">
        <f t="shared" si="3"/>
        <v>5461.6969999999992</v>
      </c>
      <c r="W25" s="88">
        <f t="shared" si="3"/>
        <v>4992.143</v>
      </c>
      <c r="X25" s="88">
        <f t="shared" si="3"/>
        <v>4596.0960000000005</v>
      </c>
      <c r="Y25" s="88">
        <f t="shared" si="3"/>
        <v>4172.5709999999999</v>
      </c>
      <c r="Z25" s="89">
        <f t="shared" si="3"/>
        <v>0</v>
      </c>
      <c r="AA25" s="90">
        <f t="shared" si="3"/>
        <v>118617.12400000001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544.6</v>
      </c>
      <c r="C28" s="72">
        <v>535.1</v>
      </c>
      <c r="D28" s="72">
        <v>526.1</v>
      </c>
      <c r="E28" s="72">
        <v>517.6</v>
      </c>
      <c r="F28" s="72">
        <v>525.6</v>
      </c>
      <c r="G28" s="72">
        <v>545.73</v>
      </c>
      <c r="H28" s="72">
        <v>591.30999999999995</v>
      </c>
      <c r="I28" s="72">
        <v>623.19000000000005</v>
      </c>
      <c r="J28" s="72">
        <v>692.03</v>
      </c>
      <c r="K28" s="72">
        <v>716.86</v>
      </c>
      <c r="L28" s="72">
        <v>733.62</v>
      </c>
      <c r="M28" s="72">
        <v>751.22</v>
      </c>
      <c r="N28" s="72">
        <v>751.38</v>
      </c>
      <c r="O28" s="72">
        <v>725.68</v>
      </c>
      <c r="P28" s="72">
        <v>712.73</v>
      </c>
      <c r="Q28" s="72">
        <v>742.34</v>
      </c>
      <c r="R28" s="72">
        <v>760.54</v>
      </c>
      <c r="S28" s="72">
        <v>742.62</v>
      </c>
      <c r="T28" s="72">
        <v>694.87</v>
      </c>
      <c r="U28" s="72">
        <v>692.22</v>
      </c>
      <c r="V28" s="72">
        <v>686.1</v>
      </c>
      <c r="W28" s="72">
        <v>623.1</v>
      </c>
      <c r="X28" s="72">
        <v>580.6</v>
      </c>
      <c r="Y28" s="72">
        <v>566.6</v>
      </c>
      <c r="Z28" s="73"/>
      <c r="AA28" s="74">
        <f>SUM(B28:Z28)</f>
        <v>15581.74</v>
      </c>
    </row>
    <row r="29" spans="1:27" ht="24.95" customHeight="1" x14ac:dyDescent="0.2">
      <c r="A29" s="75" t="s">
        <v>23</v>
      </c>
      <c r="B29" s="76">
        <v>3628.9850000000001</v>
      </c>
      <c r="C29" s="77">
        <v>3486.3620000000001</v>
      </c>
      <c r="D29" s="77">
        <v>3425.96</v>
      </c>
      <c r="E29" s="77">
        <v>3438.29</v>
      </c>
      <c r="F29" s="77">
        <v>3521.51</v>
      </c>
      <c r="G29" s="77">
        <v>3657.904</v>
      </c>
      <c r="H29" s="77">
        <v>3984.52</v>
      </c>
      <c r="I29" s="77">
        <v>4385.973</v>
      </c>
      <c r="J29" s="77">
        <v>4495.0730000000003</v>
      </c>
      <c r="K29" s="77">
        <v>4595.5240000000003</v>
      </c>
      <c r="L29" s="77">
        <v>4896.9960000000001</v>
      </c>
      <c r="M29" s="77">
        <v>5273.9679999999998</v>
      </c>
      <c r="N29" s="77">
        <v>5345.884</v>
      </c>
      <c r="O29" s="77">
        <v>5124.0439999999999</v>
      </c>
      <c r="P29" s="77">
        <v>4989.7629999999999</v>
      </c>
      <c r="Q29" s="77">
        <v>4628.5680000000002</v>
      </c>
      <c r="R29" s="77">
        <v>4605.92</v>
      </c>
      <c r="S29" s="77">
        <v>4618.7259999999997</v>
      </c>
      <c r="T29" s="77">
        <v>4552.5550000000003</v>
      </c>
      <c r="U29" s="77">
        <v>4715.6099999999997</v>
      </c>
      <c r="V29" s="77">
        <v>4775.5969999999998</v>
      </c>
      <c r="W29" s="77">
        <v>4389.0429999999997</v>
      </c>
      <c r="X29" s="77">
        <v>4015.4960000000001</v>
      </c>
      <c r="Y29" s="77">
        <v>3605.971</v>
      </c>
      <c r="Z29" s="78"/>
      <c r="AA29" s="79">
        <f>SUM(B29:Z29)</f>
        <v>104158.242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4173.585</v>
      </c>
      <c r="C31" s="62">
        <f t="shared" si="4"/>
        <v>4021.462</v>
      </c>
      <c r="D31" s="62">
        <f t="shared" si="4"/>
        <v>3952.06</v>
      </c>
      <c r="E31" s="62">
        <f t="shared" si="4"/>
        <v>3955.89</v>
      </c>
      <c r="F31" s="62">
        <f t="shared" si="4"/>
        <v>4047.11</v>
      </c>
      <c r="G31" s="62">
        <f t="shared" si="4"/>
        <v>4203.634</v>
      </c>
      <c r="H31" s="62">
        <f t="shared" si="4"/>
        <v>4575.83</v>
      </c>
      <c r="I31" s="62">
        <f t="shared" si="4"/>
        <v>5009.1630000000005</v>
      </c>
      <c r="J31" s="62">
        <f t="shared" si="4"/>
        <v>5187.1030000000001</v>
      </c>
      <c r="K31" s="62">
        <f t="shared" si="4"/>
        <v>5312.384</v>
      </c>
      <c r="L31" s="62">
        <f t="shared" si="4"/>
        <v>5630.616</v>
      </c>
      <c r="M31" s="62">
        <f t="shared" si="4"/>
        <v>6025.1880000000001</v>
      </c>
      <c r="N31" s="62">
        <f t="shared" si="4"/>
        <v>6097.2640000000001</v>
      </c>
      <c r="O31" s="62">
        <f t="shared" si="4"/>
        <v>5849.7240000000002</v>
      </c>
      <c r="P31" s="62">
        <f t="shared" si="4"/>
        <v>5702.4930000000004</v>
      </c>
      <c r="Q31" s="62">
        <f t="shared" si="4"/>
        <v>5370.9080000000004</v>
      </c>
      <c r="R31" s="62">
        <f t="shared" si="4"/>
        <v>5366.46</v>
      </c>
      <c r="S31" s="62">
        <f t="shared" si="4"/>
        <v>5361.3459999999995</v>
      </c>
      <c r="T31" s="62">
        <f t="shared" si="4"/>
        <v>5247.4250000000002</v>
      </c>
      <c r="U31" s="62">
        <f t="shared" si="4"/>
        <v>5407.83</v>
      </c>
      <c r="V31" s="62">
        <f t="shared" si="4"/>
        <v>5461.6970000000001</v>
      </c>
      <c r="W31" s="62">
        <f t="shared" si="4"/>
        <v>5012.143</v>
      </c>
      <c r="X31" s="62">
        <f t="shared" si="4"/>
        <v>4596.0960000000005</v>
      </c>
      <c r="Y31" s="62">
        <f t="shared" si="4"/>
        <v>4172.5709999999999</v>
      </c>
      <c r="Z31" s="63">
        <f t="shared" si="4"/>
        <v>0</v>
      </c>
      <c r="AA31" s="64">
        <f t="shared" si="4"/>
        <v>119739.982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10</v>
      </c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70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20</v>
      </c>
      <c r="C37" s="99"/>
      <c r="D37" s="99"/>
      <c r="E37" s="99"/>
      <c r="F37" s="99"/>
      <c r="G37" s="99"/>
      <c r="H37" s="99"/>
      <c r="I37" s="99">
        <v>20</v>
      </c>
      <c r="J37" s="99">
        <v>20</v>
      </c>
      <c r="K37" s="99">
        <v>30</v>
      </c>
      <c r="L37" s="99">
        <v>177</v>
      </c>
      <c r="M37" s="99">
        <v>193</v>
      </c>
      <c r="N37" s="99">
        <v>177</v>
      </c>
      <c r="O37" s="99">
        <v>162</v>
      </c>
      <c r="P37" s="99">
        <v>173.858</v>
      </c>
      <c r="Q37" s="99">
        <v>20</v>
      </c>
      <c r="R37" s="99">
        <v>20</v>
      </c>
      <c r="S37" s="99">
        <v>20</v>
      </c>
      <c r="T37" s="99"/>
      <c r="U37" s="99"/>
      <c r="V37" s="99"/>
      <c r="W37" s="99">
        <v>20</v>
      </c>
      <c r="X37" s="99"/>
      <c r="Y37" s="99"/>
      <c r="Z37" s="100"/>
      <c r="AA37" s="79">
        <f t="shared" si="5"/>
        <v>1052.8579999999999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</v>
      </c>
      <c r="J39" s="88">
        <f t="shared" si="6"/>
        <v>30</v>
      </c>
      <c r="K39" s="88">
        <f t="shared" si="6"/>
        <v>40</v>
      </c>
      <c r="L39" s="88">
        <f t="shared" si="6"/>
        <v>187</v>
      </c>
      <c r="M39" s="88">
        <f t="shared" si="6"/>
        <v>203</v>
      </c>
      <c r="N39" s="88">
        <f t="shared" si="6"/>
        <v>187</v>
      </c>
      <c r="O39" s="88">
        <f t="shared" si="6"/>
        <v>172</v>
      </c>
      <c r="P39" s="88">
        <f t="shared" si="6"/>
        <v>173.858</v>
      </c>
      <c r="Q39" s="88">
        <f t="shared" si="6"/>
        <v>20</v>
      </c>
      <c r="R39" s="88">
        <f t="shared" si="6"/>
        <v>20</v>
      </c>
      <c r="S39" s="88">
        <f t="shared" si="6"/>
        <v>20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1122.8579999999999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133.5</v>
      </c>
      <c r="C47" s="99">
        <v>117.5</v>
      </c>
      <c r="D47" s="99">
        <v>106.5</v>
      </c>
      <c r="E47" s="99">
        <v>94.5</v>
      </c>
      <c r="F47" s="99">
        <v>101.5</v>
      </c>
      <c r="G47" s="99">
        <v>128.5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138</v>
      </c>
      <c r="Y47" s="99">
        <v>124.5</v>
      </c>
      <c r="Z47" s="100"/>
      <c r="AA47" s="79">
        <f t="shared" si="7"/>
        <v>3344.5</v>
      </c>
    </row>
    <row r="48" spans="1:27" ht="30" customHeight="1" thickBot="1" x14ac:dyDescent="0.25">
      <c r="A48" s="86" t="s">
        <v>48</v>
      </c>
      <c r="B48" s="87">
        <f>SUM(B42:B47)</f>
        <v>133.5</v>
      </c>
      <c r="C48" s="88">
        <f t="shared" ref="C48:Z48" si="8">SUM(C42:C47)</f>
        <v>117.5</v>
      </c>
      <c r="D48" s="88">
        <f t="shared" si="8"/>
        <v>106.5</v>
      </c>
      <c r="E48" s="88">
        <f t="shared" si="8"/>
        <v>94.5</v>
      </c>
      <c r="F48" s="88">
        <f t="shared" si="8"/>
        <v>101.5</v>
      </c>
      <c r="G48" s="88">
        <f t="shared" si="8"/>
        <v>128.5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138</v>
      </c>
      <c r="Y48" s="88">
        <f t="shared" si="8"/>
        <v>124.5</v>
      </c>
      <c r="Z48" s="89">
        <f t="shared" si="8"/>
        <v>0</v>
      </c>
      <c r="AA48" s="90">
        <f t="shared" si="7"/>
        <v>3344.5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4173.585</v>
      </c>
      <c r="C51" s="88">
        <f t="shared" si="10"/>
        <v>4021.462</v>
      </c>
      <c r="D51" s="88">
        <f t="shared" si="10"/>
        <v>3952.0600000000004</v>
      </c>
      <c r="E51" s="88">
        <f t="shared" si="10"/>
        <v>3955.8900000000003</v>
      </c>
      <c r="F51" s="88">
        <f t="shared" si="10"/>
        <v>4047.1099999999997</v>
      </c>
      <c r="G51" s="88">
        <f t="shared" si="10"/>
        <v>4203.634</v>
      </c>
      <c r="H51" s="88">
        <f t="shared" si="10"/>
        <v>4575.83</v>
      </c>
      <c r="I51" s="88">
        <f t="shared" si="10"/>
        <v>5009.1630000000005</v>
      </c>
      <c r="J51" s="88">
        <f t="shared" si="10"/>
        <v>5187.1030000000001</v>
      </c>
      <c r="K51" s="88">
        <f t="shared" si="10"/>
        <v>5312.384</v>
      </c>
      <c r="L51" s="88">
        <f t="shared" si="10"/>
        <v>5630.616</v>
      </c>
      <c r="M51" s="88">
        <f t="shared" si="10"/>
        <v>6025.1880000000001</v>
      </c>
      <c r="N51" s="88">
        <f t="shared" si="10"/>
        <v>6097.2639999999992</v>
      </c>
      <c r="O51" s="88">
        <f t="shared" si="10"/>
        <v>5849.7240000000002</v>
      </c>
      <c r="P51" s="88">
        <f t="shared" si="10"/>
        <v>5702.4929999999995</v>
      </c>
      <c r="Q51" s="88">
        <f t="shared" si="10"/>
        <v>5370.9080000000004</v>
      </c>
      <c r="R51" s="88">
        <f t="shared" si="10"/>
        <v>5366.4599999999991</v>
      </c>
      <c r="S51" s="88">
        <f t="shared" si="10"/>
        <v>5361.3460000000014</v>
      </c>
      <c r="T51" s="88">
        <f t="shared" si="10"/>
        <v>5247.4250000000002</v>
      </c>
      <c r="U51" s="88">
        <f t="shared" si="10"/>
        <v>5407.83</v>
      </c>
      <c r="V51" s="88">
        <f t="shared" si="10"/>
        <v>5461.6969999999992</v>
      </c>
      <c r="W51" s="88">
        <f t="shared" si="10"/>
        <v>5012.143</v>
      </c>
      <c r="X51" s="88">
        <f t="shared" si="10"/>
        <v>4596.0960000000005</v>
      </c>
      <c r="Y51" s="88">
        <f t="shared" si="10"/>
        <v>4172.5709999999999</v>
      </c>
      <c r="Z51" s="89">
        <f t="shared" si="10"/>
        <v>0</v>
      </c>
      <c r="AA51" s="104">
        <f>SUM(B51:Z51)</f>
        <v>119739.98200000002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-689.4</v>
      </c>
      <c r="I4" s="18">
        <v>-498.7</v>
      </c>
      <c r="J4" s="18">
        <v>-231.4</v>
      </c>
      <c r="K4" s="18">
        <v>-191.1</v>
      </c>
      <c r="L4" s="18">
        <v>-592.79999999999995</v>
      </c>
      <c r="M4" s="18">
        <v>-516.4</v>
      </c>
      <c r="N4" s="18">
        <v>-715</v>
      </c>
      <c r="O4" s="18">
        <v>-715</v>
      </c>
      <c r="P4" s="18">
        <v>-715</v>
      </c>
      <c r="Q4" s="18">
        <v>-715</v>
      </c>
      <c r="R4" s="18">
        <v>-715</v>
      </c>
      <c r="S4" s="18">
        <v>-702</v>
      </c>
      <c r="T4" s="18">
        <v>-693</v>
      </c>
      <c r="U4" s="18">
        <v>-715</v>
      </c>
      <c r="V4" s="18">
        <v>-645.20000000000005</v>
      </c>
      <c r="W4" s="18">
        <v>-636.79999999999995</v>
      </c>
      <c r="X4" s="18">
        <v>-715</v>
      </c>
      <c r="Y4" s="18">
        <v>-715</v>
      </c>
      <c r="Z4" s="19"/>
      <c r="AA4" s="111">
        <f>SUM(B4:Z4)</f>
        <v>-15406.8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96.01</v>
      </c>
      <c r="C7" s="117">
        <v>114.59</v>
      </c>
      <c r="D7" s="117">
        <v>111.89</v>
      </c>
      <c r="E7" s="117">
        <v>112.2</v>
      </c>
      <c r="F7" s="117">
        <v>113.31</v>
      </c>
      <c r="G7" s="117">
        <v>111.93</v>
      </c>
      <c r="H7" s="117">
        <v>102.08</v>
      </c>
      <c r="I7" s="117">
        <v>105.23</v>
      </c>
      <c r="J7" s="117">
        <v>99.35</v>
      </c>
      <c r="K7" s="117">
        <v>80.459999999999994</v>
      </c>
      <c r="L7" s="117">
        <v>54.63</v>
      </c>
      <c r="M7" s="117">
        <v>31.51</v>
      </c>
      <c r="N7" s="117">
        <v>20</v>
      </c>
      <c r="O7" s="117">
        <v>80</v>
      </c>
      <c r="P7" s="117">
        <v>65.98</v>
      </c>
      <c r="Q7" s="117">
        <v>95</v>
      </c>
      <c r="R7" s="117">
        <v>80</v>
      </c>
      <c r="S7" s="117">
        <v>99.33</v>
      </c>
      <c r="T7" s="117">
        <v>110.92</v>
      </c>
      <c r="U7" s="117">
        <v>116.38</v>
      </c>
      <c r="V7" s="117">
        <v>121.01</v>
      </c>
      <c r="W7" s="117">
        <v>112.95</v>
      </c>
      <c r="X7" s="117">
        <v>114.81</v>
      </c>
      <c r="Y7" s="117">
        <v>114.36</v>
      </c>
      <c r="Z7" s="118"/>
      <c r="AA7" s="119">
        <f>IF(SUM(B7:Z7)&lt;&gt;0,AVERAGEIF(B7:Z7,"&lt;&gt;"""),"")</f>
        <v>94.330416666666679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689.4</v>
      </c>
      <c r="I13" s="129">
        <v>498.7</v>
      </c>
      <c r="J13" s="129">
        <v>231.4</v>
      </c>
      <c r="K13" s="129">
        <v>191.1</v>
      </c>
      <c r="L13" s="129">
        <v>592.79999999999995</v>
      </c>
      <c r="M13" s="129">
        <v>516.4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702</v>
      </c>
      <c r="T13" s="129">
        <v>693</v>
      </c>
      <c r="U13" s="129">
        <v>715</v>
      </c>
      <c r="V13" s="129">
        <v>645.20000000000005</v>
      </c>
      <c r="W13" s="129">
        <v>636.79999999999995</v>
      </c>
      <c r="X13" s="129">
        <v>715</v>
      </c>
      <c r="Y13" s="130">
        <v>715</v>
      </c>
      <c r="Z13" s="131"/>
      <c r="AA13" s="132">
        <f t="shared" si="0"/>
        <v>15406.8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689.4</v>
      </c>
      <c r="I16" s="135">
        <f t="shared" si="1"/>
        <v>498.7</v>
      </c>
      <c r="J16" s="135">
        <f t="shared" si="1"/>
        <v>231.4</v>
      </c>
      <c r="K16" s="135">
        <f t="shared" si="1"/>
        <v>191.1</v>
      </c>
      <c r="L16" s="135">
        <f t="shared" si="1"/>
        <v>592.79999999999995</v>
      </c>
      <c r="M16" s="135">
        <f t="shared" si="1"/>
        <v>516.4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702</v>
      </c>
      <c r="T16" s="135">
        <f t="shared" si="1"/>
        <v>693</v>
      </c>
      <c r="U16" s="135">
        <f t="shared" si="1"/>
        <v>715</v>
      </c>
      <c r="V16" s="135">
        <f t="shared" si="1"/>
        <v>645.20000000000005</v>
      </c>
      <c r="W16" s="135">
        <f t="shared" si="1"/>
        <v>636.79999999999995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15406.8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2023-05-25T11:10:00Z</dcterms:created>
  <dcterms:modified xsi:type="dcterms:W3CDTF">2023-05-25T11:10:01Z</dcterms:modified>
</cp:coreProperties>
</file>