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16" i="4"/>
  <c r="B25" i="4"/>
  <c r="B39" i="4"/>
  <c r="B51" i="4"/>
  <c r="C16" i="4"/>
  <c r="C25" i="4"/>
  <c r="C39" i="4"/>
  <c r="C51" i="4"/>
  <c r="D16" i="4"/>
  <c r="D25" i="4"/>
  <c r="D39" i="4"/>
  <c r="D51" i="4"/>
  <c r="E16" i="4"/>
  <c r="E25" i="4"/>
  <c r="E39" i="4"/>
  <c r="E51" i="4"/>
  <c r="F16" i="4"/>
  <c r="F25" i="4"/>
  <c r="F39" i="4"/>
  <c r="F51" i="4"/>
  <c r="G16" i="4"/>
  <c r="G25" i="4"/>
  <c r="G39" i="4"/>
  <c r="G51" i="4"/>
  <c r="H16" i="4"/>
  <c r="H25" i="4"/>
  <c r="H39" i="4"/>
  <c r="H51" i="4"/>
  <c r="I16" i="4"/>
  <c r="I25" i="4"/>
  <c r="I39" i="4"/>
  <c r="I51" i="4"/>
  <c r="J16" i="4"/>
  <c r="J25" i="4"/>
  <c r="J39" i="4"/>
  <c r="J51" i="4"/>
  <c r="K16" i="4"/>
  <c r="K25" i="4"/>
  <c r="K39" i="4"/>
  <c r="K51" i="4"/>
  <c r="L16" i="4"/>
  <c r="L25" i="4"/>
  <c r="L39" i="4"/>
  <c r="L51" i="4"/>
  <c r="M16" i="4"/>
  <c r="M25" i="4"/>
  <c r="M39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16" i="4"/>
  <c r="Y25" i="4"/>
  <c r="Y39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AA10" i="4"/>
  <c r="AA11" i="4"/>
  <c r="AA12" i="4"/>
  <c r="AA13" i="4"/>
  <c r="AA14" i="4"/>
  <c r="AA15" i="4"/>
  <c r="AA16" i="4"/>
  <c r="Z16" i="4"/>
  <c r="AA7" i="4"/>
  <c r="AA4" i="4"/>
</calcChain>
</file>

<file path=xl/sharedStrings.xml><?xml version="1.0" encoding="utf-8"?>
<sst xmlns="http://schemas.openxmlformats.org/spreadsheetml/2006/main" count="117" uniqueCount="53">
  <si>
    <t>Publication on: 24/05/2023 14:19:37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</si>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</sst>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188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EA2-4BF7-B05C-4332EA23ABFD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127</c:v>
                </c:pt>
                <c:pt idx="1">
                  <c:v>100.5</c:v>
                </c:pt>
                <c:pt idx="2">
                  <c:v>100.5</c:v>
                </c:pt>
                <c:pt idx="3">
                  <c:v>100.5</c:v>
                </c:pt>
                <c:pt idx="4">
                  <c:v>100.5</c:v>
                </c:pt>
                <c:pt idx="5">
                  <c:v>106.5</c:v>
                </c:pt>
                <c:pt idx="6">
                  <c:v>143</c:v>
                </c:pt>
                <c:pt idx="7">
                  <c:v>170</c:v>
                </c:pt>
                <c:pt idx="8">
                  <c:v>186</c:v>
                </c:pt>
                <c:pt idx="9">
                  <c:v>187</c:v>
                </c:pt>
                <c:pt idx="10">
                  <c:v>185</c:v>
                </c:pt>
                <c:pt idx="11">
                  <c:v>192</c:v>
                </c:pt>
                <c:pt idx="12">
                  <c:v>180</c:v>
                </c:pt>
                <c:pt idx="13">
                  <c:v>160</c:v>
                </c:pt>
                <c:pt idx="14">
                  <c:v>148</c:v>
                </c:pt>
                <c:pt idx="15">
                  <c:v>153</c:v>
                </c:pt>
                <c:pt idx="16">
                  <c:v>174</c:v>
                </c:pt>
                <c:pt idx="17">
                  <c:v>201</c:v>
                </c:pt>
                <c:pt idx="18">
                  <c:v>222</c:v>
                </c:pt>
                <c:pt idx="19">
                  <c:v>240</c:v>
                </c:pt>
                <c:pt idx="20">
                  <c:v>234</c:v>
                </c:pt>
                <c:pt idx="21">
                  <c:v>189</c:v>
                </c:pt>
                <c:pt idx="22">
                  <c:v>144</c:v>
                </c:pt>
                <c:pt idx="23">
                  <c:v>117.5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EA2-4BF7-B05C-4332EA23ABFD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1903.9620000000002</c:v>
                </c:pt>
                <c:pt idx="1">
                  <c:v>1980.3720000000001</c:v>
                </c:pt>
                <c:pt idx="2">
                  <c:v>1917.288</c:v>
                </c:pt>
                <c:pt idx="3">
                  <c:v>1887.1780000000001</c:v>
                </c:pt>
                <c:pt idx="4">
                  <c:v>1992.1060000000002</c:v>
                </c:pt>
                <c:pt idx="5">
                  <c:v>1957.232</c:v>
                </c:pt>
                <c:pt idx="6">
                  <c:v>1947.6380000000001</c:v>
                </c:pt>
                <c:pt idx="7">
                  <c:v>2094.4550000000004</c:v>
                </c:pt>
                <c:pt idx="8">
                  <c:v>1428.239</c:v>
                </c:pt>
                <c:pt idx="9">
                  <c:v>1117.9000000000001</c:v>
                </c:pt>
                <c:pt idx="10">
                  <c:v>812.9</c:v>
                </c:pt>
                <c:pt idx="11">
                  <c:v>812.9</c:v>
                </c:pt>
                <c:pt idx="12">
                  <c:v>812.9</c:v>
                </c:pt>
                <c:pt idx="13">
                  <c:v>886.9</c:v>
                </c:pt>
                <c:pt idx="14">
                  <c:v>942.9</c:v>
                </c:pt>
                <c:pt idx="15">
                  <c:v>1034.6369999999999</c:v>
                </c:pt>
                <c:pt idx="16">
                  <c:v>1390.67</c:v>
                </c:pt>
                <c:pt idx="17">
                  <c:v>1881.9</c:v>
                </c:pt>
                <c:pt idx="18">
                  <c:v>2386.9</c:v>
                </c:pt>
                <c:pt idx="19">
                  <c:v>3087.1890000000003</c:v>
                </c:pt>
                <c:pt idx="20">
                  <c:v>3055.0349999999999</c:v>
                </c:pt>
                <c:pt idx="21">
                  <c:v>2935.1450000000004</c:v>
                </c:pt>
                <c:pt idx="22">
                  <c:v>2443.1130000000003</c:v>
                </c:pt>
                <c:pt idx="23">
                  <c:v>2074.7269999999999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EA2-4BF7-B05C-4332EA23ABFD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1568</c:v>
                </c:pt>
                <c:pt idx="1">
                  <c:v>1568</c:v>
                </c:pt>
                <c:pt idx="2">
                  <c:v>1575</c:v>
                </c:pt>
                <c:pt idx="3">
                  <c:v>1575</c:v>
                </c:pt>
                <c:pt idx="4">
                  <c:v>1575</c:v>
                </c:pt>
                <c:pt idx="5">
                  <c:v>1575</c:v>
                </c:pt>
                <c:pt idx="6">
                  <c:v>1458.9</c:v>
                </c:pt>
                <c:pt idx="7">
                  <c:v>935.3</c:v>
                </c:pt>
                <c:pt idx="8">
                  <c:v>1119.3</c:v>
                </c:pt>
                <c:pt idx="9">
                  <c:v>1116.9000000000001</c:v>
                </c:pt>
                <c:pt idx="10">
                  <c:v>1099.8</c:v>
                </c:pt>
                <c:pt idx="11">
                  <c:v>1342.8</c:v>
                </c:pt>
                <c:pt idx="12">
                  <c:v>1403</c:v>
                </c:pt>
                <c:pt idx="13">
                  <c:v>1403.095</c:v>
                </c:pt>
                <c:pt idx="14">
                  <c:v>1476</c:v>
                </c:pt>
                <c:pt idx="15">
                  <c:v>1538</c:v>
                </c:pt>
                <c:pt idx="16">
                  <c:v>1575</c:v>
                </c:pt>
                <c:pt idx="17">
                  <c:v>1565</c:v>
                </c:pt>
                <c:pt idx="18">
                  <c:v>1435.7</c:v>
                </c:pt>
                <c:pt idx="19">
                  <c:v>902.8</c:v>
                </c:pt>
                <c:pt idx="20">
                  <c:v>1024.2</c:v>
                </c:pt>
                <c:pt idx="21">
                  <c:v>860</c:v>
                </c:pt>
                <c:pt idx="22">
                  <c:v>1287.5999999999999</c:v>
                </c:pt>
                <c:pt idx="23">
                  <c:v>1574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EA2-4BF7-B05C-4332EA23ABFD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327.8669999999999</c:v>
                </c:pt>
                <c:pt idx="1">
                  <c:v>337.05299999999988</c:v>
                </c:pt>
                <c:pt idx="2">
                  <c:v>353.577</c:v>
                </c:pt>
                <c:pt idx="3">
                  <c:v>372.89899999999994</c:v>
                </c:pt>
                <c:pt idx="4">
                  <c:v>396.63699999999994</c:v>
                </c:pt>
                <c:pt idx="5">
                  <c:v>480.58000000000004</c:v>
                </c:pt>
                <c:pt idx="6">
                  <c:v>741.66500000000008</c:v>
                </c:pt>
                <c:pt idx="7">
                  <c:v>1471.0590000000007</c:v>
                </c:pt>
                <c:pt idx="8">
                  <c:v>2069.9260000000004</c:v>
                </c:pt>
                <c:pt idx="9">
                  <c:v>2791.0699999999997</c:v>
                </c:pt>
                <c:pt idx="10">
                  <c:v>3708.6769999999988</c:v>
                </c:pt>
                <c:pt idx="11">
                  <c:v>3860.1759999999999</c:v>
                </c:pt>
                <c:pt idx="12">
                  <c:v>3748.8069999999998</c:v>
                </c:pt>
                <c:pt idx="13">
                  <c:v>3517.2069999999999</c:v>
                </c:pt>
                <c:pt idx="14">
                  <c:v>3188.5289999999995</c:v>
                </c:pt>
                <c:pt idx="15">
                  <c:v>2555.1429999999996</c:v>
                </c:pt>
                <c:pt idx="16">
                  <c:v>1944.558</c:v>
                </c:pt>
                <c:pt idx="17">
                  <c:v>1231.8239999999996</c:v>
                </c:pt>
                <c:pt idx="18">
                  <c:v>747.44799999999998</c:v>
                </c:pt>
                <c:pt idx="19">
                  <c:v>523.16700000000003</c:v>
                </c:pt>
                <c:pt idx="20">
                  <c:v>487.33200000000022</c:v>
                </c:pt>
                <c:pt idx="21">
                  <c:v>504.81200000000001</c:v>
                </c:pt>
                <c:pt idx="22">
                  <c:v>522.70500000000004</c:v>
                </c:pt>
                <c:pt idx="23">
                  <c:v>546.55200000000013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6EA2-4BF7-B05C-4332EA23ABFD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8</c:v>
                </c:pt>
                <c:pt idx="1">
                  <c:v>8</c:v>
                </c:pt>
                <c:pt idx="2">
                  <c:v>9</c:v>
                </c:pt>
                <c:pt idx="3">
                  <c:v>11</c:v>
                </c:pt>
                <c:pt idx="4">
                  <c:v>15</c:v>
                </c:pt>
                <c:pt idx="5">
                  <c:v>22</c:v>
                </c:pt>
                <c:pt idx="6">
                  <c:v>35</c:v>
                </c:pt>
                <c:pt idx="7">
                  <c:v>51</c:v>
                </c:pt>
                <c:pt idx="8">
                  <c:v>63</c:v>
                </c:pt>
                <c:pt idx="9">
                  <c:v>70</c:v>
                </c:pt>
                <c:pt idx="10">
                  <c:v>75</c:v>
                </c:pt>
                <c:pt idx="11">
                  <c:v>78</c:v>
                </c:pt>
                <c:pt idx="12">
                  <c:v>79</c:v>
                </c:pt>
                <c:pt idx="13">
                  <c:v>75</c:v>
                </c:pt>
                <c:pt idx="14">
                  <c:v>70</c:v>
                </c:pt>
                <c:pt idx="15">
                  <c:v>61</c:v>
                </c:pt>
                <c:pt idx="16">
                  <c:v>49</c:v>
                </c:pt>
                <c:pt idx="17">
                  <c:v>33</c:v>
                </c:pt>
                <c:pt idx="18">
                  <c:v>20</c:v>
                </c:pt>
                <c:pt idx="19">
                  <c:v>19</c:v>
                </c:pt>
                <c:pt idx="20">
                  <c:v>21</c:v>
                </c:pt>
                <c:pt idx="21">
                  <c:v>23</c:v>
                </c:pt>
                <c:pt idx="22">
                  <c:v>23</c:v>
                </c:pt>
                <c:pt idx="23">
                  <c:v>20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EA2-4BF7-B05C-4332EA23ABFD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55</c:v>
                </c:pt>
                <c:pt idx="1">
                  <c:v>55</c:v>
                </c:pt>
                <c:pt idx="2">
                  <c:v>55</c:v>
                </c:pt>
                <c:pt idx="3">
                  <c:v>55</c:v>
                </c:pt>
                <c:pt idx="4">
                  <c:v>54</c:v>
                </c:pt>
                <c:pt idx="5">
                  <c:v>160</c:v>
                </c:pt>
                <c:pt idx="6">
                  <c:v>385</c:v>
                </c:pt>
                <c:pt idx="7">
                  <c:v>390</c:v>
                </c:pt>
                <c:pt idx="8">
                  <c:v>367</c:v>
                </c:pt>
                <c:pt idx="9">
                  <c:v>147</c:v>
                </c:pt>
                <c:pt idx="10">
                  <c:v>71</c:v>
                </c:pt>
                <c:pt idx="11">
                  <c:v>43</c:v>
                </c:pt>
                <c:pt idx="12">
                  <c:v>43</c:v>
                </c:pt>
                <c:pt idx="13">
                  <c:v>15</c:v>
                </c:pt>
                <c:pt idx="14">
                  <c:v>15</c:v>
                </c:pt>
                <c:pt idx="15">
                  <c:v>15</c:v>
                </c:pt>
                <c:pt idx="16">
                  <c:v>125</c:v>
                </c:pt>
                <c:pt idx="17">
                  <c:v>566</c:v>
                </c:pt>
                <c:pt idx="18">
                  <c:v>871</c:v>
                </c:pt>
                <c:pt idx="19">
                  <c:v>831</c:v>
                </c:pt>
                <c:pt idx="20">
                  <c:v>826</c:v>
                </c:pt>
                <c:pt idx="21">
                  <c:v>666</c:v>
                </c:pt>
                <c:pt idx="22">
                  <c:v>385</c:v>
                </c:pt>
                <c:pt idx="23">
                  <c:v>50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6EA2-4BF7-B05C-4332EA23ABF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4177.8290000000015</c:v>
                </c:pt>
                <c:pt idx="1">
                  <c:v>4048.9249999999993</c:v>
                </c:pt>
                <c:pt idx="2">
                  <c:v>4010.3650000000002</c:v>
                </c:pt>
                <c:pt idx="3">
                  <c:v>4001.5769999999998</c:v>
                </c:pt>
                <c:pt idx="4">
                  <c:v>4133.2429999999995</c:v>
                </c:pt>
                <c:pt idx="5">
                  <c:v>4301.3120000000026</c:v>
                </c:pt>
                <c:pt idx="6">
                  <c:v>4711.2290000000012</c:v>
                </c:pt>
                <c:pt idx="7">
                  <c:v>5111.773000000001</c:v>
                </c:pt>
                <c:pt idx="8">
                  <c:v>5233.4660000000013</c:v>
                </c:pt>
                <c:pt idx="9">
                  <c:v>5429.8690000000024</c:v>
                </c:pt>
                <c:pt idx="10">
                  <c:v>5952.3780000000015</c:v>
                </c:pt>
                <c:pt idx="11">
                  <c:v>6328.85</c:v>
                </c:pt>
                <c:pt idx="12">
                  <c:v>6266.7070000000012</c:v>
                </c:pt>
                <c:pt idx="13">
                  <c:v>6057.2020000000002</c:v>
                </c:pt>
                <c:pt idx="14">
                  <c:v>5840.4290000000019</c:v>
                </c:pt>
                <c:pt idx="15">
                  <c:v>5356.7800000000007</c:v>
                </c:pt>
                <c:pt idx="16">
                  <c:v>5258.228000000001</c:v>
                </c:pt>
                <c:pt idx="17">
                  <c:v>5478.724000000002</c:v>
                </c:pt>
                <c:pt idx="18">
                  <c:v>5683.0409999999983</c:v>
                </c:pt>
                <c:pt idx="19">
                  <c:v>5603.1900000000005</c:v>
                </c:pt>
                <c:pt idx="20">
                  <c:v>5647.5670000000009</c:v>
                </c:pt>
                <c:pt idx="21">
                  <c:v>5177.9390000000003</c:v>
                </c:pt>
                <c:pt idx="22">
                  <c:v>4805.3970000000027</c:v>
                </c:pt>
                <c:pt idx="23">
                  <c:v>4382.7790000000005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6EA2-4BF7-B05C-4332EA23ABF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115.36</c:v>
                </c:pt>
                <c:pt idx="1">
                  <c:v>123.03</c:v>
                </c:pt>
                <c:pt idx="2">
                  <c:v>116.65</c:v>
                </c:pt>
                <c:pt idx="3">
                  <c:v>115.66</c:v>
                </c:pt>
                <c:pt idx="4">
                  <c:v>123.08</c:v>
                </c:pt>
                <c:pt idx="5">
                  <c:v>119.97</c:v>
                </c:pt>
                <c:pt idx="6">
                  <c:v>117.55</c:v>
                </c:pt>
                <c:pt idx="7">
                  <c:v>124.48</c:v>
                </c:pt>
                <c:pt idx="8">
                  <c:v>104</c:v>
                </c:pt>
                <c:pt idx="9">
                  <c:v>83.35</c:v>
                </c:pt>
                <c:pt idx="10">
                  <c:v>70.849999999999994</c:v>
                </c:pt>
                <c:pt idx="11">
                  <c:v>54.9</c:v>
                </c:pt>
                <c:pt idx="12">
                  <c:v>51.46</c:v>
                </c:pt>
                <c:pt idx="13">
                  <c:v>58.06</c:v>
                </c:pt>
                <c:pt idx="14">
                  <c:v>69.290000000000006</c:v>
                </c:pt>
                <c:pt idx="15">
                  <c:v>95.61</c:v>
                </c:pt>
                <c:pt idx="16">
                  <c:v>97.42</c:v>
                </c:pt>
                <c:pt idx="17">
                  <c:v>90.32</c:v>
                </c:pt>
                <c:pt idx="18">
                  <c:v>91.84</c:v>
                </c:pt>
                <c:pt idx="19">
                  <c:v>131.81</c:v>
                </c:pt>
                <c:pt idx="20">
                  <c:v>141.66999999999999</c:v>
                </c:pt>
                <c:pt idx="21">
                  <c:v>131.16999999999999</c:v>
                </c:pt>
                <c:pt idx="22">
                  <c:v>103.83</c:v>
                </c:pt>
                <c:pt idx="23">
                  <c:v>102.7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6EA2-4BF7-B05C-4332EA23ABF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45071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4177.8289999999997</v>
      </c>
      <c r="C4" s="18">
        <v>4048.9250000000002</v>
      </c>
      <c r="D4" s="18">
        <v>4010.3650000000007</v>
      </c>
      <c r="E4" s="18">
        <v>4001.5770000000007</v>
      </c>
      <c r="F4" s="18">
        <v>4133.2430000000004</v>
      </c>
      <c r="G4" s="18">
        <v>4301.3120000000017</v>
      </c>
      <c r="H4" s="18">
        <v>4711.2029999999986</v>
      </c>
      <c r="I4" s="18">
        <v>5111.8140000000012</v>
      </c>
      <c r="J4" s="18">
        <v>5233.4649999999983</v>
      </c>
      <c r="K4" s="18">
        <v>5429.8699999999981</v>
      </c>
      <c r="L4" s="18">
        <v>5952.3770000000004</v>
      </c>
      <c r="M4" s="18">
        <v>6328.8760000000002</v>
      </c>
      <c r="N4" s="18">
        <v>6266.7069999999985</v>
      </c>
      <c r="O4" s="18">
        <v>6057.2020000000011</v>
      </c>
      <c r="P4" s="18">
        <v>5840.4290000000001</v>
      </c>
      <c r="Q4" s="18">
        <v>5356.7800000000007</v>
      </c>
      <c r="R4" s="18">
        <v>5258.2279999999992</v>
      </c>
      <c r="S4" s="18">
        <v>5478.7240000000002</v>
      </c>
      <c r="T4" s="18">
        <v>5683.0479999999989</v>
      </c>
      <c r="U4" s="18">
        <v>5603.1560000000009</v>
      </c>
      <c r="V4" s="18">
        <v>5647.5669999999982</v>
      </c>
      <c r="W4" s="18">
        <v>5177.9570000000003</v>
      </c>
      <c r="X4" s="18">
        <v>4805.4180000000015</v>
      </c>
      <c r="Y4" s="18">
        <v>4382.7790000000005</v>
      </c>
      <c r="Z4" s="19"/>
      <c r="AA4" s="20">
        <f>SUM(B4:Z4)</f>
        <v>122998.851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115.36</v>
      </c>
      <c r="C7" s="28">
        <v>123.03</v>
      </c>
      <c r="D7" s="28">
        <v>116.65</v>
      </c>
      <c r="E7" s="28">
        <v>115.66</v>
      </c>
      <c r="F7" s="28">
        <v>123.08</v>
      </c>
      <c r="G7" s="28">
        <v>119.97</v>
      </c>
      <c r="H7" s="28">
        <v>117.55</v>
      </c>
      <c r="I7" s="28">
        <v>124.48</v>
      </c>
      <c r="J7" s="28">
        <v>104</v>
      </c>
      <c r="K7" s="28">
        <v>83.35</v>
      </c>
      <c r="L7" s="28">
        <v>70.849999999999994</v>
      </c>
      <c r="M7" s="28">
        <v>54.9</v>
      </c>
      <c r="N7" s="28">
        <v>51.46</v>
      </c>
      <c r="O7" s="28">
        <v>58.06</v>
      </c>
      <c r="P7" s="28">
        <v>69.290000000000006</v>
      </c>
      <c r="Q7" s="28">
        <v>95.61</v>
      </c>
      <c r="R7" s="28">
        <v>97.42</v>
      </c>
      <c r="S7" s="28">
        <v>90.32</v>
      </c>
      <c r="T7" s="28">
        <v>91.84</v>
      </c>
      <c r="U7" s="28">
        <v>131.81</v>
      </c>
      <c r="V7" s="28">
        <v>141.66999999999999</v>
      </c>
      <c r="W7" s="28">
        <v>131.16999999999999</v>
      </c>
      <c r="X7" s="28">
        <v>103.83</v>
      </c>
      <c r="Y7" s="28">
        <v>102.7</v>
      </c>
      <c r="Z7" s="29"/>
      <c r="AA7" s="30">
        <f>IF(SUM(B7:Z7)&lt;&gt;0,AVERAGEIF(B7:Z7,"&lt;&gt;"""),"")</f>
        <v>101.41916666666664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188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188</v>
      </c>
    </row>
    <row r="11" spans="1:27" ht="24.95" customHeight="1" x14ac:dyDescent="0.2">
      <c r="A11" s="45" t="s">
        <v>7</v>
      </c>
      <c r="B11" s="46">
        <v>127</v>
      </c>
      <c r="C11" s="47">
        <v>100.5</v>
      </c>
      <c r="D11" s="47">
        <v>100.5</v>
      </c>
      <c r="E11" s="47">
        <v>100.5</v>
      </c>
      <c r="F11" s="47">
        <v>100.5</v>
      </c>
      <c r="G11" s="47">
        <v>106.5</v>
      </c>
      <c r="H11" s="47">
        <v>143</v>
      </c>
      <c r="I11" s="47">
        <v>170</v>
      </c>
      <c r="J11" s="47">
        <v>186</v>
      </c>
      <c r="K11" s="47">
        <v>187</v>
      </c>
      <c r="L11" s="47">
        <v>185</v>
      </c>
      <c r="M11" s="47">
        <v>192</v>
      </c>
      <c r="N11" s="47">
        <v>180</v>
      </c>
      <c r="O11" s="47">
        <v>160</v>
      </c>
      <c r="P11" s="47">
        <v>148</v>
      </c>
      <c r="Q11" s="47">
        <v>153</v>
      </c>
      <c r="R11" s="47">
        <v>174</v>
      </c>
      <c r="S11" s="47">
        <v>201</v>
      </c>
      <c r="T11" s="47">
        <v>222</v>
      </c>
      <c r="U11" s="47">
        <v>240</v>
      </c>
      <c r="V11" s="47">
        <v>234</v>
      </c>
      <c r="W11" s="47">
        <v>189</v>
      </c>
      <c r="X11" s="47">
        <v>144</v>
      </c>
      <c r="Y11" s="47">
        <v>117.5</v>
      </c>
      <c r="Z11" s="48"/>
      <c r="AA11" s="49">
        <f t="shared" si="0"/>
        <v>3861</v>
      </c>
    </row>
    <row r="12" spans="1:27" ht="24.95" customHeight="1" x14ac:dyDescent="0.2">
      <c r="A12" s="50" t="s">
        <v>8</v>
      </c>
      <c r="B12" s="51">
        <v>1903.9620000000002</v>
      </c>
      <c r="C12" s="52">
        <v>1980.3720000000001</v>
      </c>
      <c r="D12" s="52">
        <v>1917.288</v>
      </c>
      <c r="E12" s="52">
        <v>1887.1780000000001</v>
      </c>
      <c r="F12" s="52">
        <v>1992.1060000000002</v>
      </c>
      <c r="G12" s="52">
        <v>1957.232</v>
      </c>
      <c r="H12" s="52">
        <v>1947.6380000000001</v>
      </c>
      <c r="I12" s="52">
        <v>2094.4550000000004</v>
      </c>
      <c r="J12" s="52">
        <v>1428.239</v>
      </c>
      <c r="K12" s="52">
        <v>1117.9000000000001</v>
      </c>
      <c r="L12" s="52">
        <v>812.9</v>
      </c>
      <c r="M12" s="52">
        <v>812.9</v>
      </c>
      <c r="N12" s="52">
        <v>812.9</v>
      </c>
      <c r="O12" s="52">
        <v>886.9</v>
      </c>
      <c r="P12" s="52">
        <v>942.9</v>
      </c>
      <c r="Q12" s="52">
        <v>1034.6369999999999</v>
      </c>
      <c r="R12" s="52">
        <v>1390.67</v>
      </c>
      <c r="S12" s="52">
        <v>1881.9</v>
      </c>
      <c r="T12" s="52">
        <v>2386.9</v>
      </c>
      <c r="U12" s="52">
        <v>3087.1890000000003</v>
      </c>
      <c r="V12" s="52">
        <v>3055.0349999999999</v>
      </c>
      <c r="W12" s="52">
        <v>2935.1450000000004</v>
      </c>
      <c r="X12" s="52">
        <v>2443.1130000000003</v>
      </c>
      <c r="Y12" s="52">
        <v>2074.7269999999999</v>
      </c>
      <c r="Z12" s="53"/>
      <c r="AA12" s="54">
        <f t="shared" si="0"/>
        <v>42784.186000000016</v>
      </c>
    </row>
    <row r="13" spans="1:27" ht="24.95" customHeight="1" x14ac:dyDescent="0.2">
      <c r="A13" s="50" t="s">
        <v>9</v>
      </c>
      <c r="B13" s="51">
        <v>55</v>
      </c>
      <c r="C13" s="52">
        <v>55</v>
      </c>
      <c r="D13" s="52">
        <v>55</v>
      </c>
      <c r="E13" s="52">
        <v>55</v>
      </c>
      <c r="F13" s="52">
        <v>54</v>
      </c>
      <c r="G13" s="52">
        <v>160</v>
      </c>
      <c r="H13" s="52">
        <v>385</v>
      </c>
      <c r="I13" s="52">
        <v>390</v>
      </c>
      <c r="J13" s="52">
        <v>367</v>
      </c>
      <c r="K13" s="52">
        <v>147</v>
      </c>
      <c r="L13" s="52">
        <v>71</v>
      </c>
      <c r="M13" s="52">
        <v>43</v>
      </c>
      <c r="N13" s="52">
        <v>43</v>
      </c>
      <c r="O13" s="52">
        <v>15</v>
      </c>
      <c r="P13" s="52">
        <v>15</v>
      </c>
      <c r="Q13" s="52">
        <v>15</v>
      </c>
      <c r="R13" s="52">
        <v>125</v>
      </c>
      <c r="S13" s="52">
        <v>566</v>
      </c>
      <c r="T13" s="52">
        <v>871</v>
      </c>
      <c r="U13" s="52">
        <v>831</v>
      </c>
      <c r="V13" s="52">
        <v>826</v>
      </c>
      <c r="W13" s="52">
        <v>666</v>
      </c>
      <c r="X13" s="52">
        <v>385</v>
      </c>
      <c r="Y13" s="52">
        <v>50</v>
      </c>
      <c r="Z13" s="53"/>
      <c r="AA13" s="54">
        <f t="shared" si="0"/>
        <v>6245</v>
      </c>
    </row>
    <row r="14" spans="1:27" ht="24.95" customHeight="1" x14ac:dyDescent="0.2">
      <c r="A14" s="55" t="s">
        <v>10</v>
      </c>
      <c r="B14" s="56">
        <v>327.8669999999999</v>
      </c>
      <c r="C14" s="57">
        <v>337.05299999999988</v>
      </c>
      <c r="D14" s="57">
        <v>353.577</v>
      </c>
      <c r="E14" s="57">
        <v>372.89899999999994</v>
      </c>
      <c r="F14" s="57">
        <v>396.63699999999994</v>
      </c>
      <c r="G14" s="57">
        <v>480.58000000000004</v>
      </c>
      <c r="H14" s="57">
        <v>741.66500000000008</v>
      </c>
      <c r="I14" s="57">
        <v>1471.0590000000007</v>
      </c>
      <c r="J14" s="57">
        <v>2069.9260000000004</v>
      </c>
      <c r="K14" s="57">
        <v>2791.0699999999997</v>
      </c>
      <c r="L14" s="57">
        <v>3708.6769999999988</v>
      </c>
      <c r="M14" s="57">
        <v>3860.1759999999999</v>
      </c>
      <c r="N14" s="57">
        <v>3748.8069999999998</v>
      </c>
      <c r="O14" s="57">
        <v>3517.2069999999999</v>
      </c>
      <c r="P14" s="57">
        <v>3188.5289999999995</v>
      </c>
      <c r="Q14" s="57">
        <v>2555.1429999999996</v>
      </c>
      <c r="R14" s="57">
        <v>1944.558</v>
      </c>
      <c r="S14" s="57">
        <v>1231.8239999999996</v>
      </c>
      <c r="T14" s="57">
        <v>747.44799999999998</v>
      </c>
      <c r="U14" s="57">
        <v>523.16700000000003</v>
      </c>
      <c r="V14" s="57">
        <v>487.33200000000022</v>
      </c>
      <c r="W14" s="57">
        <v>504.81200000000001</v>
      </c>
      <c r="X14" s="57">
        <v>522.70500000000004</v>
      </c>
      <c r="Y14" s="57">
        <v>546.55200000000013</v>
      </c>
      <c r="Z14" s="58"/>
      <c r="AA14" s="59">
        <f t="shared" si="0"/>
        <v>36429.269999999997</v>
      </c>
    </row>
    <row r="15" spans="1:27" ht="24.95" customHeight="1" x14ac:dyDescent="0.2">
      <c r="A15" s="55" t="s">
        <v>11</v>
      </c>
      <c r="B15" s="56">
        <v>8</v>
      </c>
      <c r="C15" s="57">
        <v>8</v>
      </c>
      <c r="D15" s="57">
        <v>9</v>
      </c>
      <c r="E15" s="57">
        <v>11</v>
      </c>
      <c r="F15" s="57">
        <v>15</v>
      </c>
      <c r="G15" s="57">
        <v>22</v>
      </c>
      <c r="H15" s="57">
        <v>35</v>
      </c>
      <c r="I15" s="57">
        <v>51</v>
      </c>
      <c r="J15" s="57">
        <v>63</v>
      </c>
      <c r="K15" s="57">
        <v>70</v>
      </c>
      <c r="L15" s="57">
        <v>75</v>
      </c>
      <c r="M15" s="57">
        <v>78</v>
      </c>
      <c r="N15" s="57">
        <v>79</v>
      </c>
      <c r="O15" s="57">
        <v>75</v>
      </c>
      <c r="P15" s="57">
        <v>70</v>
      </c>
      <c r="Q15" s="57">
        <v>61</v>
      </c>
      <c r="R15" s="57">
        <v>49</v>
      </c>
      <c r="S15" s="57">
        <v>33</v>
      </c>
      <c r="T15" s="57">
        <v>20</v>
      </c>
      <c r="U15" s="57">
        <v>19</v>
      </c>
      <c r="V15" s="57">
        <v>21</v>
      </c>
      <c r="W15" s="57">
        <v>23</v>
      </c>
      <c r="X15" s="57">
        <v>23</v>
      </c>
      <c r="Y15" s="57">
        <v>20</v>
      </c>
      <c r="Z15" s="58"/>
      <c r="AA15" s="59">
        <f t="shared" si="0"/>
        <v>938</v>
      </c>
    </row>
    <row r="16" spans="1:27" ht="30" customHeight="1" thickBot="1" x14ac:dyDescent="0.25">
      <c r="A16" s="60" t="s">
        <v>12</v>
      </c>
      <c r="B16" s="61">
        <f>IF(LEN(B$2)&gt;0,SUM(B10:B15),"")</f>
        <v>2609.8290000000002</v>
      </c>
      <c r="C16" s="62">
        <f t="shared" ref="C16:Z16" si="1">IF(LEN(C$2)&gt;0,SUM(C10:C15),"")</f>
        <v>2480.9250000000002</v>
      </c>
      <c r="D16" s="62">
        <f t="shared" si="1"/>
        <v>2435.3649999999998</v>
      </c>
      <c r="E16" s="62">
        <f t="shared" si="1"/>
        <v>2426.5770000000002</v>
      </c>
      <c r="F16" s="62">
        <f t="shared" si="1"/>
        <v>2558.2430000000004</v>
      </c>
      <c r="G16" s="62">
        <f t="shared" si="1"/>
        <v>2726.3119999999999</v>
      </c>
      <c r="H16" s="62">
        <f t="shared" si="1"/>
        <v>3252.3029999999999</v>
      </c>
      <c r="I16" s="62">
        <f t="shared" si="1"/>
        <v>4176.514000000001</v>
      </c>
      <c r="J16" s="62">
        <f t="shared" si="1"/>
        <v>4114.1650000000009</v>
      </c>
      <c r="K16" s="62">
        <f t="shared" si="1"/>
        <v>4312.9699999999993</v>
      </c>
      <c r="L16" s="62">
        <f t="shared" si="1"/>
        <v>4852.5769999999993</v>
      </c>
      <c r="M16" s="62">
        <f t="shared" si="1"/>
        <v>4986.076</v>
      </c>
      <c r="N16" s="62">
        <f t="shared" si="1"/>
        <v>4863.7070000000003</v>
      </c>
      <c r="O16" s="62">
        <f t="shared" si="1"/>
        <v>4654.107</v>
      </c>
      <c r="P16" s="62">
        <f t="shared" si="1"/>
        <v>4364.4290000000001</v>
      </c>
      <c r="Q16" s="62">
        <f t="shared" si="1"/>
        <v>3818.7799999999997</v>
      </c>
      <c r="R16" s="62">
        <f t="shared" si="1"/>
        <v>3683.2280000000001</v>
      </c>
      <c r="S16" s="62">
        <f t="shared" si="1"/>
        <v>3913.7239999999997</v>
      </c>
      <c r="T16" s="62">
        <f t="shared" si="1"/>
        <v>4247.348</v>
      </c>
      <c r="U16" s="62">
        <f t="shared" si="1"/>
        <v>4700.3560000000007</v>
      </c>
      <c r="V16" s="62">
        <f t="shared" si="1"/>
        <v>4623.3670000000002</v>
      </c>
      <c r="W16" s="62">
        <f t="shared" si="1"/>
        <v>4317.9570000000003</v>
      </c>
      <c r="X16" s="62">
        <f t="shared" si="1"/>
        <v>3517.8180000000002</v>
      </c>
      <c r="Y16" s="62">
        <f t="shared" si="1"/>
        <v>2808.779</v>
      </c>
      <c r="Z16" s="63" t="str">
        <f t="shared" si="1"/>
        <v/>
      </c>
      <c r="AA16" s="64">
        <f>SUM(AA10:AA15)</f>
        <v>90445.456000000006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993</v>
      </c>
      <c r="C28" s="72">
        <v>974.5</v>
      </c>
      <c r="D28" s="72">
        <v>987.5</v>
      </c>
      <c r="E28" s="72">
        <v>1008.5</v>
      </c>
      <c r="F28" s="72">
        <v>1055.5</v>
      </c>
      <c r="G28" s="72">
        <v>1242.6300000000001</v>
      </c>
      <c r="H28" s="72">
        <v>1697.22</v>
      </c>
      <c r="I28" s="72">
        <v>2062.6799999999998</v>
      </c>
      <c r="J28" s="72">
        <v>2520.98</v>
      </c>
      <c r="K28" s="72">
        <v>2668.68</v>
      </c>
      <c r="L28" s="72">
        <v>2860.33</v>
      </c>
      <c r="M28" s="72">
        <v>2954.23</v>
      </c>
      <c r="N28" s="72">
        <v>2934.19</v>
      </c>
      <c r="O28" s="72">
        <v>2848.7</v>
      </c>
      <c r="P28" s="72">
        <v>2711.41</v>
      </c>
      <c r="Q28" s="72">
        <v>2439.4499999999998</v>
      </c>
      <c r="R28" s="72">
        <v>2181.54</v>
      </c>
      <c r="S28" s="72">
        <v>2320.71</v>
      </c>
      <c r="T28" s="72">
        <v>2219.86</v>
      </c>
      <c r="U28" s="72">
        <v>2087.12</v>
      </c>
      <c r="V28" s="72">
        <v>2033</v>
      </c>
      <c r="W28" s="72">
        <v>1708</v>
      </c>
      <c r="X28" s="72">
        <v>1354</v>
      </c>
      <c r="Y28" s="72">
        <v>1177.5</v>
      </c>
      <c r="Z28" s="73"/>
      <c r="AA28" s="74">
        <f>SUM(B28:Z28)</f>
        <v>47041.23</v>
      </c>
    </row>
    <row r="29" spans="1:27" ht="24.95" customHeight="1" x14ac:dyDescent="0.2">
      <c r="A29" s="75" t="s">
        <v>23</v>
      </c>
      <c r="B29" s="76">
        <v>922.92899999999997</v>
      </c>
      <c r="C29" s="77">
        <v>1160.5250000000001</v>
      </c>
      <c r="D29" s="77">
        <v>1108.9649999999999</v>
      </c>
      <c r="E29" s="77">
        <v>1079.1769999999999</v>
      </c>
      <c r="F29" s="77">
        <v>1163.8430000000001</v>
      </c>
      <c r="G29" s="77">
        <v>1144.7819999999999</v>
      </c>
      <c r="H29" s="77">
        <v>1186.183</v>
      </c>
      <c r="I29" s="77">
        <v>1703.934</v>
      </c>
      <c r="J29" s="77">
        <v>1364.2850000000001</v>
      </c>
      <c r="K29" s="77">
        <v>1538.39</v>
      </c>
      <c r="L29" s="77">
        <v>2147.3470000000002</v>
      </c>
      <c r="M29" s="77">
        <v>2175.9459999999999</v>
      </c>
      <c r="N29" s="77">
        <v>2103.6170000000002</v>
      </c>
      <c r="O29" s="77">
        <v>1979.6020000000001</v>
      </c>
      <c r="P29" s="77">
        <v>1900.1189999999999</v>
      </c>
      <c r="Q29" s="77">
        <v>1608.43</v>
      </c>
      <c r="R29" s="77">
        <v>1432.788</v>
      </c>
      <c r="S29" s="77">
        <v>1024.114</v>
      </c>
      <c r="T29" s="77">
        <v>894.58799999999997</v>
      </c>
      <c r="U29" s="77">
        <v>1096.336</v>
      </c>
      <c r="V29" s="77">
        <v>1044.4670000000001</v>
      </c>
      <c r="W29" s="77">
        <v>1116.057</v>
      </c>
      <c r="X29" s="77">
        <v>904.91800000000001</v>
      </c>
      <c r="Y29" s="77">
        <v>821.37900000000002</v>
      </c>
      <c r="Z29" s="78"/>
      <c r="AA29" s="79">
        <f>SUM(B29:Z29)</f>
        <v>32622.720999999998</v>
      </c>
    </row>
    <row r="30" spans="1:27" ht="24.95" customHeight="1" x14ac:dyDescent="0.2">
      <c r="A30" s="82" t="s">
        <v>24</v>
      </c>
      <c r="B30" s="80">
        <v>1546.9</v>
      </c>
      <c r="C30" s="81">
        <v>1198.9000000000001</v>
      </c>
      <c r="D30" s="81">
        <v>1198.9000000000001</v>
      </c>
      <c r="E30" s="81">
        <v>1198.9000000000001</v>
      </c>
      <c r="F30" s="81">
        <v>1198.9000000000001</v>
      </c>
      <c r="G30" s="81">
        <v>1198.9000000000001</v>
      </c>
      <c r="H30" s="81">
        <v>1228.9000000000001</v>
      </c>
      <c r="I30" s="81">
        <v>1188.9000000000001</v>
      </c>
      <c r="J30" s="81">
        <v>968.9</v>
      </c>
      <c r="K30" s="81">
        <v>818.9</v>
      </c>
      <c r="L30" s="81">
        <v>513.9</v>
      </c>
      <c r="M30" s="81">
        <v>513.9</v>
      </c>
      <c r="N30" s="81">
        <v>513.9</v>
      </c>
      <c r="O30" s="81">
        <v>513.9</v>
      </c>
      <c r="P30" s="81">
        <v>513.9</v>
      </c>
      <c r="Q30" s="81">
        <v>593.9</v>
      </c>
      <c r="R30" s="81">
        <v>928.9</v>
      </c>
      <c r="S30" s="81">
        <v>1418.9</v>
      </c>
      <c r="T30" s="81">
        <v>1988.9</v>
      </c>
      <c r="U30" s="81">
        <v>2376.9</v>
      </c>
      <c r="V30" s="81">
        <v>2405.9</v>
      </c>
      <c r="W30" s="81">
        <v>2353.9</v>
      </c>
      <c r="X30" s="81">
        <v>2118.9</v>
      </c>
      <c r="Y30" s="81">
        <v>1668.9</v>
      </c>
      <c r="Z30" s="83"/>
      <c r="AA30" s="84">
        <f>SUM(B30:Z30)</f>
        <v>30171.600000000006</v>
      </c>
    </row>
    <row r="31" spans="1:27" ht="30" customHeight="1" thickBot="1" x14ac:dyDescent="0.25">
      <c r="A31" s="60" t="s">
        <v>25</v>
      </c>
      <c r="B31" s="61">
        <f>IF(LEN(B$2)&gt;0,SUM(B28:B30),"")</f>
        <v>3462.8290000000002</v>
      </c>
      <c r="C31" s="62">
        <f t="shared" ref="C31:Z31" si="4">IF(LEN(C$2)&gt;0,SUM(C28:C30),"")</f>
        <v>3333.9250000000002</v>
      </c>
      <c r="D31" s="62">
        <f t="shared" si="4"/>
        <v>3295.3650000000002</v>
      </c>
      <c r="E31" s="62">
        <f t="shared" si="4"/>
        <v>3286.5769999999998</v>
      </c>
      <c r="F31" s="62">
        <f t="shared" si="4"/>
        <v>3418.2429999999999</v>
      </c>
      <c r="G31" s="62">
        <f t="shared" si="4"/>
        <v>3586.3120000000004</v>
      </c>
      <c r="H31" s="62">
        <f t="shared" si="4"/>
        <v>4112.3029999999999</v>
      </c>
      <c r="I31" s="62">
        <f t="shared" si="4"/>
        <v>4955.5139999999992</v>
      </c>
      <c r="J31" s="62">
        <f t="shared" si="4"/>
        <v>4854.165</v>
      </c>
      <c r="K31" s="62">
        <f t="shared" si="4"/>
        <v>5025.9699999999993</v>
      </c>
      <c r="L31" s="62">
        <f t="shared" si="4"/>
        <v>5521.5769999999993</v>
      </c>
      <c r="M31" s="62">
        <f t="shared" si="4"/>
        <v>5644.0759999999991</v>
      </c>
      <c r="N31" s="62">
        <f t="shared" si="4"/>
        <v>5551.7070000000003</v>
      </c>
      <c r="O31" s="62">
        <f t="shared" si="4"/>
        <v>5342.2019999999993</v>
      </c>
      <c r="P31" s="62">
        <f t="shared" si="4"/>
        <v>5125.4289999999992</v>
      </c>
      <c r="Q31" s="62">
        <f t="shared" si="4"/>
        <v>4641.78</v>
      </c>
      <c r="R31" s="62">
        <f t="shared" si="4"/>
        <v>4543.2280000000001</v>
      </c>
      <c r="S31" s="62">
        <f t="shared" si="4"/>
        <v>4763.7240000000002</v>
      </c>
      <c r="T31" s="62">
        <f t="shared" si="4"/>
        <v>5103.348</v>
      </c>
      <c r="U31" s="62">
        <f t="shared" si="4"/>
        <v>5560.3559999999998</v>
      </c>
      <c r="V31" s="62">
        <f t="shared" si="4"/>
        <v>5483.3670000000002</v>
      </c>
      <c r="W31" s="62">
        <f t="shared" si="4"/>
        <v>5177.9570000000003</v>
      </c>
      <c r="X31" s="62">
        <f t="shared" si="4"/>
        <v>4377.8180000000002</v>
      </c>
      <c r="Y31" s="62">
        <f t="shared" si="4"/>
        <v>3667.779</v>
      </c>
      <c r="Z31" s="63" t="str">
        <f t="shared" si="4"/>
        <v/>
      </c>
      <c r="AA31" s="64">
        <f>SUM(AA28:AA30)</f>
        <v>109835.55100000001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400</v>
      </c>
      <c r="C34" s="95">
        <v>400</v>
      </c>
      <c r="D34" s="95">
        <v>400</v>
      </c>
      <c r="E34" s="95">
        <v>400</v>
      </c>
      <c r="F34" s="95">
        <v>400</v>
      </c>
      <c r="G34" s="95">
        <v>400</v>
      </c>
      <c r="H34" s="95">
        <v>400</v>
      </c>
      <c r="I34" s="95">
        <v>319</v>
      </c>
      <c r="J34" s="95">
        <v>297</v>
      </c>
      <c r="K34" s="95">
        <v>271</v>
      </c>
      <c r="L34" s="95">
        <v>251</v>
      </c>
      <c r="M34" s="95">
        <v>251</v>
      </c>
      <c r="N34" s="95">
        <v>251</v>
      </c>
      <c r="O34" s="95">
        <v>283.09500000000003</v>
      </c>
      <c r="P34" s="95">
        <v>318</v>
      </c>
      <c r="Q34" s="95">
        <v>363</v>
      </c>
      <c r="R34" s="95">
        <v>400</v>
      </c>
      <c r="S34" s="95">
        <v>397</v>
      </c>
      <c r="T34" s="95">
        <v>400</v>
      </c>
      <c r="U34" s="95">
        <v>400</v>
      </c>
      <c r="V34" s="95">
        <v>400</v>
      </c>
      <c r="W34" s="95">
        <v>400</v>
      </c>
      <c r="X34" s="95">
        <v>400</v>
      </c>
      <c r="Y34" s="95">
        <v>400</v>
      </c>
      <c r="Z34" s="96"/>
      <c r="AA34" s="74">
        <f t="shared" ref="AA34:AA39" si="5">SUM(B34:Z34)</f>
        <v>8601.0950000000012</v>
      </c>
    </row>
    <row r="35" spans="1:27" ht="24.95" customHeight="1" x14ac:dyDescent="0.2">
      <c r="A35" s="97" t="s">
        <v>28</v>
      </c>
      <c r="B35" s="98">
        <v>400</v>
      </c>
      <c r="C35" s="99">
        <v>400</v>
      </c>
      <c r="D35" s="99">
        <v>400</v>
      </c>
      <c r="E35" s="99">
        <v>400</v>
      </c>
      <c r="F35" s="99">
        <v>400</v>
      </c>
      <c r="G35" s="99">
        <v>400</v>
      </c>
      <c r="H35" s="99">
        <v>400</v>
      </c>
      <c r="I35" s="99">
        <v>400</v>
      </c>
      <c r="J35" s="99">
        <v>390</v>
      </c>
      <c r="K35" s="99">
        <v>386</v>
      </c>
      <c r="L35" s="99">
        <v>365</v>
      </c>
      <c r="M35" s="99">
        <v>354</v>
      </c>
      <c r="N35" s="99">
        <v>384</v>
      </c>
      <c r="O35" s="99">
        <v>368</v>
      </c>
      <c r="P35" s="99">
        <v>390</v>
      </c>
      <c r="Q35" s="99">
        <v>400</v>
      </c>
      <c r="R35" s="99">
        <v>400</v>
      </c>
      <c r="S35" s="99">
        <v>400</v>
      </c>
      <c r="T35" s="99">
        <v>400</v>
      </c>
      <c r="U35" s="99">
        <v>400</v>
      </c>
      <c r="V35" s="99">
        <v>400</v>
      </c>
      <c r="W35" s="99">
        <v>400</v>
      </c>
      <c r="X35" s="99">
        <v>400</v>
      </c>
      <c r="Y35" s="99">
        <v>400</v>
      </c>
      <c r="Z35" s="100"/>
      <c r="AA35" s="79">
        <f t="shared" si="5"/>
        <v>9437</v>
      </c>
    </row>
    <row r="36" spans="1:27" ht="24.95" customHeight="1" x14ac:dyDescent="0.2">
      <c r="A36" s="97" t="s">
        <v>29</v>
      </c>
      <c r="B36" s="98">
        <v>725</v>
      </c>
      <c r="C36" s="99">
        <v>725</v>
      </c>
      <c r="D36" s="99">
        <v>725</v>
      </c>
      <c r="E36" s="99">
        <v>725</v>
      </c>
      <c r="F36" s="99">
        <v>725</v>
      </c>
      <c r="G36" s="99">
        <v>725</v>
      </c>
      <c r="H36" s="99">
        <v>608.9</v>
      </c>
      <c r="I36" s="99">
        <v>166.3</v>
      </c>
      <c r="J36" s="99">
        <v>389.3</v>
      </c>
      <c r="K36" s="99">
        <v>413.9</v>
      </c>
      <c r="L36" s="99">
        <v>440.8</v>
      </c>
      <c r="M36" s="99">
        <v>694.8</v>
      </c>
      <c r="N36" s="99">
        <v>725</v>
      </c>
      <c r="O36" s="99">
        <v>725</v>
      </c>
      <c r="P36" s="99">
        <v>725</v>
      </c>
      <c r="Q36" s="99">
        <v>725</v>
      </c>
      <c r="R36" s="99">
        <v>725</v>
      </c>
      <c r="S36" s="99">
        <v>725</v>
      </c>
      <c r="T36" s="99">
        <v>589.70000000000005</v>
      </c>
      <c r="U36" s="99">
        <v>52.8</v>
      </c>
      <c r="V36" s="99">
        <v>174.2</v>
      </c>
      <c r="W36" s="99">
        <v>10</v>
      </c>
      <c r="X36" s="99">
        <v>437.6</v>
      </c>
      <c r="Y36" s="99">
        <v>725</v>
      </c>
      <c r="Z36" s="100"/>
      <c r="AA36" s="79">
        <f t="shared" si="5"/>
        <v>13403.300000000001</v>
      </c>
    </row>
    <row r="37" spans="1:27" ht="24.95" customHeight="1" x14ac:dyDescent="0.2">
      <c r="A37" s="97" t="s">
        <v>30</v>
      </c>
      <c r="B37" s="98">
        <v>43</v>
      </c>
      <c r="C37" s="99">
        <v>43</v>
      </c>
      <c r="D37" s="99">
        <v>50</v>
      </c>
      <c r="E37" s="99">
        <v>50</v>
      </c>
      <c r="F37" s="99">
        <v>50</v>
      </c>
      <c r="G37" s="99">
        <v>50</v>
      </c>
      <c r="H37" s="99">
        <v>50</v>
      </c>
      <c r="I37" s="99">
        <v>50</v>
      </c>
      <c r="J37" s="99">
        <v>43</v>
      </c>
      <c r="K37" s="99">
        <v>46</v>
      </c>
      <c r="L37" s="99">
        <v>43</v>
      </c>
      <c r="M37" s="99">
        <v>43</v>
      </c>
      <c r="N37" s="99">
        <v>43</v>
      </c>
      <c r="O37" s="99">
        <v>27</v>
      </c>
      <c r="P37" s="99">
        <v>43</v>
      </c>
      <c r="Q37" s="99">
        <v>50</v>
      </c>
      <c r="R37" s="99">
        <v>50</v>
      </c>
      <c r="S37" s="99">
        <v>43</v>
      </c>
      <c r="T37" s="99">
        <v>46</v>
      </c>
      <c r="U37" s="99">
        <v>50</v>
      </c>
      <c r="V37" s="99">
        <v>50</v>
      </c>
      <c r="W37" s="99">
        <v>50</v>
      </c>
      <c r="X37" s="99">
        <v>50</v>
      </c>
      <c r="Y37" s="99">
        <v>49</v>
      </c>
      <c r="Z37" s="100"/>
      <c r="AA37" s="79">
        <f t="shared" si="5"/>
        <v>1112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1568</v>
      </c>
      <c r="C39" s="88">
        <f t="shared" si="6"/>
        <v>1568</v>
      </c>
      <c r="D39" s="88">
        <f t="shared" si="6"/>
        <v>1575</v>
      </c>
      <c r="E39" s="88">
        <f t="shared" si="6"/>
        <v>1575</v>
      </c>
      <c r="F39" s="88">
        <f t="shared" si="6"/>
        <v>1575</v>
      </c>
      <c r="G39" s="88">
        <f t="shared" si="6"/>
        <v>1575</v>
      </c>
      <c r="H39" s="88">
        <f t="shared" si="6"/>
        <v>1458.9</v>
      </c>
      <c r="I39" s="88">
        <f t="shared" si="6"/>
        <v>935.3</v>
      </c>
      <c r="J39" s="88">
        <f t="shared" si="6"/>
        <v>1119.3</v>
      </c>
      <c r="K39" s="88">
        <f t="shared" si="6"/>
        <v>1116.9000000000001</v>
      </c>
      <c r="L39" s="88">
        <f t="shared" si="6"/>
        <v>1099.8</v>
      </c>
      <c r="M39" s="88">
        <f t="shared" si="6"/>
        <v>1342.8</v>
      </c>
      <c r="N39" s="88">
        <f t="shared" si="6"/>
        <v>1403</v>
      </c>
      <c r="O39" s="88">
        <f t="shared" si="6"/>
        <v>1403.095</v>
      </c>
      <c r="P39" s="88">
        <f t="shared" si="6"/>
        <v>1476</v>
      </c>
      <c r="Q39" s="88">
        <f t="shared" si="6"/>
        <v>1538</v>
      </c>
      <c r="R39" s="88">
        <f t="shared" si="6"/>
        <v>1575</v>
      </c>
      <c r="S39" s="88">
        <f t="shared" si="6"/>
        <v>1565</v>
      </c>
      <c r="T39" s="88">
        <f t="shared" si="6"/>
        <v>1435.7</v>
      </c>
      <c r="U39" s="88">
        <f t="shared" si="6"/>
        <v>902.8</v>
      </c>
      <c r="V39" s="88">
        <f t="shared" si="6"/>
        <v>1024.2</v>
      </c>
      <c r="W39" s="88">
        <f t="shared" si="6"/>
        <v>860</v>
      </c>
      <c r="X39" s="88">
        <f t="shared" si="6"/>
        <v>1287.5999999999999</v>
      </c>
      <c r="Y39" s="88">
        <f t="shared" si="6"/>
        <v>1574</v>
      </c>
      <c r="Z39" s="89" t="str">
        <f t="shared" si="6"/>
        <v/>
      </c>
      <c r="AA39" s="90">
        <f t="shared" si="5"/>
        <v>32553.394999999997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>
        <v>715</v>
      </c>
      <c r="C44" s="99">
        <v>715</v>
      </c>
      <c r="D44" s="99">
        <v>715</v>
      </c>
      <c r="E44" s="99">
        <v>715</v>
      </c>
      <c r="F44" s="99">
        <v>715</v>
      </c>
      <c r="G44" s="99">
        <v>715</v>
      </c>
      <c r="H44" s="99">
        <v>598.9</v>
      </c>
      <c r="I44" s="99">
        <v>156.30000000000001</v>
      </c>
      <c r="J44" s="99">
        <v>379.3</v>
      </c>
      <c r="K44" s="99">
        <v>403.9</v>
      </c>
      <c r="L44" s="99">
        <v>430.8</v>
      </c>
      <c r="M44" s="99">
        <v>684.8</v>
      </c>
      <c r="N44" s="99">
        <v>715</v>
      </c>
      <c r="O44" s="99">
        <v>715</v>
      </c>
      <c r="P44" s="99">
        <v>715</v>
      </c>
      <c r="Q44" s="99">
        <v>715</v>
      </c>
      <c r="R44" s="99">
        <v>715</v>
      </c>
      <c r="S44" s="99">
        <v>715</v>
      </c>
      <c r="T44" s="99">
        <v>579.70000000000005</v>
      </c>
      <c r="U44" s="99">
        <v>42.8</v>
      </c>
      <c r="V44" s="99">
        <v>164.2</v>
      </c>
      <c r="W44" s="99"/>
      <c r="X44" s="99">
        <v>427.6</v>
      </c>
      <c r="Y44" s="99">
        <v>715</v>
      </c>
      <c r="Z44" s="100"/>
      <c r="AA44" s="79">
        <f t="shared" si="7"/>
        <v>13163.300000000001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715</v>
      </c>
      <c r="C48" s="88">
        <f t="shared" ref="C48:Z48" si="8">IF(LEN(C$2)&gt;0,SUM(C42:C47),"")</f>
        <v>715</v>
      </c>
      <c r="D48" s="88">
        <f t="shared" si="8"/>
        <v>715</v>
      </c>
      <c r="E48" s="88">
        <f t="shared" si="8"/>
        <v>715</v>
      </c>
      <c r="F48" s="88">
        <f t="shared" si="8"/>
        <v>715</v>
      </c>
      <c r="G48" s="88">
        <f t="shared" si="8"/>
        <v>715</v>
      </c>
      <c r="H48" s="88">
        <f t="shared" si="8"/>
        <v>598.9</v>
      </c>
      <c r="I48" s="88">
        <f t="shared" si="8"/>
        <v>156.30000000000001</v>
      </c>
      <c r="J48" s="88">
        <f t="shared" si="8"/>
        <v>379.3</v>
      </c>
      <c r="K48" s="88">
        <f t="shared" si="8"/>
        <v>403.9</v>
      </c>
      <c r="L48" s="88">
        <f t="shared" si="8"/>
        <v>430.8</v>
      </c>
      <c r="M48" s="88">
        <f t="shared" si="8"/>
        <v>684.8</v>
      </c>
      <c r="N48" s="88">
        <f t="shared" si="8"/>
        <v>715</v>
      </c>
      <c r="O48" s="88">
        <f t="shared" si="8"/>
        <v>715</v>
      </c>
      <c r="P48" s="88">
        <f t="shared" si="8"/>
        <v>715</v>
      </c>
      <c r="Q48" s="88">
        <f t="shared" si="8"/>
        <v>715</v>
      </c>
      <c r="R48" s="88">
        <f t="shared" si="8"/>
        <v>715</v>
      </c>
      <c r="S48" s="88">
        <f t="shared" si="8"/>
        <v>715</v>
      </c>
      <c r="T48" s="88">
        <f t="shared" si="8"/>
        <v>579.70000000000005</v>
      </c>
      <c r="U48" s="88">
        <f t="shared" si="8"/>
        <v>42.8</v>
      </c>
      <c r="V48" s="88">
        <f t="shared" si="8"/>
        <v>164.2</v>
      </c>
      <c r="W48" s="88">
        <f t="shared" si="8"/>
        <v>0</v>
      </c>
      <c r="X48" s="88">
        <f t="shared" si="8"/>
        <v>427.6</v>
      </c>
      <c r="Y48" s="88">
        <f t="shared" si="8"/>
        <v>715</v>
      </c>
      <c r="Z48" s="89" t="str">
        <f t="shared" si="8"/>
        <v/>
      </c>
      <c r="AA48" s="90">
        <f t="shared" si="7"/>
        <v>13163.300000000001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4177.8289999999997</v>
      </c>
      <c r="C51" s="88">
        <f t="shared" si="10"/>
        <v>4048.9250000000002</v>
      </c>
      <c r="D51" s="88">
        <f t="shared" si="10"/>
        <v>4010.3649999999998</v>
      </c>
      <c r="E51" s="88">
        <f t="shared" si="10"/>
        <v>4001.5770000000002</v>
      </c>
      <c r="F51" s="88">
        <f t="shared" si="10"/>
        <v>4133.2430000000004</v>
      </c>
      <c r="G51" s="88">
        <f t="shared" si="10"/>
        <v>4301.3119999999999</v>
      </c>
      <c r="H51" s="88">
        <f t="shared" si="10"/>
        <v>4711.2029999999995</v>
      </c>
      <c r="I51" s="88">
        <f t="shared" si="10"/>
        <v>5111.8140000000012</v>
      </c>
      <c r="J51" s="88">
        <f t="shared" si="10"/>
        <v>5233.4650000000011</v>
      </c>
      <c r="K51" s="88">
        <f t="shared" si="10"/>
        <v>5429.869999999999</v>
      </c>
      <c r="L51" s="88">
        <f t="shared" si="10"/>
        <v>5952.3769999999995</v>
      </c>
      <c r="M51" s="88">
        <f t="shared" si="10"/>
        <v>6328.8760000000002</v>
      </c>
      <c r="N51" s="88">
        <f t="shared" si="10"/>
        <v>6266.7070000000003</v>
      </c>
      <c r="O51" s="88">
        <f t="shared" si="10"/>
        <v>6057.2020000000002</v>
      </c>
      <c r="P51" s="88">
        <f t="shared" si="10"/>
        <v>5840.4290000000001</v>
      </c>
      <c r="Q51" s="88">
        <f t="shared" si="10"/>
        <v>5356.78</v>
      </c>
      <c r="R51" s="88">
        <f t="shared" si="10"/>
        <v>5258.2280000000001</v>
      </c>
      <c r="S51" s="88">
        <f t="shared" si="10"/>
        <v>5478.7240000000002</v>
      </c>
      <c r="T51" s="88">
        <f t="shared" si="10"/>
        <v>5683.0479999999998</v>
      </c>
      <c r="U51" s="88">
        <f t="shared" si="10"/>
        <v>5603.1560000000009</v>
      </c>
      <c r="V51" s="88">
        <f t="shared" si="10"/>
        <v>5647.567</v>
      </c>
      <c r="W51" s="88">
        <f t="shared" si="10"/>
        <v>5177.9570000000003</v>
      </c>
      <c r="X51" s="88">
        <f t="shared" si="10"/>
        <v>4805.4179999999997</v>
      </c>
      <c r="Y51" s="88">
        <f t="shared" si="10"/>
        <v>4382.7790000000005</v>
      </c>
      <c r="Z51" s="89" t="str">
        <f t="shared" si="10"/>
        <v/>
      </c>
      <c r="AA51" s="104">
        <f>SUM(B51:Z51)</f>
        <v>122998.851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45071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4177.8290000000015</v>
      </c>
      <c r="C4" s="18">
        <v>4048.9249999999993</v>
      </c>
      <c r="D4" s="18">
        <v>4010.3650000000002</v>
      </c>
      <c r="E4" s="18">
        <v>4001.5769999999998</v>
      </c>
      <c r="F4" s="18">
        <v>4133.2429999999995</v>
      </c>
      <c r="G4" s="18">
        <v>4301.3120000000026</v>
      </c>
      <c r="H4" s="18">
        <v>4711.2290000000012</v>
      </c>
      <c r="I4" s="18">
        <v>5111.773000000001</v>
      </c>
      <c r="J4" s="18">
        <v>5233.4660000000013</v>
      </c>
      <c r="K4" s="18">
        <v>5429.8690000000024</v>
      </c>
      <c r="L4" s="18">
        <v>5952.3780000000015</v>
      </c>
      <c r="M4" s="18">
        <v>6328.85</v>
      </c>
      <c r="N4" s="18">
        <v>6266.7070000000012</v>
      </c>
      <c r="O4" s="18">
        <v>6057.2020000000002</v>
      </c>
      <c r="P4" s="18">
        <v>5840.4290000000019</v>
      </c>
      <c r="Q4" s="18">
        <v>5356.7800000000007</v>
      </c>
      <c r="R4" s="18">
        <v>5258.228000000001</v>
      </c>
      <c r="S4" s="18">
        <v>5478.724000000002</v>
      </c>
      <c r="T4" s="18">
        <v>5683.0409999999983</v>
      </c>
      <c r="U4" s="18">
        <v>5603.1900000000005</v>
      </c>
      <c r="V4" s="18">
        <v>5647.5670000000009</v>
      </c>
      <c r="W4" s="18">
        <v>5177.9390000000003</v>
      </c>
      <c r="X4" s="18">
        <v>4805.3970000000027</v>
      </c>
      <c r="Y4" s="18">
        <v>4382.7790000000005</v>
      </c>
      <c r="Z4" s="19"/>
      <c r="AA4" s="20">
        <f>SUM(B4:Z4)</f>
        <v>122998.799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115.36</v>
      </c>
      <c r="C7" s="28">
        <v>123.03</v>
      </c>
      <c r="D7" s="28">
        <v>116.65</v>
      </c>
      <c r="E7" s="28">
        <v>115.66</v>
      </c>
      <c r="F7" s="28">
        <v>123.08</v>
      </c>
      <c r="G7" s="28">
        <v>119.97</v>
      </c>
      <c r="H7" s="28">
        <v>117.55</v>
      </c>
      <c r="I7" s="28">
        <v>124.48</v>
      </c>
      <c r="J7" s="28">
        <v>104</v>
      </c>
      <c r="K7" s="28">
        <v>83.35</v>
      </c>
      <c r="L7" s="28">
        <v>70.849999999999994</v>
      </c>
      <c r="M7" s="28">
        <v>54.9</v>
      </c>
      <c r="N7" s="28">
        <v>51.46</v>
      </c>
      <c r="O7" s="28">
        <v>58.06</v>
      </c>
      <c r="P7" s="28">
        <v>69.290000000000006</v>
      </c>
      <c r="Q7" s="28">
        <v>95.61</v>
      </c>
      <c r="R7" s="28">
        <v>97.42</v>
      </c>
      <c r="S7" s="28">
        <v>90.32</v>
      </c>
      <c r="T7" s="28">
        <v>91.84</v>
      </c>
      <c r="U7" s="28">
        <v>131.81</v>
      </c>
      <c r="V7" s="28">
        <v>141.66999999999999</v>
      </c>
      <c r="W7" s="28">
        <v>131.16999999999999</v>
      </c>
      <c r="X7" s="28">
        <v>103.83</v>
      </c>
      <c r="Y7" s="28">
        <v>102.7</v>
      </c>
      <c r="Z7" s="29"/>
      <c r="AA7" s="30">
        <f>IF(SUM(B7:Z7)&lt;&gt;0,AVERAGEIF(B7:Z7,"&lt;&gt;"""),"")</f>
        <v>101.41916666666664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870.7</v>
      </c>
      <c r="C19" s="72">
        <v>886.50399999999991</v>
      </c>
      <c r="D19" s="72">
        <v>913.952</v>
      </c>
      <c r="E19" s="72">
        <v>907.19499999999994</v>
      </c>
      <c r="F19" s="72">
        <v>919.91599999999994</v>
      </c>
      <c r="G19" s="72">
        <v>841.79700000000003</v>
      </c>
      <c r="H19" s="72">
        <v>798.06600000000003</v>
      </c>
      <c r="I19" s="72">
        <v>781.05000000000007</v>
      </c>
      <c r="J19" s="72">
        <v>763.82400000000007</v>
      </c>
      <c r="K19" s="72">
        <v>758.94900000000007</v>
      </c>
      <c r="L19" s="72">
        <v>837.4190000000001</v>
      </c>
      <c r="M19" s="72">
        <v>837.55</v>
      </c>
      <c r="N19" s="72">
        <v>859.59899999999993</v>
      </c>
      <c r="O19" s="72">
        <v>846.34199999999987</v>
      </c>
      <c r="P19" s="72">
        <v>841.16200000000003</v>
      </c>
      <c r="Q19" s="72">
        <v>850.18200000000002</v>
      </c>
      <c r="R19" s="72">
        <v>784.69100000000003</v>
      </c>
      <c r="S19" s="72">
        <v>783.93500000000006</v>
      </c>
      <c r="T19" s="72">
        <v>747.97500000000002</v>
      </c>
      <c r="U19" s="72">
        <v>749.89800000000002</v>
      </c>
      <c r="V19" s="72">
        <v>745.13599999999997</v>
      </c>
      <c r="W19" s="72">
        <v>716.73099999999999</v>
      </c>
      <c r="X19" s="72">
        <v>712.74800000000005</v>
      </c>
      <c r="Y19" s="72">
        <v>763.197</v>
      </c>
      <c r="Z19" s="73"/>
      <c r="AA19" s="74">
        <f t="shared" ref="AA19:AA24" si="2">SUM(B19:Z19)</f>
        <v>19518.518</v>
      </c>
    </row>
    <row r="20" spans="1:27" ht="24.95" customHeight="1" x14ac:dyDescent="0.2">
      <c r="A20" s="75" t="s">
        <v>15</v>
      </c>
      <c r="B20" s="76">
        <v>977.83500000000004</v>
      </c>
      <c r="C20" s="77">
        <v>968.46600000000012</v>
      </c>
      <c r="D20" s="77">
        <v>968.60099999999989</v>
      </c>
      <c r="E20" s="77">
        <v>980.32899999999995</v>
      </c>
      <c r="F20" s="77">
        <v>1022.252</v>
      </c>
      <c r="G20" s="77">
        <v>1126.6579999999997</v>
      </c>
      <c r="H20" s="77">
        <v>1227.6020000000001</v>
      </c>
      <c r="I20" s="77">
        <v>1308.8699999999999</v>
      </c>
      <c r="J20" s="77">
        <v>1147.7840000000001</v>
      </c>
      <c r="K20" s="77">
        <v>1134.9460000000001</v>
      </c>
      <c r="L20" s="77">
        <v>1416.7370000000001</v>
      </c>
      <c r="M20" s="77">
        <v>1420.7859999999998</v>
      </c>
      <c r="N20" s="77">
        <v>1428.6989999999998</v>
      </c>
      <c r="O20" s="77">
        <v>1418.0580000000002</v>
      </c>
      <c r="P20" s="77">
        <v>1376.8420000000003</v>
      </c>
      <c r="Q20" s="77">
        <v>1214.1840000000002</v>
      </c>
      <c r="R20" s="77">
        <v>1189.93</v>
      </c>
      <c r="S20" s="77">
        <v>1203.3939999999998</v>
      </c>
      <c r="T20" s="77">
        <v>1229.538</v>
      </c>
      <c r="U20" s="77">
        <v>1129.058</v>
      </c>
      <c r="V20" s="77">
        <v>1054.2400000000002</v>
      </c>
      <c r="W20" s="77">
        <v>988.83</v>
      </c>
      <c r="X20" s="77">
        <v>1014.9349999999999</v>
      </c>
      <c r="Y20" s="77">
        <v>984.09299999999985</v>
      </c>
      <c r="Z20" s="78"/>
      <c r="AA20" s="79">
        <f t="shared" si="2"/>
        <v>27932.667000000009</v>
      </c>
    </row>
    <row r="21" spans="1:27" ht="24.95" customHeight="1" x14ac:dyDescent="0.2">
      <c r="A21" s="75" t="s">
        <v>16</v>
      </c>
      <c r="B21" s="80">
        <v>1974.7940000000001</v>
      </c>
      <c r="C21" s="81">
        <v>1853.4550000000002</v>
      </c>
      <c r="D21" s="81">
        <v>1796.8120000000001</v>
      </c>
      <c r="E21" s="81">
        <v>1784.5530000000001</v>
      </c>
      <c r="F21" s="81">
        <v>1851.0749999999998</v>
      </c>
      <c r="G21" s="81">
        <v>1970.357</v>
      </c>
      <c r="H21" s="81">
        <v>2253.0610000000006</v>
      </c>
      <c r="I21" s="81">
        <v>2555.3530000000001</v>
      </c>
      <c r="J21" s="81">
        <v>2783.3579999999997</v>
      </c>
      <c r="K21" s="81">
        <v>2912.4740000000002</v>
      </c>
      <c r="L21" s="81">
        <v>3094.7219999999998</v>
      </c>
      <c r="M21" s="81">
        <v>3216.0139999999997</v>
      </c>
      <c r="N21" s="81">
        <v>3230.6590000000001</v>
      </c>
      <c r="O21" s="81">
        <v>3100.8020000000001</v>
      </c>
      <c r="P21" s="81">
        <v>2945.8269999999993</v>
      </c>
      <c r="Q21" s="81">
        <v>2775.9140000000002</v>
      </c>
      <c r="R21" s="81">
        <v>2783.6070000000004</v>
      </c>
      <c r="S21" s="81">
        <v>2839.2329999999997</v>
      </c>
      <c r="T21" s="81">
        <v>2984.0280000000002</v>
      </c>
      <c r="U21" s="81">
        <v>3196.7339999999995</v>
      </c>
      <c r="V21" s="81">
        <v>3317.6909999999993</v>
      </c>
      <c r="W21" s="81">
        <v>2973.9780000000005</v>
      </c>
      <c r="X21" s="81">
        <v>2657.2139999999999</v>
      </c>
      <c r="Y21" s="81">
        <v>2249.489</v>
      </c>
      <c r="Z21" s="78"/>
      <c r="AA21" s="79">
        <f t="shared" si="2"/>
        <v>63101.203999999998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>
        <v>98.5</v>
      </c>
      <c r="C23" s="77">
        <v>94.5</v>
      </c>
      <c r="D23" s="77">
        <v>90</v>
      </c>
      <c r="E23" s="77">
        <v>88.5</v>
      </c>
      <c r="F23" s="77">
        <v>88</v>
      </c>
      <c r="G23" s="77">
        <v>90.5</v>
      </c>
      <c r="H23" s="77">
        <v>104.5</v>
      </c>
      <c r="I23" s="77">
        <v>95.5</v>
      </c>
      <c r="J23" s="77">
        <v>103.5</v>
      </c>
      <c r="K23" s="77">
        <v>97.5</v>
      </c>
      <c r="L23" s="77">
        <v>97.5</v>
      </c>
      <c r="M23" s="77">
        <v>95.5</v>
      </c>
      <c r="N23" s="77">
        <v>94.5</v>
      </c>
      <c r="O23" s="77">
        <v>97</v>
      </c>
      <c r="P23" s="77">
        <v>101.5</v>
      </c>
      <c r="Q23" s="77">
        <v>119.5</v>
      </c>
      <c r="R23" s="77">
        <v>127</v>
      </c>
      <c r="S23" s="77">
        <v>136.5</v>
      </c>
      <c r="T23" s="77">
        <v>111.5</v>
      </c>
      <c r="U23" s="77">
        <v>118.5</v>
      </c>
      <c r="V23" s="77">
        <v>125.5</v>
      </c>
      <c r="W23" s="77">
        <v>108.5</v>
      </c>
      <c r="X23" s="77">
        <v>105.5</v>
      </c>
      <c r="Y23" s="77">
        <v>106</v>
      </c>
      <c r="Z23" s="77"/>
      <c r="AA23" s="79">
        <f t="shared" si="2"/>
        <v>2495.5</v>
      </c>
    </row>
    <row r="24" spans="1:27" ht="24.95" customHeight="1" x14ac:dyDescent="0.2">
      <c r="A24" s="85" t="s">
        <v>19</v>
      </c>
      <c r="B24" s="77">
        <v>256</v>
      </c>
      <c r="C24" s="77">
        <v>245.99999999999997</v>
      </c>
      <c r="D24" s="77">
        <v>241</v>
      </c>
      <c r="E24" s="77">
        <v>241</v>
      </c>
      <c r="F24" s="77">
        <v>252.00000000000003</v>
      </c>
      <c r="G24" s="77">
        <v>272.00000000000006</v>
      </c>
      <c r="H24" s="77">
        <v>328.00000000000006</v>
      </c>
      <c r="I24" s="77">
        <v>371.00000000000006</v>
      </c>
      <c r="J24" s="77">
        <v>399</v>
      </c>
      <c r="K24" s="77">
        <v>407</v>
      </c>
      <c r="L24" s="77">
        <v>410</v>
      </c>
      <c r="M24" s="77">
        <v>420.00000000000006</v>
      </c>
      <c r="N24" s="77">
        <v>408.99999999999994</v>
      </c>
      <c r="O24" s="77">
        <v>385</v>
      </c>
      <c r="P24" s="77">
        <v>368</v>
      </c>
      <c r="Q24" s="77">
        <v>364</v>
      </c>
      <c r="R24" s="77">
        <v>373</v>
      </c>
      <c r="S24" s="77">
        <v>384</v>
      </c>
      <c r="T24" s="77">
        <v>392.00000000000011</v>
      </c>
      <c r="U24" s="77">
        <v>408.99999999999994</v>
      </c>
      <c r="V24" s="77">
        <v>405</v>
      </c>
      <c r="W24" s="77">
        <v>362</v>
      </c>
      <c r="X24" s="77">
        <v>315</v>
      </c>
      <c r="Y24" s="77">
        <v>279.99999999999994</v>
      </c>
      <c r="Z24" s="77"/>
      <c r="AA24" s="79">
        <f t="shared" si="2"/>
        <v>8289</v>
      </c>
    </row>
    <row r="25" spans="1:27" ht="30" customHeight="1" thickBot="1" x14ac:dyDescent="0.25">
      <c r="A25" s="86" t="s">
        <v>20</v>
      </c>
      <c r="B25" s="87">
        <f t="shared" ref="B25:AA25" si="3">SUM(B19:B24)</f>
        <v>4177.8289999999997</v>
      </c>
      <c r="C25" s="88">
        <f t="shared" si="3"/>
        <v>4048.9250000000002</v>
      </c>
      <c r="D25" s="88">
        <f t="shared" si="3"/>
        <v>4010.3649999999998</v>
      </c>
      <c r="E25" s="88">
        <f t="shared" si="3"/>
        <v>4001.5770000000002</v>
      </c>
      <c r="F25" s="88">
        <f t="shared" si="3"/>
        <v>4133.2429999999995</v>
      </c>
      <c r="G25" s="88">
        <f t="shared" si="3"/>
        <v>4301.3119999999999</v>
      </c>
      <c r="H25" s="88">
        <f t="shared" si="3"/>
        <v>4711.2290000000012</v>
      </c>
      <c r="I25" s="88">
        <f t="shared" si="3"/>
        <v>5111.7730000000001</v>
      </c>
      <c r="J25" s="88">
        <f t="shared" si="3"/>
        <v>5197.4660000000003</v>
      </c>
      <c r="K25" s="88">
        <f t="shared" si="3"/>
        <v>5310.8690000000006</v>
      </c>
      <c r="L25" s="88">
        <f t="shared" si="3"/>
        <v>5856.3779999999997</v>
      </c>
      <c r="M25" s="88">
        <f t="shared" si="3"/>
        <v>5989.8499999999995</v>
      </c>
      <c r="N25" s="88">
        <f t="shared" si="3"/>
        <v>6022.4570000000003</v>
      </c>
      <c r="O25" s="88">
        <f t="shared" si="3"/>
        <v>5847.2020000000002</v>
      </c>
      <c r="P25" s="88">
        <f t="shared" si="3"/>
        <v>5633.3310000000001</v>
      </c>
      <c r="Q25" s="88">
        <f t="shared" si="3"/>
        <v>5323.7800000000007</v>
      </c>
      <c r="R25" s="88">
        <f t="shared" si="3"/>
        <v>5258.228000000001</v>
      </c>
      <c r="S25" s="88">
        <f t="shared" si="3"/>
        <v>5347.0619999999999</v>
      </c>
      <c r="T25" s="88">
        <f t="shared" si="3"/>
        <v>5465.0410000000002</v>
      </c>
      <c r="U25" s="88">
        <f t="shared" si="3"/>
        <v>5603.19</v>
      </c>
      <c r="V25" s="88">
        <f t="shared" si="3"/>
        <v>5647.5669999999991</v>
      </c>
      <c r="W25" s="88">
        <f t="shared" si="3"/>
        <v>5150.0390000000007</v>
      </c>
      <c r="X25" s="88">
        <f t="shared" si="3"/>
        <v>4805.3969999999999</v>
      </c>
      <c r="Y25" s="88">
        <f t="shared" si="3"/>
        <v>4382.7790000000005</v>
      </c>
      <c r="Z25" s="89">
        <f t="shared" si="3"/>
        <v>0</v>
      </c>
      <c r="AA25" s="90">
        <f t="shared" si="3"/>
        <v>121336.88900000001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525.6</v>
      </c>
      <c r="C28" s="72">
        <v>511.6</v>
      </c>
      <c r="D28" s="72">
        <v>502.1</v>
      </c>
      <c r="E28" s="72">
        <v>500.6</v>
      </c>
      <c r="F28" s="72">
        <v>511.1</v>
      </c>
      <c r="G28" s="72">
        <v>533.73</v>
      </c>
      <c r="H28" s="72">
        <v>606.82000000000005</v>
      </c>
      <c r="I28" s="72">
        <v>644.28</v>
      </c>
      <c r="J28" s="72">
        <v>710.58</v>
      </c>
      <c r="K28" s="72">
        <v>716.28</v>
      </c>
      <c r="L28" s="72">
        <v>722.93</v>
      </c>
      <c r="M28" s="72">
        <v>731.83</v>
      </c>
      <c r="N28" s="72">
        <v>715.79</v>
      </c>
      <c r="O28" s="72">
        <v>698.8</v>
      </c>
      <c r="P28" s="72">
        <v>679.01</v>
      </c>
      <c r="Q28" s="72">
        <v>690.05</v>
      </c>
      <c r="R28" s="72">
        <v>679.64</v>
      </c>
      <c r="S28" s="72">
        <v>697.31</v>
      </c>
      <c r="T28" s="72">
        <v>675.46</v>
      </c>
      <c r="U28" s="72">
        <v>698.72</v>
      </c>
      <c r="V28" s="72">
        <v>701.6</v>
      </c>
      <c r="W28" s="72">
        <v>641.6</v>
      </c>
      <c r="X28" s="72">
        <v>591.6</v>
      </c>
      <c r="Y28" s="72">
        <v>557.1</v>
      </c>
      <c r="Z28" s="73"/>
      <c r="AA28" s="74">
        <f>SUM(B28:Z28)</f>
        <v>15244.13</v>
      </c>
    </row>
    <row r="29" spans="1:27" ht="24.95" customHeight="1" x14ac:dyDescent="0.2">
      <c r="A29" s="75" t="s">
        <v>23</v>
      </c>
      <c r="B29" s="76">
        <v>3652.2289999999998</v>
      </c>
      <c r="C29" s="77">
        <v>3537.3249999999998</v>
      </c>
      <c r="D29" s="77">
        <v>3508.2649999999999</v>
      </c>
      <c r="E29" s="77">
        <v>3500.9769999999999</v>
      </c>
      <c r="F29" s="77">
        <v>3622.143</v>
      </c>
      <c r="G29" s="77">
        <v>3767.5819999999999</v>
      </c>
      <c r="H29" s="77">
        <v>4104.4089999999997</v>
      </c>
      <c r="I29" s="77">
        <v>4467.4930000000004</v>
      </c>
      <c r="J29" s="77">
        <v>4522.8860000000004</v>
      </c>
      <c r="K29" s="77">
        <v>4713.5889999999999</v>
      </c>
      <c r="L29" s="77">
        <v>5229.4480000000003</v>
      </c>
      <c r="M29" s="77">
        <v>5597.02</v>
      </c>
      <c r="N29" s="77">
        <v>5550.9170000000004</v>
      </c>
      <c r="O29" s="77">
        <v>5358.402</v>
      </c>
      <c r="P29" s="77">
        <v>5161.4189999999999</v>
      </c>
      <c r="Q29" s="77">
        <v>4666.7299999999996</v>
      </c>
      <c r="R29" s="77">
        <v>4578.5879999999997</v>
      </c>
      <c r="S29" s="77">
        <v>4781.4139999999998</v>
      </c>
      <c r="T29" s="77">
        <v>5007.5810000000001</v>
      </c>
      <c r="U29" s="77">
        <v>4904.47</v>
      </c>
      <c r="V29" s="77">
        <v>4945.9669999999996</v>
      </c>
      <c r="W29" s="77">
        <v>4508.4390000000003</v>
      </c>
      <c r="X29" s="77">
        <v>4213.7969999999996</v>
      </c>
      <c r="Y29" s="77">
        <v>3825.6790000000001</v>
      </c>
      <c r="Z29" s="78"/>
      <c r="AA29" s="79">
        <f>SUM(B29:Z29)</f>
        <v>107726.76900000001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4177.8289999999997</v>
      </c>
      <c r="C31" s="62">
        <f t="shared" si="4"/>
        <v>4048.9249999999997</v>
      </c>
      <c r="D31" s="62">
        <f t="shared" si="4"/>
        <v>4010.3649999999998</v>
      </c>
      <c r="E31" s="62">
        <f t="shared" si="4"/>
        <v>4001.5769999999998</v>
      </c>
      <c r="F31" s="62">
        <f t="shared" si="4"/>
        <v>4133.2430000000004</v>
      </c>
      <c r="G31" s="62">
        <f t="shared" si="4"/>
        <v>4301.3119999999999</v>
      </c>
      <c r="H31" s="62">
        <f t="shared" si="4"/>
        <v>4711.2289999999994</v>
      </c>
      <c r="I31" s="62">
        <f t="shared" si="4"/>
        <v>5111.7730000000001</v>
      </c>
      <c r="J31" s="62">
        <f t="shared" si="4"/>
        <v>5233.4660000000003</v>
      </c>
      <c r="K31" s="62">
        <f t="shared" si="4"/>
        <v>5429.8689999999997</v>
      </c>
      <c r="L31" s="62">
        <f t="shared" si="4"/>
        <v>5952.3780000000006</v>
      </c>
      <c r="M31" s="62">
        <f t="shared" si="4"/>
        <v>6328.85</v>
      </c>
      <c r="N31" s="62">
        <f t="shared" si="4"/>
        <v>6266.7070000000003</v>
      </c>
      <c r="O31" s="62">
        <f t="shared" si="4"/>
        <v>6057.2020000000002</v>
      </c>
      <c r="P31" s="62">
        <f t="shared" si="4"/>
        <v>5840.4290000000001</v>
      </c>
      <c r="Q31" s="62">
        <f t="shared" si="4"/>
        <v>5356.78</v>
      </c>
      <c r="R31" s="62">
        <f t="shared" si="4"/>
        <v>5258.2280000000001</v>
      </c>
      <c r="S31" s="62">
        <f t="shared" si="4"/>
        <v>5478.7240000000002</v>
      </c>
      <c r="T31" s="62">
        <f t="shared" si="4"/>
        <v>5683.0410000000002</v>
      </c>
      <c r="U31" s="62">
        <f t="shared" si="4"/>
        <v>5603.1900000000005</v>
      </c>
      <c r="V31" s="62">
        <f t="shared" si="4"/>
        <v>5647.567</v>
      </c>
      <c r="W31" s="62">
        <f t="shared" si="4"/>
        <v>5150.0390000000007</v>
      </c>
      <c r="X31" s="62">
        <f t="shared" si="4"/>
        <v>4805.3969999999999</v>
      </c>
      <c r="Y31" s="62">
        <f t="shared" si="4"/>
        <v>4382.7790000000005</v>
      </c>
      <c r="Z31" s="63">
        <f t="shared" si="4"/>
        <v>0</v>
      </c>
      <c r="AA31" s="64">
        <f t="shared" si="4"/>
        <v>122970.89900000002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>
        <v>36</v>
      </c>
      <c r="K34" s="95">
        <v>66</v>
      </c>
      <c r="L34" s="95">
        <v>36</v>
      </c>
      <c r="M34" s="95">
        <v>80</v>
      </c>
      <c r="N34" s="95">
        <v>33</v>
      </c>
      <c r="O34" s="95">
        <v>33</v>
      </c>
      <c r="P34" s="95">
        <v>33</v>
      </c>
      <c r="Q34" s="95">
        <v>33</v>
      </c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350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>
        <v>33</v>
      </c>
      <c r="L35" s="99"/>
      <c r="M35" s="99">
        <v>66</v>
      </c>
      <c r="N35" s="99">
        <v>18.25</v>
      </c>
      <c r="O35" s="99"/>
      <c r="P35" s="99"/>
      <c r="Q35" s="99"/>
      <c r="R35" s="99"/>
      <c r="S35" s="99"/>
      <c r="T35" s="99">
        <v>33</v>
      </c>
      <c r="U35" s="99"/>
      <c r="V35" s="99"/>
      <c r="W35" s="99"/>
      <c r="X35" s="99"/>
      <c r="Y35" s="99"/>
      <c r="Z35" s="100"/>
      <c r="AA35" s="79">
        <f t="shared" si="5"/>
        <v>150.25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>
        <v>27.9</v>
      </c>
      <c r="X36" s="99"/>
      <c r="Y36" s="99"/>
      <c r="Z36" s="100"/>
      <c r="AA36" s="79">
        <f t="shared" si="5"/>
        <v>27.9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>
        <v>20</v>
      </c>
      <c r="L37" s="99">
        <v>60</v>
      </c>
      <c r="M37" s="99">
        <v>193</v>
      </c>
      <c r="N37" s="99">
        <v>193</v>
      </c>
      <c r="O37" s="99">
        <v>177</v>
      </c>
      <c r="P37" s="99">
        <v>174.09800000000001</v>
      </c>
      <c r="Q37" s="99"/>
      <c r="R37" s="99"/>
      <c r="S37" s="99">
        <v>131.66200000000001</v>
      </c>
      <c r="T37" s="99">
        <v>185</v>
      </c>
      <c r="U37" s="99"/>
      <c r="V37" s="99"/>
      <c r="W37" s="99"/>
      <c r="X37" s="99"/>
      <c r="Y37" s="99"/>
      <c r="Z37" s="100"/>
      <c r="AA37" s="79">
        <f t="shared" si="5"/>
        <v>1133.76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36</v>
      </c>
      <c r="K39" s="88">
        <f t="shared" si="6"/>
        <v>119</v>
      </c>
      <c r="L39" s="88">
        <f t="shared" si="6"/>
        <v>96</v>
      </c>
      <c r="M39" s="88">
        <f t="shared" si="6"/>
        <v>339</v>
      </c>
      <c r="N39" s="88">
        <f t="shared" si="6"/>
        <v>244.25</v>
      </c>
      <c r="O39" s="88">
        <f t="shared" si="6"/>
        <v>210</v>
      </c>
      <c r="P39" s="88">
        <f t="shared" si="6"/>
        <v>207.09800000000001</v>
      </c>
      <c r="Q39" s="88">
        <f t="shared" si="6"/>
        <v>33</v>
      </c>
      <c r="R39" s="88">
        <f t="shared" si="6"/>
        <v>0</v>
      </c>
      <c r="S39" s="88">
        <f t="shared" si="6"/>
        <v>131.66200000000001</v>
      </c>
      <c r="T39" s="88">
        <f t="shared" si="6"/>
        <v>218</v>
      </c>
      <c r="U39" s="88">
        <f t="shared" si="6"/>
        <v>0</v>
      </c>
      <c r="V39" s="88">
        <f t="shared" si="6"/>
        <v>0</v>
      </c>
      <c r="W39" s="88">
        <f t="shared" si="6"/>
        <v>27.9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1661.91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>
        <v>27.9</v>
      </c>
      <c r="X44" s="99"/>
      <c r="Y44" s="99"/>
      <c r="Z44" s="100"/>
      <c r="AA44" s="79">
        <f t="shared" si="7"/>
        <v>27.9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>
        <v>121</v>
      </c>
      <c r="C47" s="99">
        <v>137.5</v>
      </c>
      <c r="D47" s="99">
        <v>131.5</v>
      </c>
      <c r="E47" s="99">
        <v>129.5</v>
      </c>
      <c r="F47" s="99">
        <v>136.5</v>
      </c>
      <c r="G47" s="99">
        <v>143.5</v>
      </c>
      <c r="H47" s="99">
        <v>150</v>
      </c>
      <c r="I47" s="99">
        <v>150</v>
      </c>
      <c r="J47" s="99">
        <v>150</v>
      </c>
      <c r="K47" s="99">
        <v>150</v>
      </c>
      <c r="L47" s="99">
        <v>150</v>
      </c>
      <c r="M47" s="99">
        <v>150</v>
      </c>
      <c r="N47" s="99">
        <v>150</v>
      </c>
      <c r="O47" s="99">
        <v>150</v>
      </c>
      <c r="P47" s="99">
        <v>150</v>
      </c>
      <c r="Q47" s="99">
        <v>150</v>
      </c>
      <c r="R47" s="99">
        <v>150</v>
      </c>
      <c r="S47" s="99">
        <v>150</v>
      </c>
      <c r="T47" s="99">
        <v>150</v>
      </c>
      <c r="U47" s="99">
        <v>150</v>
      </c>
      <c r="V47" s="99">
        <v>150</v>
      </c>
      <c r="W47" s="99">
        <v>150</v>
      </c>
      <c r="X47" s="99">
        <v>148</v>
      </c>
      <c r="Y47" s="99">
        <v>142.5</v>
      </c>
      <c r="Z47" s="100"/>
      <c r="AA47" s="79">
        <f t="shared" si="7"/>
        <v>3490</v>
      </c>
    </row>
    <row r="48" spans="1:27" ht="30" customHeight="1" thickBot="1" x14ac:dyDescent="0.25">
      <c r="A48" s="86" t="s">
        <v>48</v>
      </c>
      <c r="B48" s="87">
        <f>SUM(B42:B47)</f>
        <v>121</v>
      </c>
      <c r="C48" s="88">
        <f t="shared" ref="C48:Z48" si="8">SUM(C42:C47)</f>
        <v>137.5</v>
      </c>
      <c r="D48" s="88">
        <f t="shared" si="8"/>
        <v>131.5</v>
      </c>
      <c r="E48" s="88">
        <f t="shared" si="8"/>
        <v>129.5</v>
      </c>
      <c r="F48" s="88">
        <f t="shared" si="8"/>
        <v>136.5</v>
      </c>
      <c r="G48" s="88">
        <f t="shared" si="8"/>
        <v>143.5</v>
      </c>
      <c r="H48" s="88">
        <f t="shared" si="8"/>
        <v>150</v>
      </c>
      <c r="I48" s="88">
        <f t="shared" si="8"/>
        <v>150</v>
      </c>
      <c r="J48" s="88">
        <f t="shared" si="8"/>
        <v>150</v>
      </c>
      <c r="K48" s="88">
        <f t="shared" si="8"/>
        <v>150</v>
      </c>
      <c r="L48" s="88">
        <f t="shared" si="8"/>
        <v>150</v>
      </c>
      <c r="M48" s="88">
        <f t="shared" si="8"/>
        <v>150</v>
      </c>
      <c r="N48" s="88">
        <f t="shared" si="8"/>
        <v>150</v>
      </c>
      <c r="O48" s="88">
        <f t="shared" si="8"/>
        <v>150</v>
      </c>
      <c r="P48" s="88">
        <f t="shared" si="8"/>
        <v>150</v>
      </c>
      <c r="Q48" s="88">
        <f t="shared" si="8"/>
        <v>150</v>
      </c>
      <c r="R48" s="88">
        <f t="shared" si="8"/>
        <v>150</v>
      </c>
      <c r="S48" s="88">
        <f t="shared" si="8"/>
        <v>150</v>
      </c>
      <c r="T48" s="88">
        <f t="shared" si="8"/>
        <v>150</v>
      </c>
      <c r="U48" s="88">
        <f t="shared" si="8"/>
        <v>150</v>
      </c>
      <c r="V48" s="88">
        <f t="shared" si="8"/>
        <v>150</v>
      </c>
      <c r="W48" s="88">
        <f t="shared" si="8"/>
        <v>177.9</v>
      </c>
      <c r="X48" s="88">
        <f t="shared" si="8"/>
        <v>148</v>
      </c>
      <c r="Y48" s="88">
        <f t="shared" si="8"/>
        <v>142.5</v>
      </c>
      <c r="Z48" s="89">
        <f t="shared" si="8"/>
        <v>0</v>
      </c>
      <c r="AA48" s="90">
        <f t="shared" si="7"/>
        <v>3517.9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4177.8289999999997</v>
      </c>
      <c r="C51" s="88">
        <f t="shared" si="10"/>
        <v>4048.9250000000002</v>
      </c>
      <c r="D51" s="88">
        <f t="shared" si="10"/>
        <v>4010.3649999999998</v>
      </c>
      <c r="E51" s="88">
        <f t="shared" si="10"/>
        <v>4001.5770000000002</v>
      </c>
      <c r="F51" s="88">
        <f t="shared" si="10"/>
        <v>4133.2429999999995</v>
      </c>
      <c r="G51" s="88">
        <f t="shared" si="10"/>
        <v>4301.3119999999999</v>
      </c>
      <c r="H51" s="88">
        <f t="shared" si="10"/>
        <v>4711.2290000000012</v>
      </c>
      <c r="I51" s="88">
        <f t="shared" si="10"/>
        <v>5111.7730000000001</v>
      </c>
      <c r="J51" s="88">
        <f t="shared" si="10"/>
        <v>5233.4660000000003</v>
      </c>
      <c r="K51" s="88">
        <f t="shared" si="10"/>
        <v>5429.8690000000006</v>
      </c>
      <c r="L51" s="88">
        <f t="shared" si="10"/>
        <v>5952.3779999999997</v>
      </c>
      <c r="M51" s="88">
        <f t="shared" si="10"/>
        <v>6328.8499999999995</v>
      </c>
      <c r="N51" s="88">
        <f t="shared" si="10"/>
        <v>6266.7070000000003</v>
      </c>
      <c r="O51" s="88">
        <f t="shared" si="10"/>
        <v>6057.2020000000002</v>
      </c>
      <c r="P51" s="88">
        <f t="shared" si="10"/>
        <v>5840.4290000000001</v>
      </c>
      <c r="Q51" s="88">
        <f t="shared" si="10"/>
        <v>5356.7800000000007</v>
      </c>
      <c r="R51" s="88">
        <f t="shared" si="10"/>
        <v>5258.228000000001</v>
      </c>
      <c r="S51" s="88">
        <f t="shared" si="10"/>
        <v>5478.7240000000002</v>
      </c>
      <c r="T51" s="88">
        <f t="shared" si="10"/>
        <v>5683.0410000000002</v>
      </c>
      <c r="U51" s="88">
        <f t="shared" si="10"/>
        <v>5603.19</v>
      </c>
      <c r="V51" s="88">
        <f t="shared" si="10"/>
        <v>5647.5669999999991</v>
      </c>
      <c r="W51" s="88">
        <f t="shared" si="10"/>
        <v>5177.9390000000003</v>
      </c>
      <c r="X51" s="88">
        <f t="shared" si="10"/>
        <v>4805.3969999999999</v>
      </c>
      <c r="Y51" s="88">
        <f t="shared" si="10"/>
        <v>4382.7790000000005</v>
      </c>
      <c r="Z51" s="89">
        <f t="shared" si="10"/>
        <v>0</v>
      </c>
      <c r="AA51" s="104">
        <f>SUM(B51:Z51)</f>
        <v>122998.79899999998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45071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-715</v>
      </c>
      <c r="C4" s="18">
        <v>-715</v>
      </c>
      <c r="D4" s="18">
        <v>-715</v>
      </c>
      <c r="E4" s="18">
        <v>-715</v>
      </c>
      <c r="F4" s="18">
        <v>-715</v>
      </c>
      <c r="G4" s="18">
        <v>-715</v>
      </c>
      <c r="H4" s="18">
        <v>-598.9</v>
      </c>
      <c r="I4" s="18">
        <v>-156.30000000000001</v>
      </c>
      <c r="J4" s="18">
        <v>-379.3</v>
      </c>
      <c r="K4" s="18">
        <v>-403.9</v>
      </c>
      <c r="L4" s="18">
        <v>-430.8</v>
      </c>
      <c r="M4" s="18">
        <v>-684.8</v>
      </c>
      <c r="N4" s="18">
        <v>-715</v>
      </c>
      <c r="O4" s="18">
        <v>-715</v>
      </c>
      <c r="P4" s="18">
        <v>-715</v>
      </c>
      <c r="Q4" s="18">
        <v>-715</v>
      </c>
      <c r="R4" s="18">
        <v>-715</v>
      </c>
      <c r="S4" s="18">
        <v>-715</v>
      </c>
      <c r="T4" s="18">
        <v>-579.70000000000005</v>
      </c>
      <c r="U4" s="18">
        <v>-42.8</v>
      </c>
      <c r="V4" s="18">
        <v>-164.2</v>
      </c>
      <c r="W4" s="18">
        <v>27.9</v>
      </c>
      <c r="X4" s="18">
        <v>-427.6</v>
      </c>
      <c r="Y4" s="18">
        <v>-715</v>
      </c>
      <c r="Z4" s="19"/>
      <c r="AA4" s="111">
        <f>SUM(B4:Z4)</f>
        <v>-13135.400000000001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115.36</v>
      </c>
      <c r="C7" s="117">
        <v>123.03</v>
      </c>
      <c r="D7" s="117">
        <v>116.65</v>
      </c>
      <c r="E7" s="117">
        <v>115.66</v>
      </c>
      <c r="F7" s="117">
        <v>123.08</v>
      </c>
      <c r="G7" s="117">
        <v>119.97</v>
      </c>
      <c r="H7" s="117">
        <v>117.55</v>
      </c>
      <c r="I7" s="117">
        <v>124.48</v>
      </c>
      <c r="J7" s="117">
        <v>104</v>
      </c>
      <c r="K7" s="117">
        <v>83.35</v>
      </c>
      <c r="L7" s="117">
        <v>70.849999999999994</v>
      </c>
      <c r="M7" s="117">
        <v>54.9</v>
      </c>
      <c r="N7" s="117">
        <v>51.46</v>
      </c>
      <c r="O7" s="117">
        <v>58.06</v>
      </c>
      <c r="P7" s="117">
        <v>69.290000000000006</v>
      </c>
      <c r="Q7" s="117">
        <v>95.61</v>
      </c>
      <c r="R7" s="117">
        <v>97.42</v>
      </c>
      <c r="S7" s="117">
        <v>90.32</v>
      </c>
      <c r="T7" s="117">
        <v>91.84</v>
      </c>
      <c r="U7" s="117">
        <v>131.81</v>
      </c>
      <c r="V7" s="117">
        <v>141.66999999999999</v>
      </c>
      <c r="W7" s="117">
        <v>131.16999999999999</v>
      </c>
      <c r="X7" s="117">
        <v>103.83</v>
      </c>
      <c r="Y7" s="117">
        <v>102.7</v>
      </c>
      <c r="Z7" s="118"/>
      <c r="AA7" s="119">
        <f>IF(SUM(B7:Z7)&lt;&gt;0,AVERAGEIF(B7:Z7,"&lt;&gt;"""),"")</f>
        <v>101.41916666666664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>
        <v>715</v>
      </c>
      <c r="C13" s="129">
        <v>715</v>
      </c>
      <c r="D13" s="129">
        <v>715</v>
      </c>
      <c r="E13" s="129">
        <v>715</v>
      </c>
      <c r="F13" s="129">
        <v>715</v>
      </c>
      <c r="G13" s="129">
        <v>715</v>
      </c>
      <c r="H13" s="129">
        <v>598.9</v>
      </c>
      <c r="I13" s="129">
        <v>156.30000000000001</v>
      </c>
      <c r="J13" s="129">
        <v>379.3</v>
      </c>
      <c r="K13" s="129">
        <v>403.9</v>
      </c>
      <c r="L13" s="129">
        <v>430.8</v>
      </c>
      <c r="M13" s="129">
        <v>684.8</v>
      </c>
      <c r="N13" s="129">
        <v>715</v>
      </c>
      <c r="O13" s="129">
        <v>715</v>
      </c>
      <c r="P13" s="129">
        <v>715</v>
      </c>
      <c r="Q13" s="129">
        <v>715</v>
      </c>
      <c r="R13" s="129">
        <v>715</v>
      </c>
      <c r="S13" s="129">
        <v>715</v>
      </c>
      <c r="T13" s="129">
        <v>579.70000000000005</v>
      </c>
      <c r="U13" s="129">
        <v>42.8</v>
      </c>
      <c r="V13" s="129">
        <v>164.2</v>
      </c>
      <c r="W13" s="129"/>
      <c r="X13" s="129">
        <v>427.6</v>
      </c>
      <c r="Y13" s="130">
        <v>715</v>
      </c>
      <c r="Z13" s="131"/>
      <c r="AA13" s="132">
        <f t="shared" si="0"/>
        <v>13163.300000000001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715</v>
      </c>
      <c r="C16" s="135">
        <f t="shared" si="1"/>
        <v>715</v>
      </c>
      <c r="D16" s="135">
        <f t="shared" si="1"/>
        <v>715</v>
      </c>
      <c r="E16" s="135">
        <f t="shared" si="1"/>
        <v>715</v>
      </c>
      <c r="F16" s="135">
        <f t="shared" si="1"/>
        <v>715</v>
      </c>
      <c r="G16" s="135">
        <f t="shared" si="1"/>
        <v>715</v>
      </c>
      <c r="H16" s="135">
        <f t="shared" si="1"/>
        <v>598.9</v>
      </c>
      <c r="I16" s="135">
        <f t="shared" si="1"/>
        <v>156.30000000000001</v>
      </c>
      <c r="J16" s="135">
        <f t="shared" si="1"/>
        <v>379.3</v>
      </c>
      <c r="K16" s="135">
        <f t="shared" si="1"/>
        <v>403.9</v>
      </c>
      <c r="L16" s="135">
        <f t="shared" si="1"/>
        <v>430.8</v>
      </c>
      <c r="M16" s="135">
        <f t="shared" si="1"/>
        <v>684.8</v>
      </c>
      <c r="N16" s="135">
        <f t="shared" si="1"/>
        <v>715</v>
      </c>
      <c r="O16" s="135">
        <f t="shared" si="1"/>
        <v>715</v>
      </c>
      <c r="P16" s="135">
        <f t="shared" si="1"/>
        <v>715</v>
      </c>
      <c r="Q16" s="135">
        <f t="shared" si="1"/>
        <v>715</v>
      </c>
      <c r="R16" s="135">
        <f t="shared" si="1"/>
        <v>715</v>
      </c>
      <c r="S16" s="135">
        <f t="shared" si="1"/>
        <v>715</v>
      </c>
      <c r="T16" s="135">
        <f t="shared" si="1"/>
        <v>579.70000000000005</v>
      </c>
      <c r="U16" s="135">
        <f t="shared" si="1"/>
        <v>42.8</v>
      </c>
      <c r="V16" s="135">
        <f t="shared" si="1"/>
        <v>164.2</v>
      </c>
      <c r="W16" s="135">
        <f t="shared" si="1"/>
        <v>0</v>
      </c>
      <c r="X16" s="135">
        <f t="shared" si="1"/>
        <v>427.6</v>
      </c>
      <c r="Y16" s="135">
        <f t="shared" si="1"/>
        <v>715</v>
      </c>
      <c r="Z16" s="136" t="str">
        <f t="shared" si="1"/>
        <v/>
      </c>
      <c r="AA16" s="90">
        <f t="shared" si="0"/>
        <v>13163.300000000001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>
        <v>27.9</v>
      </c>
      <c r="X21" s="129"/>
      <c r="Y21" s="130"/>
      <c r="Z21" s="131"/>
      <c r="AA21" s="132">
        <f t="shared" si="2"/>
        <v>27.9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27.9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27.9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2023-05-24T11:19:37Z</dcterms:created>
  <dcterms:modified xsi:type="dcterms:W3CDTF">2023-05-24T11:19:38Z</dcterms:modified>
</cp:coreProperties>
</file>