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<sst xmlns="http://schemas.openxmlformats.org/spreadsheetml/2006/main" count="117" uniqueCount="53">
  <si>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23/05/2023 14:04:55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</si>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</sst>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9-49BD-8376-EA6571A286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91.5</c:v>
                </c:pt>
                <c:pt idx="1">
                  <c:v>92.5</c:v>
                </c:pt>
                <c:pt idx="2">
                  <c:v>92.5</c:v>
                </c:pt>
                <c:pt idx="3">
                  <c:v>92.5</c:v>
                </c:pt>
                <c:pt idx="4">
                  <c:v>92.5</c:v>
                </c:pt>
                <c:pt idx="5">
                  <c:v>121</c:v>
                </c:pt>
                <c:pt idx="6">
                  <c:v>144</c:v>
                </c:pt>
                <c:pt idx="7">
                  <c:v>176</c:v>
                </c:pt>
                <c:pt idx="8">
                  <c:v>198</c:v>
                </c:pt>
                <c:pt idx="9">
                  <c:v>211</c:v>
                </c:pt>
                <c:pt idx="10">
                  <c:v>209</c:v>
                </c:pt>
                <c:pt idx="11">
                  <c:v>209</c:v>
                </c:pt>
                <c:pt idx="12">
                  <c:v>210</c:v>
                </c:pt>
                <c:pt idx="13">
                  <c:v>196</c:v>
                </c:pt>
                <c:pt idx="14">
                  <c:v>186</c:v>
                </c:pt>
                <c:pt idx="15">
                  <c:v>182</c:v>
                </c:pt>
                <c:pt idx="16">
                  <c:v>193</c:v>
                </c:pt>
                <c:pt idx="17">
                  <c:v>216</c:v>
                </c:pt>
                <c:pt idx="18">
                  <c:v>240</c:v>
                </c:pt>
                <c:pt idx="19">
                  <c:v>268</c:v>
                </c:pt>
                <c:pt idx="20">
                  <c:v>253</c:v>
                </c:pt>
                <c:pt idx="21">
                  <c:v>204</c:v>
                </c:pt>
                <c:pt idx="22">
                  <c:v>159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19-49BD-8376-EA6571A286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1757.1280000000002</c:v>
                </c:pt>
                <c:pt idx="1">
                  <c:v>1837.1190000000004</c:v>
                </c:pt>
                <c:pt idx="2">
                  <c:v>1811.3940000000002</c:v>
                </c:pt>
                <c:pt idx="3">
                  <c:v>1813.14</c:v>
                </c:pt>
                <c:pt idx="4">
                  <c:v>1863.8640000000003</c:v>
                </c:pt>
                <c:pt idx="5">
                  <c:v>1906.691</c:v>
                </c:pt>
                <c:pt idx="6">
                  <c:v>1881.453</c:v>
                </c:pt>
                <c:pt idx="7">
                  <c:v>1833.8670000000002</c:v>
                </c:pt>
                <c:pt idx="8">
                  <c:v>1549.0920000000001</c:v>
                </c:pt>
                <c:pt idx="9">
                  <c:v>1388.9</c:v>
                </c:pt>
                <c:pt idx="10">
                  <c:v>1137.9000000000001</c:v>
                </c:pt>
                <c:pt idx="11">
                  <c:v>1137.9000000000001</c:v>
                </c:pt>
                <c:pt idx="12">
                  <c:v>1137.9000000000001</c:v>
                </c:pt>
                <c:pt idx="13">
                  <c:v>1137.9000000000001</c:v>
                </c:pt>
                <c:pt idx="14">
                  <c:v>1177.9000000000001</c:v>
                </c:pt>
                <c:pt idx="15">
                  <c:v>1303.9000000000001</c:v>
                </c:pt>
                <c:pt idx="16">
                  <c:v>1608.9</c:v>
                </c:pt>
                <c:pt idx="17">
                  <c:v>1982.0120000000002</c:v>
                </c:pt>
                <c:pt idx="18">
                  <c:v>2628.181</c:v>
                </c:pt>
                <c:pt idx="19">
                  <c:v>2804.3090000000002</c:v>
                </c:pt>
                <c:pt idx="20">
                  <c:v>2787.5940000000001</c:v>
                </c:pt>
                <c:pt idx="21">
                  <c:v>2696.2470000000003</c:v>
                </c:pt>
                <c:pt idx="22">
                  <c:v>2526.027</c:v>
                </c:pt>
                <c:pt idx="23">
                  <c:v>2365.5419999999999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19-49BD-8376-EA6571A286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1575</c:v>
                </c:pt>
                <c:pt idx="1">
                  <c:v>1575</c:v>
                </c:pt>
                <c:pt idx="2">
                  <c:v>1575</c:v>
                </c:pt>
                <c:pt idx="3">
                  <c:v>1575</c:v>
                </c:pt>
                <c:pt idx="4">
                  <c:v>1575</c:v>
                </c:pt>
                <c:pt idx="5">
                  <c:v>1575</c:v>
                </c:pt>
                <c:pt idx="6">
                  <c:v>1575</c:v>
                </c:pt>
                <c:pt idx="7">
                  <c:v>1260</c:v>
                </c:pt>
                <c:pt idx="8">
                  <c:v>1146.0999999999999</c:v>
                </c:pt>
                <c:pt idx="9">
                  <c:v>952.7</c:v>
                </c:pt>
                <c:pt idx="10">
                  <c:v>1046</c:v>
                </c:pt>
                <c:pt idx="11">
                  <c:v>995.1</c:v>
                </c:pt>
                <c:pt idx="12">
                  <c:v>1076</c:v>
                </c:pt>
                <c:pt idx="13">
                  <c:v>1216.8</c:v>
                </c:pt>
                <c:pt idx="14">
                  <c:v>1376.2</c:v>
                </c:pt>
                <c:pt idx="15">
                  <c:v>1498.5</c:v>
                </c:pt>
                <c:pt idx="16">
                  <c:v>1505.3</c:v>
                </c:pt>
                <c:pt idx="17">
                  <c:v>1318.2</c:v>
                </c:pt>
                <c:pt idx="18">
                  <c:v>1178.9000000000001</c:v>
                </c:pt>
                <c:pt idx="19">
                  <c:v>1371.3</c:v>
                </c:pt>
                <c:pt idx="20">
                  <c:v>1246.7</c:v>
                </c:pt>
                <c:pt idx="21">
                  <c:v>1397.2</c:v>
                </c:pt>
                <c:pt idx="22">
                  <c:v>1509.7</c:v>
                </c:pt>
                <c:pt idx="23">
                  <c:v>1575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19-49BD-8376-EA6571A286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489.02600000000007</c:v>
                </c:pt>
                <c:pt idx="1">
                  <c:v>472.77800000000013</c:v>
                </c:pt>
                <c:pt idx="2">
                  <c:v>467.37099999999998</c:v>
                </c:pt>
                <c:pt idx="3">
                  <c:v>471.49200000000008</c:v>
                </c:pt>
                <c:pt idx="4">
                  <c:v>483.58799999999991</c:v>
                </c:pt>
                <c:pt idx="5">
                  <c:v>569.04099999999994</c:v>
                </c:pt>
                <c:pt idx="6">
                  <c:v>791.52400000000011</c:v>
                </c:pt>
                <c:pt idx="7">
                  <c:v>1490.0899999999997</c:v>
                </c:pt>
                <c:pt idx="8">
                  <c:v>1996.2940000000001</c:v>
                </c:pt>
                <c:pt idx="9">
                  <c:v>2696.416999999999</c:v>
                </c:pt>
                <c:pt idx="10">
                  <c:v>3193.0949999999998</c:v>
                </c:pt>
                <c:pt idx="11">
                  <c:v>3334.5030000000006</c:v>
                </c:pt>
                <c:pt idx="12">
                  <c:v>3291.8679999999995</c:v>
                </c:pt>
                <c:pt idx="13">
                  <c:v>3032.2959999999998</c:v>
                </c:pt>
                <c:pt idx="14">
                  <c:v>2643.1240000000003</c:v>
                </c:pt>
                <c:pt idx="15">
                  <c:v>2147.2499999999991</c:v>
                </c:pt>
                <c:pt idx="16">
                  <c:v>1810.933</c:v>
                </c:pt>
                <c:pt idx="17">
                  <c:v>1119.8129999999999</c:v>
                </c:pt>
                <c:pt idx="18">
                  <c:v>673.97799999999995</c:v>
                </c:pt>
                <c:pt idx="19">
                  <c:v>405.61800000000005</c:v>
                </c:pt>
                <c:pt idx="20">
                  <c:v>364.57299999999998</c:v>
                </c:pt>
                <c:pt idx="21">
                  <c:v>363.23100000000005</c:v>
                </c:pt>
                <c:pt idx="22">
                  <c:v>369.96800000000007</c:v>
                </c:pt>
                <c:pt idx="23">
                  <c:v>368.76499999999999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C19-49BD-8376-EA6571A286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31</c:v>
                </c:pt>
                <c:pt idx="1">
                  <c:v>30</c:v>
                </c:pt>
                <c:pt idx="2">
                  <c:v>30</c:v>
                </c:pt>
                <c:pt idx="3">
                  <c:v>29</c:v>
                </c:pt>
                <c:pt idx="4">
                  <c:v>24</c:v>
                </c:pt>
                <c:pt idx="5">
                  <c:v>20</c:v>
                </c:pt>
                <c:pt idx="6">
                  <c:v>29</c:v>
                </c:pt>
                <c:pt idx="7">
                  <c:v>45</c:v>
                </c:pt>
                <c:pt idx="8">
                  <c:v>56</c:v>
                </c:pt>
                <c:pt idx="9">
                  <c:v>64</c:v>
                </c:pt>
                <c:pt idx="10">
                  <c:v>71</c:v>
                </c:pt>
                <c:pt idx="11">
                  <c:v>73</c:v>
                </c:pt>
                <c:pt idx="12">
                  <c:v>70</c:v>
                </c:pt>
                <c:pt idx="13">
                  <c:v>64</c:v>
                </c:pt>
                <c:pt idx="14">
                  <c:v>57</c:v>
                </c:pt>
                <c:pt idx="15">
                  <c:v>51</c:v>
                </c:pt>
                <c:pt idx="16">
                  <c:v>44</c:v>
                </c:pt>
                <c:pt idx="17">
                  <c:v>32</c:v>
                </c:pt>
                <c:pt idx="18">
                  <c:v>17</c:v>
                </c:pt>
                <c:pt idx="19">
                  <c:v>10</c:v>
                </c:pt>
                <c:pt idx="20">
                  <c:v>11</c:v>
                </c:pt>
                <c:pt idx="21">
                  <c:v>10</c:v>
                </c:pt>
                <c:pt idx="22">
                  <c:v>9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19-49BD-8376-EA6571A286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106</c:v>
                </c:pt>
                <c:pt idx="5">
                  <c:v>160</c:v>
                </c:pt>
                <c:pt idx="6">
                  <c:v>340</c:v>
                </c:pt>
                <c:pt idx="7">
                  <c:v>345</c:v>
                </c:pt>
                <c:pt idx="8">
                  <c:v>322</c:v>
                </c:pt>
                <c:pt idx="9">
                  <c:v>147</c:v>
                </c:pt>
                <c:pt idx="10">
                  <c:v>71</c:v>
                </c:pt>
                <c:pt idx="11">
                  <c:v>43</c:v>
                </c:pt>
                <c:pt idx="12">
                  <c:v>43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65</c:v>
                </c:pt>
                <c:pt idx="17">
                  <c:v>566</c:v>
                </c:pt>
                <c:pt idx="18">
                  <c:v>756</c:v>
                </c:pt>
                <c:pt idx="19">
                  <c:v>766</c:v>
                </c:pt>
                <c:pt idx="20">
                  <c:v>1044</c:v>
                </c:pt>
                <c:pt idx="21">
                  <c:v>541</c:v>
                </c:pt>
                <c:pt idx="22">
                  <c:v>335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19-49BD-8376-EA6571A28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4131.6540000000014</c:v>
                </c:pt>
                <c:pt idx="1">
                  <c:v>4007.3969999999995</c:v>
                </c:pt>
                <c:pt idx="2">
                  <c:v>3976.264999999999</c:v>
                </c:pt>
                <c:pt idx="3">
                  <c:v>3981.1319999999996</c:v>
                </c:pt>
                <c:pt idx="4">
                  <c:v>4144.9519999999993</c:v>
                </c:pt>
                <c:pt idx="5">
                  <c:v>4351.7320000000018</c:v>
                </c:pt>
                <c:pt idx="6">
                  <c:v>4760.9770000000026</c:v>
                </c:pt>
                <c:pt idx="7">
                  <c:v>5149.9849999999997</c:v>
                </c:pt>
                <c:pt idx="8">
                  <c:v>5267.5320000000011</c:v>
                </c:pt>
                <c:pt idx="9">
                  <c:v>5460.0350000000017</c:v>
                </c:pt>
                <c:pt idx="10">
                  <c:v>5728.0409999999993</c:v>
                </c:pt>
                <c:pt idx="11">
                  <c:v>5792.523000000001</c:v>
                </c:pt>
                <c:pt idx="12">
                  <c:v>5828.7960000000012</c:v>
                </c:pt>
                <c:pt idx="13">
                  <c:v>5661.9940000000015</c:v>
                </c:pt>
                <c:pt idx="14">
                  <c:v>5455.2140000000009</c:v>
                </c:pt>
                <c:pt idx="15">
                  <c:v>5197.6900000000023</c:v>
                </c:pt>
                <c:pt idx="16">
                  <c:v>5227.1439999999993</c:v>
                </c:pt>
                <c:pt idx="17">
                  <c:v>5233.9770000000008</c:v>
                </c:pt>
                <c:pt idx="18">
                  <c:v>5494.1010000000015</c:v>
                </c:pt>
                <c:pt idx="19">
                  <c:v>5625.1919999999991</c:v>
                </c:pt>
                <c:pt idx="20">
                  <c:v>5706.8370000000014</c:v>
                </c:pt>
                <c:pt idx="21">
                  <c:v>5211.66</c:v>
                </c:pt>
                <c:pt idx="22">
                  <c:v>4908.6810000000005</c:v>
                </c:pt>
                <c:pt idx="23">
                  <c:v>4494.3070000000016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C19-49BD-8376-EA6571A28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121.05</c:v>
                </c:pt>
                <c:pt idx="1">
                  <c:v>124.55</c:v>
                </c:pt>
                <c:pt idx="2">
                  <c:v>124.4</c:v>
                </c:pt>
                <c:pt idx="3">
                  <c:v>124.43</c:v>
                </c:pt>
                <c:pt idx="4">
                  <c:v>125.86</c:v>
                </c:pt>
                <c:pt idx="5">
                  <c:v>124.89</c:v>
                </c:pt>
                <c:pt idx="6">
                  <c:v>123.54</c:v>
                </c:pt>
                <c:pt idx="7">
                  <c:v>128.49</c:v>
                </c:pt>
                <c:pt idx="8">
                  <c:v>109.66</c:v>
                </c:pt>
                <c:pt idx="9">
                  <c:v>89.04</c:v>
                </c:pt>
                <c:pt idx="10">
                  <c:v>85.92</c:v>
                </c:pt>
                <c:pt idx="11">
                  <c:v>81</c:v>
                </c:pt>
                <c:pt idx="12">
                  <c:v>80.58</c:v>
                </c:pt>
                <c:pt idx="13">
                  <c:v>81.28</c:v>
                </c:pt>
                <c:pt idx="14">
                  <c:v>75.209999999999994</c:v>
                </c:pt>
                <c:pt idx="15">
                  <c:v>84.39</c:v>
                </c:pt>
                <c:pt idx="16">
                  <c:v>91.34</c:v>
                </c:pt>
                <c:pt idx="17">
                  <c:v>101.04</c:v>
                </c:pt>
                <c:pt idx="18">
                  <c:v>119.44</c:v>
                </c:pt>
                <c:pt idx="19">
                  <c:v>156.9</c:v>
                </c:pt>
                <c:pt idx="20">
                  <c:v>178.97</c:v>
                </c:pt>
                <c:pt idx="21">
                  <c:v>152.08000000000001</c:v>
                </c:pt>
                <c:pt idx="22">
                  <c:v>129.52000000000001</c:v>
                </c:pt>
                <c:pt idx="23">
                  <c:v>122.3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C19-49BD-8376-EA6571A28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4131.6540000000005</v>
      </c>
      <c r="C4" s="18">
        <v>4007.3969999999999</v>
      </c>
      <c r="D4" s="18">
        <v>3976.2650000000008</v>
      </c>
      <c r="E4" s="18">
        <v>3981.1320000000005</v>
      </c>
      <c r="F4" s="18">
        <v>4144.952000000002</v>
      </c>
      <c r="G4" s="18">
        <v>4351.7320000000009</v>
      </c>
      <c r="H4" s="18">
        <v>4760.976999999999</v>
      </c>
      <c r="I4" s="18">
        <v>5149.9569999999994</v>
      </c>
      <c r="J4" s="18">
        <v>5267.485999999999</v>
      </c>
      <c r="K4" s="18">
        <v>5460.0169999999998</v>
      </c>
      <c r="L4" s="18">
        <v>5727.9949999999972</v>
      </c>
      <c r="M4" s="18">
        <v>5792.5030000000015</v>
      </c>
      <c r="N4" s="18">
        <v>5828.7680000000009</v>
      </c>
      <c r="O4" s="18">
        <v>5661.996000000001</v>
      </c>
      <c r="P4" s="18">
        <v>5455.2239999999974</v>
      </c>
      <c r="Q4" s="18">
        <v>5197.6499999999996</v>
      </c>
      <c r="R4" s="18">
        <v>5227.1329999999971</v>
      </c>
      <c r="S4" s="18">
        <v>5234.0249999999978</v>
      </c>
      <c r="T4" s="18">
        <v>5494.0590000000011</v>
      </c>
      <c r="U4" s="18">
        <v>5625.2269999999999</v>
      </c>
      <c r="V4" s="18">
        <v>5706.8670000000002</v>
      </c>
      <c r="W4" s="18">
        <v>5211.6779999999999</v>
      </c>
      <c r="X4" s="18">
        <v>4908.6950000000006</v>
      </c>
      <c r="Y4" s="18">
        <v>4494.3070000000016</v>
      </c>
      <c r="Z4" s="19"/>
      <c r="AA4" s="20">
        <f>SUM(B4:Z4)</f>
        <v>120797.696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121.05</v>
      </c>
      <c r="C7" s="28">
        <v>124.55</v>
      </c>
      <c r="D7" s="28">
        <v>124.4</v>
      </c>
      <c r="E7" s="28">
        <v>124.43</v>
      </c>
      <c r="F7" s="28">
        <v>125.86</v>
      </c>
      <c r="G7" s="28">
        <v>124.89</v>
      </c>
      <c r="H7" s="28">
        <v>123.54</v>
      </c>
      <c r="I7" s="28">
        <v>128.49</v>
      </c>
      <c r="J7" s="28">
        <v>109.66</v>
      </c>
      <c r="K7" s="28">
        <v>89.04</v>
      </c>
      <c r="L7" s="28">
        <v>85.92</v>
      </c>
      <c r="M7" s="28">
        <v>81</v>
      </c>
      <c r="N7" s="28">
        <v>80.58</v>
      </c>
      <c r="O7" s="28">
        <v>81.28</v>
      </c>
      <c r="P7" s="28">
        <v>75.209999999999994</v>
      </c>
      <c r="Q7" s="28">
        <v>84.39</v>
      </c>
      <c r="R7" s="28">
        <v>91.34</v>
      </c>
      <c r="S7" s="28">
        <v>101.04</v>
      </c>
      <c r="T7" s="28">
        <v>119.44</v>
      </c>
      <c r="U7" s="28">
        <v>156.9</v>
      </c>
      <c r="V7" s="28">
        <v>178.97</v>
      </c>
      <c r="W7" s="28">
        <v>152.08000000000001</v>
      </c>
      <c r="X7" s="28">
        <v>129.52000000000001</v>
      </c>
      <c r="Y7" s="28">
        <v>122.3</v>
      </c>
      <c r="Z7" s="29"/>
      <c r="AA7" s="30">
        <f>IF(SUM(B7:Z7)&lt;&gt;0,AVERAGEIF(B7:Z7,"&lt;&gt;"""),"")</f>
        <v>113.99499999999999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188</v>
      </c>
    </row>
    <row r="11" spans="1:27" ht="24.95" customHeight="1" x14ac:dyDescent="0.2">
      <c r="A11" s="45" t="s">
        <v>7</v>
      </c>
      <c r="B11" s="46">
        <v>91.5</v>
      </c>
      <c r="C11" s="47">
        <v>92.5</v>
      </c>
      <c r="D11" s="47">
        <v>92.5</v>
      </c>
      <c r="E11" s="47">
        <v>92.5</v>
      </c>
      <c r="F11" s="47">
        <v>92.5</v>
      </c>
      <c r="G11" s="47">
        <v>121</v>
      </c>
      <c r="H11" s="47">
        <v>144</v>
      </c>
      <c r="I11" s="47">
        <v>176</v>
      </c>
      <c r="J11" s="47">
        <v>198</v>
      </c>
      <c r="K11" s="47">
        <v>211</v>
      </c>
      <c r="L11" s="47">
        <v>209</v>
      </c>
      <c r="M11" s="47">
        <v>209</v>
      </c>
      <c r="N11" s="47">
        <v>210</v>
      </c>
      <c r="O11" s="47">
        <v>196</v>
      </c>
      <c r="P11" s="47">
        <v>186</v>
      </c>
      <c r="Q11" s="47">
        <v>182</v>
      </c>
      <c r="R11" s="47">
        <v>193</v>
      </c>
      <c r="S11" s="47">
        <v>216</v>
      </c>
      <c r="T11" s="47">
        <v>240</v>
      </c>
      <c r="U11" s="47">
        <v>268</v>
      </c>
      <c r="V11" s="47">
        <v>253</v>
      </c>
      <c r="W11" s="47">
        <v>204</v>
      </c>
      <c r="X11" s="47">
        <v>159</v>
      </c>
      <c r="Y11" s="47">
        <v>127</v>
      </c>
      <c r="Z11" s="48"/>
      <c r="AA11" s="49">
        <f t="shared" si="0"/>
        <v>4163.5</v>
      </c>
    </row>
    <row r="12" spans="1:27" ht="24.95" customHeight="1" x14ac:dyDescent="0.2">
      <c r="A12" s="50" t="s">
        <v>8</v>
      </c>
      <c r="B12" s="51">
        <v>1757.1280000000002</v>
      </c>
      <c r="C12" s="52">
        <v>1837.1190000000004</v>
      </c>
      <c r="D12" s="52">
        <v>1811.3940000000002</v>
      </c>
      <c r="E12" s="52">
        <v>1813.14</v>
      </c>
      <c r="F12" s="52">
        <v>1863.8640000000003</v>
      </c>
      <c r="G12" s="52">
        <v>1906.691</v>
      </c>
      <c r="H12" s="52">
        <v>1881.453</v>
      </c>
      <c r="I12" s="52">
        <v>1833.8670000000002</v>
      </c>
      <c r="J12" s="52">
        <v>1549.0920000000001</v>
      </c>
      <c r="K12" s="52">
        <v>1388.9</v>
      </c>
      <c r="L12" s="52">
        <v>1137.9000000000001</v>
      </c>
      <c r="M12" s="52">
        <v>1137.9000000000001</v>
      </c>
      <c r="N12" s="52">
        <v>1137.9000000000001</v>
      </c>
      <c r="O12" s="52">
        <v>1137.9000000000001</v>
      </c>
      <c r="P12" s="52">
        <v>1177.9000000000001</v>
      </c>
      <c r="Q12" s="52">
        <v>1303.9000000000001</v>
      </c>
      <c r="R12" s="52">
        <v>1608.9</v>
      </c>
      <c r="S12" s="52">
        <v>1982.0120000000002</v>
      </c>
      <c r="T12" s="52">
        <v>2628.181</v>
      </c>
      <c r="U12" s="52">
        <v>2804.3090000000002</v>
      </c>
      <c r="V12" s="52">
        <v>2787.5940000000001</v>
      </c>
      <c r="W12" s="52">
        <v>2696.2470000000003</v>
      </c>
      <c r="X12" s="52">
        <v>2526.027</v>
      </c>
      <c r="Y12" s="52">
        <v>2365.5419999999999</v>
      </c>
      <c r="Z12" s="53"/>
      <c r="AA12" s="54">
        <f t="shared" si="0"/>
        <v>44074.860000000015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106</v>
      </c>
      <c r="G13" s="52">
        <v>160</v>
      </c>
      <c r="H13" s="52">
        <v>340</v>
      </c>
      <c r="I13" s="52">
        <v>345</v>
      </c>
      <c r="J13" s="52">
        <v>322</v>
      </c>
      <c r="K13" s="52">
        <v>147</v>
      </c>
      <c r="L13" s="52">
        <v>71</v>
      </c>
      <c r="M13" s="52">
        <v>43</v>
      </c>
      <c r="N13" s="52">
        <v>43</v>
      </c>
      <c r="O13" s="52">
        <v>15</v>
      </c>
      <c r="P13" s="52">
        <v>15</v>
      </c>
      <c r="Q13" s="52">
        <v>15</v>
      </c>
      <c r="R13" s="52">
        <v>65</v>
      </c>
      <c r="S13" s="52">
        <v>566</v>
      </c>
      <c r="T13" s="52">
        <v>756</v>
      </c>
      <c r="U13" s="52">
        <v>766</v>
      </c>
      <c r="V13" s="52">
        <v>1044</v>
      </c>
      <c r="W13" s="52">
        <v>541</v>
      </c>
      <c r="X13" s="52">
        <v>335</v>
      </c>
      <c r="Y13" s="52">
        <v>50</v>
      </c>
      <c r="Z13" s="53"/>
      <c r="AA13" s="54">
        <f t="shared" si="0"/>
        <v>5745</v>
      </c>
    </row>
    <row r="14" spans="1:27" ht="24.95" customHeight="1" x14ac:dyDescent="0.2">
      <c r="A14" s="55" t="s">
        <v>10</v>
      </c>
      <c r="B14" s="56">
        <v>489.02600000000007</v>
      </c>
      <c r="C14" s="57">
        <v>472.77800000000013</v>
      </c>
      <c r="D14" s="57">
        <v>467.37099999999998</v>
      </c>
      <c r="E14" s="57">
        <v>471.49200000000008</v>
      </c>
      <c r="F14" s="57">
        <v>483.58799999999991</v>
      </c>
      <c r="G14" s="57">
        <v>569.04099999999994</v>
      </c>
      <c r="H14" s="57">
        <v>791.52400000000011</v>
      </c>
      <c r="I14" s="57">
        <v>1490.0899999999997</v>
      </c>
      <c r="J14" s="57">
        <v>1996.2940000000001</v>
      </c>
      <c r="K14" s="57">
        <v>2696.416999999999</v>
      </c>
      <c r="L14" s="57">
        <v>3193.0949999999998</v>
      </c>
      <c r="M14" s="57">
        <v>3334.5030000000006</v>
      </c>
      <c r="N14" s="57">
        <v>3291.8679999999995</v>
      </c>
      <c r="O14" s="57">
        <v>3032.2959999999998</v>
      </c>
      <c r="P14" s="57">
        <v>2643.1240000000003</v>
      </c>
      <c r="Q14" s="57">
        <v>2147.2499999999991</v>
      </c>
      <c r="R14" s="57">
        <v>1810.933</v>
      </c>
      <c r="S14" s="57">
        <v>1119.8129999999999</v>
      </c>
      <c r="T14" s="57">
        <v>673.97799999999995</v>
      </c>
      <c r="U14" s="57">
        <v>405.61800000000005</v>
      </c>
      <c r="V14" s="57">
        <v>364.57299999999998</v>
      </c>
      <c r="W14" s="57">
        <v>363.23100000000005</v>
      </c>
      <c r="X14" s="57">
        <v>369.96800000000007</v>
      </c>
      <c r="Y14" s="57">
        <v>368.76499999999999</v>
      </c>
      <c r="Z14" s="58"/>
      <c r="AA14" s="59">
        <f t="shared" si="0"/>
        <v>33046.635999999991</v>
      </c>
    </row>
    <row r="15" spans="1:27" ht="24.95" customHeight="1" x14ac:dyDescent="0.2">
      <c r="A15" s="55" t="s">
        <v>11</v>
      </c>
      <c r="B15" s="56">
        <v>31</v>
      </c>
      <c r="C15" s="57">
        <v>30</v>
      </c>
      <c r="D15" s="57">
        <v>30</v>
      </c>
      <c r="E15" s="57">
        <v>29</v>
      </c>
      <c r="F15" s="57">
        <v>24</v>
      </c>
      <c r="G15" s="57">
        <v>20</v>
      </c>
      <c r="H15" s="57">
        <v>29</v>
      </c>
      <c r="I15" s="57">
        <v>45</v>
      </c>
      <c r="J15" s="57">
        <v>56</v>
      </c>
      <c r="K15" s="57">
        <v>64</v>
      </c>
      <c r="L15" s="57">
        <v>71</v>
      </c>
      <c r="M15" s="57">
        <v>73</v>
      </c>
      <c r="N15" s="57">
        <v>70</v>
      </c>
      <c r="O15" s="57">
        <v>64</v>
      </c>
      <c r="P15" s="57">
        <v>57</v>
      </c>
      <c r="Q15" s="57">
        <v>51</v>
      </c>
      <c r="R15" s="57">
        <v>44</v>
      </c>
      <c r="S15" s="57">
        <v>32</v>
      </c>
      <c r="T15" s="57">
        <v>17</v>
      </c>
      <c r="U15" s="57">
        <v>10</v>
      </c>
      <c r="V15" s="57">
        <v>11</v>
      </c>
      <c r="W15" s="57">
        <v>10</v>
      </c>
      <c r="X15" s="57">
        <v>9</v>
      </c>
      <c r="Y15" s="57">
        <v>8</v>
      </c>
      <c r="Z15" s="58"/>
      <c r="AA15" s="59">
        <f t="shared" si="0"/>
        <v>885</v>
      </c>
    </row>
    <row r="16" spans="1:27" ht="30" customHeight="1" thickBot="1" x14ac:dyDescent="0.25">
      <c r="A16" s="60" t="s">
        <v>12</v>
      </c>
      <c r="B16" s="61">
        <f>IF(LEN(B$2)&gt;0,SUM(B10:B15),"")</f>
        <v>2556.6540000000005</v>
      </c>
      <c r="C16" s="62">
        <f t="shared" ref="C16:Z16" si="1">IF(LEN(C$2)&gt;0,SUM(C10:C15),"")</f>
        <v>2432.3970000000004</v>
      </c>
      <c r="D16" s="62">
        <f t="shared" si="1"/>
        <v>2401.2650000000003</v>
      </c>
      <c r="E16" s="62">
        <f t="shared" si="1"/>
        <v>2406.1320000000001</v>
      </c>
      <c r="F16" s="62">
        <f t="shared" si="1"/>
        <v>2569.9520000000002</v>
      </c>
      <c r="G16" s="62">
        <f t="shared" si="1"/>
        <v>2776.732</v>
      </c>
      <c r="H16" s="62">
        <f t="shared" si="1"/>
        <v>3185.9769999999999</v>
      </c>
      <c r="I16" s="62">
        <f t="shared" si="1"/>
        <v>3889.9569999999999</v>
      </c>
      <c r="J16" s="62">
        <f t="shared" si="1"/>
        <v>4121.3860000000004</v>
      </c>
      <c r="K16" s="62">
        <f t="shared" si="1"/>
        <v>4507.3169999999991</v>
      </c>
      <c r="L16" s="62">
        <f t="shared" si="1"/>
        <v>4681.9949999999999</v>
      </c>
      <c r="M16" s="62">
        <f t="shared" si="1"/>
        <v>4797.4030000000002</v>
      </c>
      <c r="N16" s="62">
        <f t="shared" si="1"/>
        <v>4752.768</v>
      </c>
      <c r="O16" s="62">
        <f t="shared" si="1"/>
        <v>4445.1959999999999</v>
      </c>
      <c r="P16" s="62">
        <f t="shared" si="1"/>
        <v>4079.0240000000003</v>
      </c>
      <c r="Q16" s="62">
        <f t="shared" si="1"/>
        <v>3699.1499999999992</v>
      </c>
      <c r="R16" s="62">
        <f t="shared" si="1"/>
        <v>3721.8330000000001</v>
      </c>
      <c r="S16" s="62">
        <f t="shared" si="1"/>
        <v>3915.8249999999998</v>
      </c>
      <c r="T16" s="62">
        <f t="shared" si="1"/>
        <v>4315.1589999999997</v>
      </c>
      <c r="U16" s="62">
        <f t="shared" si="1"/>
        <v>4253.9270000000006</v>
      </c>
      <c r="V16" s="62">
        <f t="shared" si="1"/>
        <v>4460.1670000000004</v>
      </c>
      <c r="W16" s="62">
        <f t="shared" si="1"/>
        <v>3814.4780000000005</v>
      </c>
      <c r="X16" s="62">
        <f t="shared" si="1"/>
        <v>3398.9949999999999</v>
      </c>
      <c r="Y16" s="62">
        <f t="shared" si="1"/>
        <v>2919.3069999999998</v>
      </c>
      <c r="Z16" s="63" t="str">
        <f t="shared" si="1"/>
        <v/>
      </c>
      <c r="AA16" s="64">
        <f>SUM(AA10:AA15)</f>
        <v>88102.996000000014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1027.5</v>
      </c>
      <c r="C28" s="72">
        <v>1020.5</v>
      </c>
      <c r="D28" s="72">
        <v>1020.5</v>
      </c>
      <c r="E28" s="72">
        <v>1025.5</v>
      </c>
      <c r="F28" s="72">
        <v>1050.5</v>
      </c>
      <c r="G28" s="72">
        <v>1234.1300000000001</v>
      </c>
      <c r="H28" s="72">
        <v>1612.14</v>
      </c>
      <c r="I28" s="72">
        <v>2037.58</v>
      </c>
      <c r="J28" s="72">
        <v>2539.91</v>
      </c>
      <c r="K28" s="72">
        <v>2781.52</v>
      </c>
      <c r="L28" s="72">
        <v>2815.22</v>
      </c>
      <c r="M28" s="72">
        <v>2886.54</v>
      </c>
      <c r="N28" s="72">
        <v>2871.83</v>
      </c>
      <c r="O28" s="72">
        <v>2733.53</v>
      </c>
      <c r="P28" s="72">
        <v>2561.84</v>
      </c>
      <c r="Q28" s="72">
        <v>2399.89</v>
      </c>
      <c r="R28" s="72">
        <v>2234.09</v>
      </c>
      <c r="S28" s="72">
        <v>2428.35</v>
      </c>
      <c r="T28" s="72">
        <v>2253.81</v>
      </c>
      <c r="U28" s="72">
        <v>1902.12</v>
      </c>
      <c r="V28" s="72">
        <v>1825</v>
      </c>
      <c r="W28" s="72">
        <v>1546</v>
      </c>
      <c r="X28" s="72">
        <v>1274</v>
      </c>
      <c r="Y28" s="72">
        <v>1015</v>
      </c>
      <c r="Z28" s="73"/>
      <c r="AA28" s="74">
        <f>SUM(B28:Z28)</f>
        <v>46097</v>
      </c>
    </row>
    <row r="29" spans="1:27" ht="24.95" customHeight="1" x14ac:dyDescent="0.2">
      <c r="A29" s="75" t="s">
        <v>23</v>
      </c>
      <c r="B29" s="76">
        <v>1025.2539999999999</v>
      </c>
      <c r="C29" s="77">
        <v>1267.9970000000001</v>
      </c>
      <c r="D29" s="77">
        <v>1236.865</v>
      </c>
      <c r="E29" s="77">
        <v>1236.732</v>
      </c>
      <c r="F29" s="77">
        <v>1375.5519999999999</v>
      </c>
      <c r="G29" s="77">
        <v>1318.702</v>
      </c>
      <c r="H29" s="77">
        <v>1239.9369999999999</v>
      </c>
      <c r="I29" s="77">
        <v>1675.4770000000001</v>
      </c>
      <c r="J29" s="77">
        <v>1334.576</v>
      </c>
      <c r="K29" s="77">
        <v>1543.8969999999999</v>
      </c>
      <c r="L29" s="77">
        <v>1841.875</v>
      </c>
      <c r="M29" s="77">
        <v>1867.963</v>
      </c>
      <c r="N29" s="77">
        <v>1825.038</v>
      </c>
      <c r="O29" s="77">
        <v>1713.7660000000001</v>
      </c>
      <c r="P29" s="77">
        <v>1533.2840000000001</v>
      </c>
      <c r="Q29" s="77">
        <v>1259.3599999999999</v>
      </c>
      <c r="R29" s="77">
        <v>1241.8430000000001</v>
      </c>
      <c r="S29" s="77">
        <v>1071.575</v>
      </c>
      <c r="T29" s="77">
        <v>1054.4490000000001</v>
      </c>
      <c r="U29" s="77">
        <v>1150.9069999999999</v>
      </c>
      <c r="V29" s="77">
        <v>1409.2670000000001</v>
      </c>
      <c r="W29" s="77">
        <v>1179.578</v>
      </c>
      <c r="X29" s="77">
        <v>1201.095</v>
      </c>
      <c r="Y29" s="77">
        <v>1070.4069999999999</v>
      </c>
      <c r="Z29" s="78"/>
      <c r="AA29" s="79">
        <f>SUM(B29:Z29)</f>
        <v>32675.396000000004</v>
      </c>
    </row>
    <row r="30" spans="1:27" ht="24.95" customHeight="1" x14ac:dyDescent="0.2">
      <c r="A30" s="82" t="s">
        <v>24</v>
      </c>
      <c r="B30" s="80">
        <v>1363.9</v>
      </c>
      <c r="C30" s="81">
        <v>1003.9</v>
      </c>
      <c r="D30" s="81">
        <v>1003.9</v>
      </c>
      <c r="E30" s="81">
        <v>1003.9</v>
      </c>
      <c r="F30" s="81">
        <v>1003.9</v>
      </c>
      <c r="G30" s="81">
        <v>1083.9000000000001</v>
      </c>
      <c r="H30" s="81">
        <v>1193.9000000000001</v>
      </c>
      <c r="I30" s="81">
        <v>1033.9000000000001</v>
      </c>
      <c r="J30" s="81">
        <v>1033.9000000000001</v>
      </c>
      <c r="K30" s="81">
        <v>953.9</v>
      </c>
      <c r="L30" s="81">
        <v>838.9</v>
      </c>
      <c r="M30" s="81">
        <v>838.9</v>
      </c>
      <c r="N30" s="81">
        <v>838.9</v>
      </c>
      <c r="O30" s="81">
        <v>838.9</v>
      </c>
      <c r="P30" s="81">
        <v>838.9</v>
      </c>
      <c r="Q30" s="81">
        <v>878.9</v>
      </c>
      <c r="R30" s="81">
        <v>1073.9000000000001</v>
      </c>
      <c r="S30" s="81">
        <v>1293.9000000000001</v>
      </c>
      <c r="T30" s="81">
        <v>1853.9</v>
      </c>
      <c r="U30" s="81">
        <v>2046.9</v>
      </c>
      <c r="V30" s="81">
        <v>2071.9</v>
      </c>
      <c r="W30" s="81">
        <v>1948.9</v>
      </c>
      <c r="X30" s="81">
        <v>1783.9</v>
      </c>
      <c r="Y30" s="81">
        <v>1693.9</v>
      </c>
      <c r="Z30" s="83"/>
      <c r="AA30" s="84">
        <f>SUM(B30:Z30)</f>
        <v>29519.600000000006</v>
      </c>
    </row>
    <row r="31" spans="1:27" ht="30" customHeight="1" thickBot="1" x14ac:dyDescent="0.25">
      <c r="A31" s="60" t="s">
        <v>25</v>
      </c>
      <c r="B31" s="61">
        <f>IF(LEN(B$2)&gt;0,SUM(B28:B30),"")</f>
        <v>3416.654</v>
      </c>
      <c r="C31" s="62">
        <f t="shared" ref="C31:Z31" si="4">IF(LEN(C$2)&gt;0,SUM(C28:C30),"")</f>
        <v>3292.3970000000004</v>
      </c>
      <c r="D31" s="62">
        <f t="shared" si="4"/>
        <v>3261.2649999999999</v>
      </c>
      <c r="E31" s="62">
        <f t="shared" si="4"/>
        <v>3266.1320000000001</v>
      </c>
      <c r="F31" s="62">
        <f t="shared" si="4"/>
        <v>3429.9519999999998</v>
      </c>
      <c r="G31" s="62">
        <f t="shared" si="4"/>
        <v>3636.7320000000004</v>
      </c>
      <c r="H31" s="62">
        <f t="shared" si="4"/>
        <v>4045.9770000000003</v>
      </c>
      <c r="I31" s="62">
        <f t="shared" si="4"/>
        <v>4746.9570000000003</v>
      </c>
      <c r="J31" s="62">
        <f t="shared" si="4"/>
        <v>4908.3860000000004</v>
      </c>
      <c r="K31" s="62">
        <f t="shared" si="4"/>
        <v>5279.3169999999991</v>
      </c>
      <c r="L31" s="62">
        <f t="shared" si="4"/>
        <v>5495.994999999999</v>
      </c>
      <c r="M31" s="62">
        <f t="shared" si="4"/>
        <v>5593.4029999999993</v>
      </c>
      <c r="N31" s="62">
        <f t="shared" si="4"/>
        <v>5535.768</v>
      </c>
      <c r="O31" s="62">
        <f t="shared" si="4"/>
        <v>5286.1959999999999</v>
      </c>
      <c r="P31" s="62">
        <f t="shared" si="4"/>
        <v>4934.0240000000003</v>
      </c>
      <c r="Q31" s="62">
        <f t="shared" si="4"/>
        <v>4538.1499999999996</v>
      </c>
      <c r="R31" s="62">
        <f t="shared" si="4"/>
        <v>4549.8330000000005</v>
      </c>
      <c r="S31" s="62">
        <f t="shared" si="4"/>
        <v>4793.8250000000007</v>
      </c>
      <c r="T31" s="62">
        <f t="shared" si="4"/>
        <v>5162.1589999999997</v>
      </c>
      <c r="U31" s="62">
        <f t="shared" si="4"/>
        <v>5099.9269999999997</v>
      </c>
      <c r="V31" s="62">
        <f t="shared" si="4"/>
        <v>5306.1669999999995</v>
      </c>
      <c r="W31" s="62">
        <f t="shared" si="4"/>
        <v>4674.4780000000001</v>
      </c>
      <c r="X31" s="62">
        <f t="shared" si="4"/>
        <v>4258.9950000000008</v>
      </c>
      <c r="Y31" s="62">
        <f t="shared" si="4"/>
        <v>3779.3070000000002</v>
      </c>
      <c r="Z31" s="63" t="str">
        <f t="shared" si="4"/>
        <v/>
      </c>
      <c r="AA31" s="64">
        <f>SUM(AA28:AA30)</f>
        <v>108291.99600000001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406</v>
      </c>
      <c r="J34" s="95">
        <v>336</v>
      </c>
      <c r="K34" s="95">
        <v>333</v>
      </c>
      <c r="L34" s="95">
        <v>375</v>
      </c>
      <c r="M34" s="95">
        <v>357</v>
      </c>
      <c r="N34" s="95">
        <v>344</v>
      </c>
      <c r="O34" s="95">
        <v>402</v>
      </c>
      <c r="P34" s="95">
        <v>402</v>
      </c>
      <c r="Q34" s="95">
        <v>400</v>
      </c>
      <c r="R34" s="95">
        <v>373</v>
      </c>
      <c r="S34" s="95">
        <v>423</v>
      </c>
      <c r="T34" s="95">
        <v>395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9346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391</v>
      </c>
      <c r="J35" s="99">
        <v>391</v>
      </c>
      <c r="K35" s="99">
        <v>386</v>
      </c>
      <c r="L35" s="99">
        <v>386</v>
      </c>
      <c r="M35" s="99">
        <v>386</v>
      </c>
      <c r="N35" s="99">
        <v>386</v>
      </c>
      <c r="O35" s="99">
        <v>386</v>
      </c>
      <c r="P35" s="99">
        <v>400</v>
      </c>
      <c r="Q35" s="99">
        <v>386</v>
      </c>
      <c r="R35" s="99">
        <v>400</v>
      </c>
      <c r="S35" s="99">
        <v>400</v>
      </c>
      <c r="T35" s="99">
        <v>399</v>
      </c>
      <c r="U35" s="99">
        <v>386</v>
      </c>
      <c r="V35" s="99">
        <v>386</v>
      </c>
      <c r="W35" s="99">
        <v>400</v>
      </c>
      <c r="X35" s="99">
        <v>400</v>
      </c>
      <c r="Y35" s="99">
        <v>400</v>
      </c>
      <c r="Z35" s="100"/>
      <c r="AA35" s="79">
        <f t="shared" si="5"/>
        <v>9469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413</v>
      </c>
      <c r="J36" s="99">
        <v>369.1</v>
      </c>
      <c r="K36" s="99">
        <v>190.7</v>
      </c>
      <c r="L36" s="99">
        <v>242</v>
      </c>
      <c r="M36" s="99">
        <v>209.1</v>
      </c>
      <c r="N36" s="99">
        <v>303</v>
      </c>
      <c r="O36" s="99">
        <v>385.8</v>
      </c>
      <c r="P36" s="99">
        <v>531.20000000000005</v>
      </c>
      <c r="Q36" s="99">
        <v>669.5</v>
      </c>
      <c r="R36" s="99">
        <v>687.3</v>
      </c>
      <c r="S36" s="99">
        <v>450.2</v>
      </c>
      <c r="T36" s="99">
        <v>341.9</v>
      </c>
      <c r="U36" s="99">
        <v>535.29999999999995</v>
      </c>
      <c r="V36" s="99">
        <v>410.7</v>
      </c>
      <c r="W36" s="99">
        <v>547.20000000000005</v>
      </c>
      <c r="X36" s="99">
        <v>659.7</v>
      </c>
      <c r="Y36" s="99">
        <v>725</v>
      </c>
      <c r="Z36" s="100"/>
      <c r="AA36" s="79">
        <f t="shared" si="5"/>
        <v>12745.700000000003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43</v>
      </c>
      <c r="Q37" s="99">
        <v>43</v>
      </c>
      <c r="R37" s="99">
        <v>45</v>
      </c>
      <c r="S37" s="99">
        <v>45</v>
      </c>
      <c r="T37" s="99">
        <v>43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1575</v>
      </c>
      <c r="C39" s="88">
        <f t="shared" si="6"/>
        <v>1575</v>
      </c>
      <c r="D39" s="88">
        <f t="shared" si="6"/>
        <v>1575</v>
      </c>
      <c r="E39" s="88">
        <f t="shared" si="6"/>
        <v>1575</v>
      </c>
      <c r="F39" s="88">
        <f t="shared" si="6"/>
        <v>1575</v>
      </c>
      <c r="G39" s="88">
        <f t="shared" si="6"/>
        <v>1575</v>
      </c>
      <c r="H39" s="88">
        <f t="shared" si="6"/>
        <v>1575</v>
      </c>
      <c r="I39" s="88">
        <f t="shared" si="6"/>
        <v>1260</v>
      </c>
      <c r="J39" s="88">
        <f t="shared" si="6"/>
        <v>1146.0999999999999</v>
      </c>
      <c r="K39" s="88">
        <f t="shared" si="6"/>
        <v>952.7</v>
      </c>
      <c r="L39" s="88">
        <f t="shared" si="6"/>
        <v>1046</v>
      </c>
      <c r="M39" s="88">
        <f t="shared" si="6"/>
        <v>995.1</v>
      </c>
      <c r="N39" s="88">
        <f t="shared" si="6"/>
        <v>1076</v>
      </c>
      <c r="O39" s="88">
        <f t="shared" si="6"/>
        <v>1216.8</v>
      </c>
      <c r="P39" s="88">
        <f t="shared" si="6"/>
        <v>1376.2</v>
      </c>
      <c r="Q39" s="88">
        <f t="shared" si="6"/>
        <v>1498.5</v>
      </c>
      <c r="R39" s="88">
        <f t="shared" si="6"/>
        <v>1505.3</v>
      </c>
      <c r="S39" s="88">
        <f t="shared" si="6"/>
        <v>1318.2</v>
      </c>
      <c r="T39" s="88">
        <f t="shared" si="6"/>
        <v>1178.9000000000001</v>
      </c>
      <c r="U39" s="88">
        <f t="shared" si="6"/>
        <v>1371.3</v>
      </c>
      <c r="V39" s="88">
        <f t="shared" si="6"/>
        <v>1246.7</v>
      </c>
      <c r="W39" s="88">
        <f t="shared" si="6"/>
        <v>1397.2</v>
      </c>
      <c r="X39" s="88">
        <f t="shared" si="6"/>
        <v>1509.7</v>
      </c>
      <c r="Y39" s="88">
        <f t="shared" si="6"/>
        <v>1575</v>
      </c>
      <c r="Z39" s="89" t="str">
        <f t="shared" si="6"/>
        <v/>
      </c>
      <c r="AA39" s="90">
        <f t="shared" si="5"/>
        <v>32694.700000000004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403</v>
      </c>
      <c r="J44" s="99">
        <v>359.1</v>
      </c>
      <c r="K44" s="99">
        <v>180.7</v>
      </c>
      <c r="L44" s="99">
        <v>232</v>
      </c>
      <c r="M44" s="99">
        <v>199.1</v>
      </c>
      <c r="N44" s="99">
        <v>293</v>
      </c>
      <c r="O44" s="99">
        <v>375.8</v>
      </c>
      <c r="P44" s="99">
        <v>521.20000000000005</v>
      </c>
      <c r="Q44" s="99">
        <v>659.5</v>
      </c>
      <c r="R44" s="99">
        <v>677.3</v>
      </c>
      <c r="S44" s="99">
        <v>440.2</v>
      </c>
      <c r="T44" s="99">
        <v>331.9</v>
      </c>
      <c r="U44" s="99">
        <v>525.29999999999995</v>
      </c>
      <c r="V44" s="99">
        <v>400.7</v>
      </c>
      <c r="W44" s="99">
        <v>537.20000000000005</v>
      </c>
      <c r="X44" s="99">
        <v>649.70000000000005</v>
      </c>
      <c r="Y44" s="99">
        <v>715</v>
      </c>
      <c r="Z44" s="100"/>
      <c r="AA44" s="79">
        <f t="shared" si="7"/>
        <v>12505.700000000003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403</v>
      </c>
      <c r="J48" s="88">
        <f t="shared" si="8"/>
        <v>359.1</v>
      </c>
      <c r="K48" s="88">
        <f t="shared" si="8"/>
        <v>180.7</v>
      </c>
      <c r="L48" s="88">
        <f t="shared" si="8"/>
        <v>232</v>
      </c>
      <c r="M48" s="88">
        <f t="shared" si="8"/>
        <v>199.1</v>
      </c>
      <c r="N48" s="88">
        <f t="shared" si="8"/>
        <v>293</v>
      </c>
      <c r="O48" s="88">
        <f t="shared" si="8"/>
        <v>375.8</v>
      </c>
      <c r="P48" s="88">
        <f t="shared" si="8"/>
        <v>521.20000000000005</v>
      </c>
      <c r="Q48" s="88">
        <f t="shared" si="8"/>
        <v>659.5</v>
      </c>
      <c r="R48" s="88">
        <f t="shared" si="8"/>
        <v>677.3</v>
      </c>
      <c r="S48" s="88">
        <f t="shared" si="8"/>
        <v>440.2</v>
      </c>
      <c r="T48" s="88">
        <f t="shared" si="8"/>
        <v>331.9</v>
      </c>
      <c r="U48" s="88">
        <f t="shared" si="8"/>
        <v>525.29999999999995</v>
      </c>
      <c r="V48" s="88">
        <f t="shared" si="8"/>
        <v>400.7</v>
      </c>
      <c r="W48" s="88">
        <f t="shared" si="8"/>
        <v>537.20000000000005</v>
      </c>
      <c r="X48" s="88">
        <f t="shared" si="8"/>
        <v>649.70000000000005</v>
      </c>
      <c r="Y48" s="88">
        <f t="shared" si="8"/>
        <v>715</v>
      </c>
      <c r="Z48" s="89" t="str">
        <f t="shared" si="8"/>
        <v/>
      </c>
      <c r="AA48" s="90">
        <f t="shared" si="7"/>
        <v>12505.700000000003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4131.6540000000005</v>
      </c>
      <c r="C51" s="88">
        <f t="shared" si="10"/>
        <v>4007.3970000000004</v>
      </c>
      <c r="D51" s="88">
        <f t="shared" si="10"/>
        <v>3976.2650000000003</v>
      </c>
      <c r="E51" s="88">
        <f t="shared" si="10"/>
        <v>3981.1320000000001</v>
      </c>
      <c r="F51" s="88">
        <f t="shared" si="10"/>
        <v>4144.9520000000002</v>
      </c>
      <c r="G51" s="88">
        <f t="shared" si="10"/>
        <v>4351.732</v>
      </c>
      <c r="H51" s="88">
        <f t="shared" si="10"/>
        <v>4760.9769999999999</v>
      </c>
      <c r="I51" s="88">
        <f t="shared" si="10"/>
        <v>5149.9570000000003</v>
      </c>
      <c r="J51" s="88">
        <f t="shared" si="10"/>
        <v>5267.4860000000008</v>
      </c>
      <c r="K51" s="88">
        <f t="shared" si="10"/>
        <v>5460.0169999999989</v>
      </c>
      <c r="L51" s="88">
        <f t="shared" si="10"/>
        <v>5727.9949999999999</v>
      </c>
      <c r="M51" s="88">
        <f t="shared" si="10"/>
        <v>5792.5030000000006</v>
      </c>
      <c r="N51" s="88">
        <f t="shared" si="10"/>
        <v>5828.768</v>
      </c>
      <c r="O51" s="88">
        <f t="shared" si="10"/>
        <v>5661.9960000000001</v>
      </c>
      <c r="P51" s="88">
        <f t="shared" si="10"/>
        <v>5455.2240000000002</v>
      </c>
      <c r="Q51" s="88">
        <f t="shared" si="10"/>
        <v>5197.6499999999996</v>
      </c>
      <c r="R51" s="88">
        <f t="shared" si="10"/>
        <v>5227.1329999999998</v>
      </c>
      <c r="S51" s="88">
        <f t="shared" si="10"/>
        <v>5234.0249999999996</v>
      </c>
      <c r="T51" s="88">
        <f t="shared" si="10"/>
        <v>5494.0589999999993</v>
      </c>
      <c r="U51" s="88">
        <f t="shared" si="10"/>
        <v>5625.2270000000008</v>
      </c>
      <c r="V51" s="88">
        <f t="shared" si="10"/>
        <v>5706.8670000000002</v>
      </c>
      <c r="W51" s="88">
        <f t="shared" si="10"/>
        <v>5211.6780000000008</v>
      </c>
      <c r="X51" s="88">
        <f t="shared" si="10"/>
        <v>4908.6949999999997</v>
      </c>
      <c r="Y51" s="88">
        <f t="shared" si="10"/>
        <v>4494.3069999999998</v>
      </c>
      <c r="Z51" s="89" t="str">
        <f t="shared" si="10"/>
        <v/>
      </c>
      <c r="AA51" s="104">
        <f>SUM(B51:Z51)</f>
        <v>120797.69599999997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4131.6540000000014</v>
      </c>
      <c r="C4" s="18">
        <v>4007.3969999999995</v>
      </c>
      <c r="D4" s="18">
        <v>3976.264999999999</v>
      </c>
      <c r="E4" s="18">
        <v>3981.1319999999996</v>
      </c>
      <c r="F4" s="18">
        <v>4144.9519999999993</v>
      </c>
      <c r="G4" s="18">
        <v>4351.7320000000018</v>
      </c>
      <c r="H4" s="18">
        <v>4760.9770000000026</v>
      </c>
      <c r="I4" s="18">
        <v>5149.9849999999997</v>
      </c>
      <c r="J4" s="18">
        <v>5267.5320000000011</v>
      </c>
      <c r="K4" s="18">
        <v>5460.0350000000017</v>
      </c>
      <c r="L4" s="18">
        <v>5728.0409999999993</v>
      </c>
      <c r="M4" s="18">
        <v>5792.523000000001</v>
      </c>
      <c r="N4" s="18">
        <v>5828.7960000000012</v>
      </c>
      <c r="O4" s="18">
        <v>5661.9940000000015</v>
      </c>
      <c r="P4" s="18">
        <v>5455.2140000000009</v>
      </c>
      <c r="Q4" s="18">
        <v>5197.6900000000023</v>
      </c>
      <c r="R4" s="18">
        <v>5227.1439999999993</v>
      </c>
      <c r="S4" s="18">
        <v>5233.9770000000008</v>
      </c>
      <c r="T4" s="18">
        <v>5494.1010000000015</v>
      </c>
      <c r="U4" s="18">
        <v>5625.1919999999991</v>
      </c>
      <c r="V4" s="18">
        <v>5706.8370000000014</v>
      </c>
      <c r="W4" s="18">
        <v>5211.66</v>
      </c>
      <c r="X4" s="18">
        <v>4908.6810000000005</v>
      </c>
      <c r="Y4" s="18">
        <v>4494.3070000000016</v>
      </c>
      <c r="Z4" s="19"/>
      <c r="AA4" s="20">
        <f>SUM(B4:Z4)</f>
        <v>120797.81800000001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121.05</v>
      </c>
      <c r="C7" s="28">
        <v>124.55</v>
      </c>
      <c r="D7" s="28">
        <v>124.4</v>
      </c>
      <c r="E7" s="28">
        <v>124.43</v>
      </c>
      <c r="F7" s="28">
        <v>125.86</v>
      </c>
      <c r="G7" s="28">
        <v>124.89</v>
      </c>
      <c r="H7" s="28">
        <v>123.54</v>
      </c>
      <c r="I7" s="28">
        <v>128.49</v>
      </c>
      <c r="J7" s="28">
        <v>109.66</v>
      </c>
      <c r="K7" s="28">
        <v>89.04</v>
      </c>
      <c r="L7" s="28">
        <v>85.92</v>
      </c>
      <c r="M7" s="28">
        <v>81</v>
      </c>
      <c r="N7" s="28">
        <v>80.58</v>
      </c>
      <c r="O7" s="28">
        <v>81.28</v>
      </c>
      <c r="P7" s="28">
        <v>75.209999999999994</v>
      </c>
      <c r="Q7" s="28">
        <v>84.39</v>
      </c>
      <c r="R7" s="28">
        <v>91.34</v>
      </c>
      <c r="S7" s="28">
        <v>101.04</v>
      </c>
      <c r="T7" s="28">
        <v>119.44</v>
      </c>
      <c r="U7" s="28">
        <v>156.9</v>
      </c>
      <c r="V7" s="28">
        <v>178.97</v>
      </c>
      <c r="W7" s="28">
        <v>152.08000000000001</v>
      </c>
      <c r="X7" s="28">
        <v>129.52000000000001</v>
      </c>
      <c r="Y7" s="28">
        <v>122.3</v>
      </c>
      <c r="Z7" s="29"/>
      <c r="AA7" s="30">
        <f>IF(SUM(B7:Z7)&lt;&gt;0,AVERAGEIF(B7:Z7,"&lt;&gt;"""),"")</f>
        <v>113.99499999999999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865.928</v>
      </c>
      <c r="C19" s="72">
        <v>880.51599999999996</v>
      </c>
      <c r="D19" s="72">
        <v>907.12099999999998</v>
      </c>
      <c r="E19" s="72">
        <v>901.20499999999993</v>
      </c>
      <c r="F19" s="72">
        <v>922.53099999999995</v>
      </c>
      <c r="G19" s="72">
        <v>845.375</v>
      </c>
      <c r="H19" s="72">
        <v>801.66300000000001</v>
      </c>
      <c r="I19" s="72">
        <v>784.44399999999996</v>
      </c>
      <c r="J19" s="72">
        <v>767.87900000000002</v>
      </c>
      <c r="K19" s="72">
        <v>761.81900000000007</v>
      </c>
      <c r="L19" s="72">
        <v>840.42500000000007</v>
      </c>
      <c r="M19" s="72">
        <v>837.69100000000003</v>
      </c>
      <c r="N19" s="72">
        <v>861.70299999999997</v>
      </c>
      <c r="O19" s="72">
        <v>847.71699999999998</v>
      </c>
      <c r="P19" s="72">
        <v>843.74699999999996</v>
      </c>
      <c r="Q19" s="72">
        <v>853.19400000000007</v>
      </c>
      <c r="R19" s="72">
        <v>786.66300000000001</v>
      </c>
      <c r="S19" s="72">
        <v>783.99800000000005</v>
      </c>
      <c r="T19" s="72">
        <v>754.96600000000001</v>
      </c>
      <c r="U19" s="72">
        <v>757.86599999999999</v>
      </c>
      <c r="V19" s="72">
        <v>754.66700000000003</v>
      </c>
      <c r="W19" s="72">
        <v>726.05700000000002</v>
      </c>
      <c r="X19" s="72">
        <v>724.15499999999997</v>
      </c>
      <c r="Y19" s="72">
        <v>774.60500000000002</v>
      </c>
      <c r="Z19" s="73"/>
      <c r="AA19" s="74">
        <f t="shared" ref="AA19:AA24" si="2">SUM(B19:Z19)</f>
        <v>19585.935000000001</v>
      </c>
    </row>
    <row r="20" spans="1:27" ht="24.95" customHeight="1" x14ac:dyDescent="0.2">
      <c r="A20" s="75" t="s">
        <v>15</v>
      </c>
      <c r="B20" s="76">
        <v>965.75400000000002</v>
      </c>
      <c r="C20" s="77">
        <v>953.22500000000002</v>
      </c>
      <c r="D20" s="77">
        <v>951.40099999999995</v>
      </c>
      <c r="E20" s="77">
        <v>965.62700000000018</v>
      </c>
      <c r="F20" s="77">
        <v>1008.9889999999999</v>
      </c>
      <c r="G20" s="77">
        <v>1125.643</v>
      </c>
      <c r="H20" s="77">
        <v>1229.8860000000002</v>
      </c>
      <c r="I20" s="77">
        <v>1305.732</v>
      </c>
      <c r="J20" s="77">
        <v>1169.6670000000004</v>
      </c>
      <c r="K20" s="77">
        <v>1173.32</v>
      </c>
      <c r="L20" s="77">
        <v>1285.1290000000001</v>
      </c>
      <c r="M20" s="77">
        <v>1285.4139999999998</v>
      </c>
      <c r="N20" s="77">
        <v>1290.05</v>
      </c>
      <c r="O20" s="77">
        <v>1273.2010000000002</v>
      </c>
      <c r="P20" s="77">
        <v>1249.4080000000001</v>
      </c>
      <c r="Q20" s="77">
        <v>1178.9279999999999</v>
      </c>
      <c r="R20" s="77">
        <v>1220.7080000000003</v>
      </c>
      <c r="S20" s="77">
        <v>1184.019</v>
      </c>
      <c r="T20" s="77">
        <v>1219.0459999999998</v>
      </c>
      <c r="U20" s="77">
        <v>1118.1999999999998</v>
      </c>
      <c r="V20" s="77">
        <v>1055.473</v>
      </c>
      <c r="W20" s="77">
        <v>997.47</v>
      </c>
      <c r="X20" s="77">
        <v>1041.414</v>
      </c>
      <c r="Y20" s="77">
        <v>1004.038</v>
      </c>
      <c r="Z20" s="78"/>
      <c r="AA20" s="79">
        <f t="shared" si="2"/>
        <v>27251.742000000002</v>
      </c>
    </row>
    <row r="21" spans="1:27" ht="24.95" customHeight="1" x14ac:dyDescent="0.2">
      <c r="A21" s="75" t="s">
        <v>16</v>
      </c>
      <c r="B21" s="80">
        <v>1969.972</v>
      </c>
      <c r="C21" s="81">
        <v>1853.6560000000002</v>
      </c>
      <c r="D21" s="81">
        <v>1798.7430000000002</v>
      </c>
      <c r="E21" s="81">
        <v>1795.3000000000004</v>
      </c>
      <c r="F21" s="81">
        <v>1868.9320000000002</v>
      </c>
      <c r="G21" s="81">
        <v>2012.7139999999999</v>
      </c>
      <c r="H21" s="81">
        <v>2290.4280000000003</v>
      </c>
      <c r="I21" s="81">
        <v>2563.8090000000002</v>
      </c>
      <c r="J21" s="81">
        <v>2807.4859999999999</v>
      </c>
      <c r="K21" s="81">
        <v>2988.6159999999995</v>
      </c>
      <c r="L21" s="81">
        <v>3033.9869999999996</v>
      </c>
      <c r="M21" s="81">
        <v>3108.4179999999997</v>
      </c>
      <c r="N21" s="81">
        <v>3113.5429999999992</v>
      </c>
      <c r="O21" s="81">
        <v>2975.0759999999996</v>
      </c>
      <c r="P21" s="81">
        <v>2818.5589999999997</v>
      </c>
      <c r="Q21" s="81">
        <v>2660.0679999999998</v>
      </c>
      <c r="R21" s="81">
        <v>2714.2729999999997</v>
      </c>
      <c r="S21" s="81">
        <v>2753.9599999999996</v>
      </c>
      <c r="T21" s="81">
        <v>2952.0889999999995</v>
      </c>
      <c r="U21" s="81">
        <v>3172.6259999999997</v>
      </c>
      <c r="V21" s="81">
        <v>3340.1970000000001</v>
      </c>
      <c r="W21" s="81">
        <v>3008.1329999999998</v>
      </c>
      <c r="X21" s="81">
        <v>2720.6120000000005</v>
      </c>
      <c r="Y21" s="81">
        <v>2333.1639999999998</v>
      </c>
      <c r="Z21" s="78"/>
      <c r="AA21" s="79">
        <f t="shared" si="2"/>
        <v>62654.360999999997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77</v>
      </c>
      <c r="C23" s="77">
        <v>77</v>
      </c>
      <c r="D23" s="77">
        <v>81</v>
      </c>
      <c r="E23" s="77">
        <v>82</v>
      </c>
      <c r="F23" s="77">
        <v>100.5</v>
      </c>
      <c r="G23" s="77">
        <v>100</v>
      </c>
      <c r="H23" s="77">
        <v>116</v>
      </c>
      <c r="I23" s="77">
        <v>99</v>
      </c>
      <c r="J23" s="77">
        <v>92.5</v>
      </c>
      <c r="K23" s="77">
        <v>83.5</v>
      </c>
      <c r="L23" s="77">
        <v>82.5</v>
      </c>
      <c r="M23" s="77">
        <v>103</v>
      </c>
      <c r="N23" s="77">
        <v>110.5</v>
      </c>
      <c r="O23" s="77">
        <v>103</v>
      </c>
      <c r="P23" s="77">
        <v>97.5</v>
      </c>
      <c r="Q23" s="77">
        <v>99.5</v>
      </c>
      <c r="R23" s="77">
        <v>95.5</v>
      </c>
      <c r="S23" s="77">
        <v>91</v>
      </c>
      <c r="T23" s="77">
        <v>116</v>
      </c>
      <c r="U23" s="77">
        <v>133.5</v>
      </c>
      <c r="V23" s="77">
        <v>142.5</v>
      </c>
      <c r="W23" s="77">
        <v>116</v>
      </c>
      <c r="X23" s="77">
        <v>104.5</v>
      </c>
      <c r="Y23" s="77">
        <v>100.5</v>
      </c>
      <c r="Z23" s="77"/>
      <c r="AA23" s="79">
        <f t="shared" si="2"/>
        <v>2404</v>
      </c>
    </row>
    <row r="24" spans="1:27" ht="24.95" customHeight="1" x14ac:dyDescent="0.2">
      <c r="A24" s="85" t="s">
        <v>19</v>
      </c>
      <c r="B24" s="77">
        <v>253</v>
      </c>
      <c r="C24" s="77">
        <v>242.99999999999997</v>
      </c>
      <c r="D24" s="77">
        <v>238</v>
      </c>
      <c r="E24" s="77">
        <v>236.99999999999997</v>
      </c>
      <c r="F24" s="77">
        <v>243.99999999999997</v>
      </c>
      <c r="G24" s="77">
        <v>268</v>
      </c>
      <c r="H24" s="77">
        <v>323.00000000000006</v>
      </c>
      <c r="I24" s="77">
        <v>371.00000000000006</v>
      </c>
      <c r="J24" s="77">
        <v>404</v>
      </c>
      <c r="K24" s="77">
        <v>425</v>
      </c>
      <c r="L24" s="77">
        <v>430</v>
      </c>
      <c r="M24" s="77">
        <v>432</v>
      </c>
      <c r="N24" s="77">
        <v>430</v>
      </c>
      <c r="O24" s="77">
        <v>410</v>
      </c>
      <c r="P24" s="77">
        <v>393.00000000000011</v>
      </c>
      <c r="Q24" s="77">
        <v>383</v>
      </c>
      <c r="R24" s="77">
        <v>387</v>
      </c>
      <c r="S24" s="77">
        <v>398.00000000000006</v>
      </c>
      <c r="T24" s="77">
        <v>407</v>
      </c>
      <c r="U24" s="77">
        <v>428</v>
      </c>
      <c r="V24" s="77">
        <v>413.99999999999994</v>
      </c>
      <c r="W24" s="77">
        <v>364</v>
      </c>
      <c r="X24" s="77">
        <v>317.99999999999994</v>
      </c>
      <c r="Y24" s="77">
        <v>282</v>
      </c>
      <c r="Z24" s="77"/>
      <c r="AA24" s="79">
        <f t="shared" si="2"/>
        <v>8482</v>
      </c>
    </row>
    <row r="25" spans="1:27" ht="30" customHeight="1" thickBot="1" x14ac:dyDescent="0.25">
      <c r="A25" s="86" t="s">
        <v>20</v>
      </c>
      <c r="B25" s="87">
        <f t="shared" ref="B25:AA25" si="3">SUM(B19:B24)</f>
        <v>4131.6540000000005</v>
      </c>
      <c r="C25" s="88">
        <f t="shared" si="3"/>
        <v>4007.3969999999999</v>
      </c>
      <c r="D25" s="88">
        <f t="shared" si="3"/>
        <v>3976.2650000000003</v>
      </c>
      <c r="E25" s="88">
        <f t="shared" si="3"/>
        <v>3981.1320000000005</v>
      </c>
      <c r="F25" s="88">
        <f t="shared" si="3"/>
        <v>4144.9520000000002</v>
      </c>
      <c r="G25" s="88">
        <f t="shared" si="3"/>
        <v>4351.732</v>
      </c>
      <c r="H25" s="88">
        <f t="shared" si="3"/>
        <v>4760.9770000000008</v>
      </c>
      <c r="I25" s="88">
        <f t="shared" si="3"/>
        <v>5123.9850000000006</v>
      </c>
      <c r="J25" s="88">
        <f t="shared" si="3"/>
        <v>5241.5320000000002</v>
      </c>
      <c r="K25" s="88">
        <f t="shared" si="3"/>
        <v>5432.2549999999992</v>
      </c>
      <c r="L25" s="88">
        <f t="shared" si="3"/>
        <v>5672.0409999999993</v>
      </c>
      <c r="M25" s="88">
        <f t="shared" si="3"/>
        <v>5766.5229999999992</v>
      </c>
      <c r="N25" s="88">
        <f t="shared" si="3"/>
        <v>5805.7959999999985</v>
      </c>
      <c r="O25" s="88">
        <f t="shared" si="3"/>
        <v>5608.9939999999997</v>
      </c>
      <c r="P25" s="88">
        <f t="shared" si="3"/>
        <v>5402.2139999999999</v>
      </c>
      <c r="Q25" s="88">
        <f t="shared" si="3"/>
        <v>5174.6899999999996</v>
      </c>
      <c r="R25" s="88">
        <f t="shared" si="3"/>
        <v>5204.1440000000002</v>
      </c>
      <c r="S25" s="88">
        <f t="shared" si="3"/>
        <v>5210.9769999999999</v>
      </c>
      <c r="T25" s="88">
        <f t="shared" si="3"/>
        <v>5449.1009999999987</v>
      </c>
      <c r="U25" s="88">
        <f t="shared" si="3"/>
        <v>5610.1919999999991</v>
      </c>
      <c r="V25" s="88">
        <f t="shared" si="3"/>
        <v>5706.8369999999995</v>
      </c>
      <c r="W25" s="88">
        <f t="shared" si="3"/>
        <v>5211.66</v>
      </c>
      <c r="X25" s="88">
        <f t="shared" si="3"/>
        <v>4908.6810000000005</v>
      </c>
      <c r="Y25" s="88">
        <f t="shared" si="3"/>
        <v>4494.3069999999998</v>
      </c>
      <c r="Z25" s="89">
        <f t="shared" si="3"/>
        <v>0</v>
      </c>
      <c r="AA25" s="90">
        <f t="shared" si="3"/>
        <v>120378.038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501.1</v>
      </c>
      <c r="C28" s="72">
        <v>491.1</v>
      </c>
      <c r="D28" s="72">
        <v>490.1</v>
      </c>
      <c r="E28" s="72">
        <v>490.1</v>
      </c>
      <c r="F28" s="72">
        <v>515.6</v>
      </c>
      <c r="G28" s="72">
        <v>539.23</v>
      </c>
      <c r="H28" s="72">
        <v>613.24</v>
      </c>
      <c r="I28" s="72">
        <v>673.68</v>
      </c>
      <c r="J28" s="72">
        <v>704.51</v>
      </c>
      <c r="K28" s="72">
        <v>720.12</v>
      </c>
      <c r="L28" s="72">
        <v>727.82</v>
      </c>
      <c r="M28" s="72">
        <v>751.64</v>
      </c>
      <c r="N28" s="72">
        <v>753.43</v>
      </c>
      <c r="O28" s="72">
        <v>725.63</v>
      </c>
      <c r="P28" s="72">
        <v>698.44</v>
      </c>
      <c r="Q28" s="72">
        <v>687.49</v>
      </c>
      <c r="R28" s="72">
        <v>684.69</v>
      </c>
      <c r="S28" s="72">
        <v>688.45</v>
      </c>
      <c r="T28" s="72">
        <v>694.91</v>
      </c>
      <c r="U28" s="72">
        <v>732.72</v>
      </c>
      <c r="V28" s="72">
        <v>727.6</v>
      </c>
      <c r="W28" s="72">
        <v>651.1</v>
      </c>
      <c r="X28" s="72">
        <v>593.6</v>
      </c>
      <c r="Y28" s="72">
        <v>553.6</v>
      </c>
      <c r="Z28" s="73"/>
      <c r="AA28" s="74">
        <f>SUM(B28:Z28)</f>
        <v>15409.900000000003</v>
      </c>
    </row>
    <row r="29" spans="1:27" ht="24.95" customHeight="1" x14ac:dyDescent="0.2">
      <c r="A29" s="75" t="s">
        <v>23</v>
      </c>
      <c r="B29" s="76">
        <v>3630.5540000000001</v>
      </c>
      <c r="C29" s="77">
        <v>3516.297</v>
      </c>
      <c r="D29" s="77">
        <v>3486.165</v>
      </c>
      <c r="E29" s="77">
        <v>3491.0320000000002</v>
      </c>
      <c r="F29" s="77">
        <v>3629.3519999999999</v>
      </c>
      <c r="G29" s="77">
        <v>3812.502</v>
      </c>
      <c r="H29" s="77">
        <v>4147.7370000000001</v>
      </c>
      <c r="I29" s="77">
        <v>4476.3050000000003</v>
      </c>
      <c r="J29" s="77">
        <v>4563.0219999999999</v>
      </c>
      <c r="K29" s="77">
        <v>4739.915</v>
      </c>
      <c r="L29" s="77">
        <v>5000.2209999999995</v>
      </c>
      <c r="M29" s="77">
        <v>5040.8829999999998</v>
      </c>
      <c r="N29" s="77">
        <v>5075.366</v>
      </c>
      <c r="O29" s="77">
        <v>4936.3639999999996</v>
      </c>
      <c r="P29" s="77">
        <v>4756.7740000000003</v>
      </c>
      <c r="Q29" s="77">
        <v>4510.2</v>
      </c>
      <c r="R29" s="77">
        <v>4542.4539999999997</v>
      </c>
      <c r="S29" s="77">
        <v>4545.527</v>
      </c>
      <c r="T29" s="77">
        <v>4799.1909999999998</v>
      </c>
      <c r="U29" s="77">
        <v>4892.4719999999998</v>
      </c>
      <c r="V29" s="77">
        <v>4979.2370000000001</v>
      </c>
      <c r="W29" s="77">
        <v>4560.5600000000004</v>
      </c>
      <c r="X29" s="77">
        <v>4315.0810000000001</v>
      </c>
      <c r="Y29" s="77">
        <v>3940.7069999999999</v>
      </c>
      <c r="Z29" s="78"/>
      <c r="AA29" s="79">
        <f>SUM(B29:Z29)</f>
        <v>105387.91799999999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4131.6540000000005</v>
      </c>
      <c r="C31" s="62">
        <f t="shared" si="4"/>
        <v>4007.3969999999999</v>
      </c>
      <c r="D31" s="62">
        <f t="shared" si="4"/>
        <v>3976.2649999999999</v>
      </c>
      <c r="E31" s="62">
        <f t="shared" si="4"/>
        <v>3981.1320000000001</v>
      </c>
      <c r="F31" s="62">
        <f t="shared" si="4"/>
        <v>4144.9520000000002</v>
      </c>
      <c r="G31" s="62">
        <f t="shared" si="4"/>
        <v>4351.732</v>
      </c>
      <c r="H31" s="62">
        <f t="shared" si="4"/>
        <v>4760.9769999999999</v>
      </c>
      <c r="I31" s="62">
        <f t="shared" si="4"/>
        <v>5149.9850000000006</v>
      </c>
      <c r="J31" s="62">
        <f t="shared" si="4"/>
        <v>5267.5320000000002</v>
      </c>
      <c r="K31" s="62">
        <f t="shared" si="4"/>
        <v>5460.0349999999999</v>
      </c>
      <c r="L31" s="62">
        <f t="shared" si="4"/>
        <v>5728.0409999999993</v>
      </c>
      <c r="M31" s="62">
        <f t="shared" si="4"/>
        <v>5792.5230000000001</v>
      </c>
      <c r="N31" s="62">
        <f t="shared" si="4"/>
        <v>5828.7960000000003</v>
      </c>
      <c r="O31" s="62">
        <f t="shared" si="4"/>
        <v>5661.9939999999997</v>
      </c>
      <c r="P31" s="62">
        <f t="shared" si="4"/>
        <v>5455.2139999999999</v>
      </c>
      <c r="Q31" s="62">
        <f t="shared" si="4"/>
        <v>5197.6899999999996</v>
      </c>
      <c r="R31" s="62">
        <f t="shared" si="4"/>
        <v>5227.1440000000002</v>
      </c>
      <c r="S31" s="62">
        <f t="shared" si="4"/>
        <v>5233.9769999999999</v>
      </c>
      <c r="T31" s="62">
        <f t="shared" si="4"/>
        <v>5494.1009999999997</v>
      </c>
      <c r="U31" s="62">
        <f t="shared" si="4"/>
        <v>5625.192</v>
      </c>
      <c r="V31" s="62">
        <f t="shared" si="4"/>
        <v>5706.8370000000004</v>
      </c>
      <c r="W31" s="62">
        <f t="shared" si="4"/>
        <v>5211.6600000000008</v>
      </c>
      <c r="X31" s="62">
        <f t="shared" si="4"/>
        <v>4908.6810000000005</v>
      </c>
      <c r="Y31" s="62">
        <f t="shared" si="4"/>
        <v>4494.3069999999998</v>
      </c>
      <c r="Z31" s="63">
        <f t="shared" si="4"/>
        <v>0</v>
      </c>
      <c r="AA31" s="64">
        <f t="shared" si="4"/>
        <v>120797.818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26</v>
      </c>
      <c r="J34" s="95">
        <v>26</v>
      </c>
      <c r="K34" s="95">
        <v>27.78</v>
      </c>
      <c r="L34" s="95">
        <v>26</v>
      </c>
      <c r="M34" s="95">
        <v>26</v>
      </c>
      <c r="N34" s="95">
        <v>23</v>
      </c>
      <c r="O34" s="95">
        <v>23</v>
      </c>
      <c r="P34" s="95">
        <v>23</v>
      </c>
      <c r="Q34" s="95">
        <v>23</v>
      </c>
      <c r="R34" s="95">
        <v>23</v>
      </c>
      <c r="S34" s="95">
        <v>23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269.77999999999997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>
        <v>45</v>
      </c>
      <c r="U35" s="99">
        <v>15</v>
      </c>
      <c r="V35" s="99"/>
      <c r="W35" s="99"/>
      <c r="X35" s="99"/>
      <c r="Y35" s="99"/>
      <c r="Z35" s="100"/>
      <c r="AA35" s="79">
        <f t="shared" si="5"/>
        <v>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30</v>
      </c>
      <c r="M37" s="99"/>
      <c r="N37" s="99"/>
      <c r="O37" s="99">
        <v>30</v>
      </c>
      <c r="P37" s="99">
        <v>30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26</v>
      </c>
      <c r="J39" s="88">
        <f t="shared" si="6"/>
        <v>26</v>
      </c>
      <c r="K39" s="88">
        <f t="shared" si="6"/>
        <v>27.78</v>
      </c>
      <c r="L39" s="88">
        <f t="shared" si="6"/>
        <v>56</v>
      </c>
      <c r="M39" s="88">
        <f t="shared" si="6"/>
        <v>26</v>
      </c>
      <c r="N39" s="88">
        <f t="shared" si="6"/>
        <v>23</v>
      </c>
      <c r="O39" s="88">
        <f t="shared" si="6"/>
        <v>53</v>
      </c>
      <c r="P39" s="88">
        <f t="shared" si="6"/>
        <v>53</v>
      </c>
      <c r="Q39" s="88">
        <f t="shared" si="6"/>
        <v>23</v>
      </c>
      <c r="R39" s="88">
        <f t="shared" si="6"/>
        <v>23</v>
      </c>
      <c r="S39" s="88">
        <f t="shared" si="6"/>
        <v>23</v>
      </c>
      <c r="T39" s="88">
        <f t="shared" si="6"/>
        <v>45</v>
      </c>
      <c r="U39" s="88">
        <f t="shared" si="6"/>
        <v>15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419.78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130.5</v>
      </c>
      <c r="C47" s="99">
        <v>120.5</v>
      </c>
      <c r="D47" s="99">
        <v>115.5</v>
      </c>
      <c r="E47" s="99">
        <v>115.5</v>
      </c>
      <c r="F47" s="99">
        <v>127.5</v>
      </c>
      <c r="G47" s="99">
        <v>127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3433.5</v>
      </c>
    </row>
    <row r="48" spans="1:27" ht="30" customHeight="1" thickBot="1" x14ac:dyDescent="0.25">
      <c r="A48" s="86" t="s">
        <v>48</v>
      </c>
      <c r="B48" s="87">
        <f>SUM(B42:B47)</f>
        <v>130.5</v>
      </c>
      <c r="C48" s="88">
        <f t="shared" ref="C48:Z48" si="8">SUM(C42:C47)</f>
        <v>120.5</v>
      </c>
      <c r="D48" s="88">
        <f t="shared" si="8"/>
        <v>115.5</v>
      </c>
      <c r="E48" s="88">
        <f t="shared" si="8"/>
        <v>115.5</v>
      </c>
      <c r="F48" s="88">
        <f t="shared" si="8"/>
        <v>127.5</v>
      </c>
      <c r="G48" s="88">
        <f t="shared" si="8"/>
        <v>127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147</v>
      </c>
      <c r="Z48" s="89">
        <f t="shared" si="8"/>
        <v>0</v>
      </c>
      <c r="AA48" s="90">
        <f t="shared" si="7"/>
        <v>3433.5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4131.6540000000005</v>
      </c>
      <c r="C51" s="88">
        <f t="shared" si="10"/>
        <v>4007.3969999999999</v>
      </c>
      <c r="D51" s="88">
        <f t="shared" si="10"/>
        <v>3976.2650000000003</v>
      </c>
      <c r="E51" s="88">
        <f t="shared" si="10"/>
        <v>3981.1320000000005</v>
      </c>
      <c r="F51" s="88">
        <f t="shared" si="10"/>
        <v>4144.9520000000002</v>
      </c>
      <c r="G51" s="88">
        <f t="shared" si="10"/>
        <v>4351.732</v>
      </c>
      <c r="H51" s="88">
        <f t="shared" si="10"/>
        <v>4760.9770000000008</v>
      </c>
      <c r="I51" s="88">
        <f t="shared" si="10"/>
        <v>5149.9850000000006</v>
      </c>
      <c r="J51" s="88">
        <f t="shared" si="10"/>
        <v>5267.5320000000002</v>
      </c>
      <c r="K51" s="88">
        <f t="shared" si="10"/>
        <v>5460.0349999999989</v>
      </c>
      <c r="L51" s="88">
        <f t="shared" si="10"/>
        <v>5728.0409999999993</v>
      </c>
      <c r="M51" s="88">
        <f t="shared" si="10"/>
        <v>5792.5229999999992</v>
      </c>
      <c r="N51" s="88">
        <f t="shared" si="10"/>
        <v>5828.7959999999985</v>
      </c>
      <c r="O51" s="88">
        <f t="shared" si="10"/>
        <v>5661.9939999999997</v>
      </c>
      <c r="P51" s="88">
        <f t="shared" si="10"/>
        <v>5455.2139999999999</v>
      </c>
      <c r="Q51" s="88">
        <f t="shared" si="10"/>
        <v>5197.6899999999996</v>
      </c>
      <c r="R51" s="88">
        <f t="shared" si="10"/>
        <v>5227.1440000000002</v>
      </c>
      <c r="S51" s="88">
        <f t="shared" si="10"/>
        <v>5233.9769999999999</v>
      </c>
      <c r="T51" s="88">
        <f t="shared" si="10"/>
        <v>5494.1009999999987</v>
      </c>
      <c r="U51" s="88">
        <f t="shared" si="10"/>
        <v>5625.1919999999991</v>
      </c>
      <c r="V51" s="88">
        <f t="shared" si="10"/>
        <v>5706.8369999999995</v>
      </c>
      <c r="W51" s="88">
        <f t="shared" si="10"/>
        <v>5211.66</v>
      </c>
      <c r="X51" s="88">
        <f t="shared" si="10"/>
        <v>4908.6810000000005</v>
      </c>
      <c r="Y51" s="88">
        <f t="shared" si="10"/>
        <v>4494.3069999999998</v>
      </c>
      <c r="Z51" s="89">
        <f t="shared" si="10"/>
        <v>0</v>
      </c>
      <c r="AA51" s="104">
        <f>SUM(B51:Z51)</f>
        <v>120797.81799999998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-403</v>
      </c>
      <c r="J4" s="18">
        <v>-359.1</v>
      </c>
      <c r="K4" s="18">
        <v>-180.7</v>
      </c>
      <c r="L4" s="18">
        <v>-232</v>
      </c>
      <c r="M4" s="18">
        <v>-199.1</v>
      </c>
      <c r="N4" s="18">
        <v>-293</v>
      </c>
      <c r="O4" s="18">
        <v>-375.8</v>
      </c>
      <c r="P4" s="18">
        <v>-521.20000000000005</v>
      </c>
      <c r="Q4" s="18">
        <v>-659.5</v>
      </c>
      <c r="R4" s="18">
        <v>-677.3</v>
      </c>
      <c r="S4" s="18">
        <v>-440.2</v>
      </c>
      <c r="T4" s="18">
        <v>-331.9</v>
      </c>
      <c r="U4" s="18">
        <v>-525.29999999999995</v>
      </c>
      <c r="V4" s="18">
        <v>-400.7</v>
      </c>
      <c r="W4" s="18">
        <v>-537.20000000000005</v>
      </c>
      <c r="X4" s="18">
        <v>-649.70000000000005</v>
      </c>
      <c r="Y4" s="18">
        <v>-715</v>
      </c>
      <c r="Z4" s="19"/>
      <c r="AA4" s="111">
        <f>SUM(B4:Z4)</f>
        <v>-12505.700000000003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121.05</v>
      </c>
      <c r="C7" s="117">
        <v>124.55</v>
      </c>
      <c r="D7" s="117">
        <v>124.4</v>
      </c>
      <c r="E7" s="117">
        <v>124.43</v>
      </c>
      <c r="F7" s="117">
        <v>125.86</v>
      </c>
      <c r="G7" s="117">
        <v>124.89</v>
      </c>
      <c r="H7" s="117">
        <v>123.54</v>
      </c>
      <c r="I7" s="117">
        <v>128.49</v>
      </c>
      <c r="J7" s="117">
        <v>109.66</v>
      </c>
      <c r="K7" s="117">
        <v>89.04</v>
      </c>
      <c r="L7" s="117">
        <v>85.92</v>
      </c>
      <c r="M7" s="117">
        <v>81</v>
      </c>
      <c r="N7" s="117">
        <v>80.58</v>
      </c>
      <c r="O7" s="117">
        <v>81.28</v>
      </c>
      <c r="P7" s="117">
        <v>75.209999999999994</v>
      </c>
      <c r="Q7" s="117">
        <v>84.39</v>
      </c>
      <c r="R7" s="117">
        <v>91.34</v>
      </c>
      <c r="S7" s="117">
        <v>101.04</v>
      </c>
      <c r="T7" s="117">
        <v>119.44</v>
      </c>
      <c r="U7" s="117">
        <v>156.9</v>
      </c>
      <c r="V7" s="117">
        <v>178.97</v>
      </c>
      <c r="W7" s="117">
        <v>152.08000000000001</v>
      </c>
      <c r="X7" s="117">
        <v>129.52000000000001</v>
      </c>
      <c r="Y7" s="117">
        <v>122.3</v>
      </c>
      <c r="Z7" s="118"/>
      <c r="AA7" s="119">
        <f>IF(SUM(B7:Z7)&lt;&gt;0,AVERAGEIF(B7:Z7,"&lt;&gt;"""),"")</f>
        <v>113.99499999999999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403</v>
      </c>
      <c r="J13" s="129">
        <v>359.1</v>
      </c>
      <c r="K13" s="129">
        <v>180.7</v>
      </c>
      <c r="L13" s="129">
        <v>232</v>
      </c>
      <c r="M13" s="129">
        <v>199.1</v>
      </c>
      <c r="N13" s="129">
        <v>293</v>
      </c>
      <c r="O13" s="129">
        <v>375.8</v>
      </c>
      <c r="P13" s="129">
        <v>521.20000000000005</v>
      </c>
      <c r="Q13" s="129">
        <v>659.5</v>
      </c>
      <c r="R13" s="129">
        <v>677.3</v>
      </c>
      <c r="S13" s="129">
        <v>440.2</v>
      </c>
      <c r="T13" s="129">
        <v>331.9</v>
      </c>
      <c r="U13" s="129">
        <v>525.29999999999995</v>
      </c>
      <c r="V13" s="129">
        <v>400.7</v>
      </c>
      <c r="W13" s="129">
        <v>537.20000000000005</v>
      </c>
      <c r="X13" s="129">
        <v>649.70000000000005</v>
      </c>
      <c r="Y13" s="130">
        <v>715</v>
      </c>
      <c r="Z13" s="131"/>
      <c r="AA13" s="132">
        <f t="shared" si="0"/>
        <v>12505.700000000003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403</v>
      </c>
      <c r="J16" s="135">
        <f t="shared" si="1"/>
        <v>359.1</v>
      </c>
      <c r="K16" s="135">
        <f t="shared" si="1"/>
        <v>180.7</v>
      </c>
      <c r="L16" s="135">
        <f t="shared" si="1"/>
        <v>232</v>
      </c>
      <c r="M16" s="135">
        <f t="shared" si="1"/>
        <v>199.1</v>
      </c>
      <c r="N16" s="135">
        <f t="shared" si="1"/>
        <v>293</v>
      </c>
      <c r="O16" s="135">
        <f t="shared" si="1"/>
        <v>375.8</v>
      </c>
      <c r="P16" s="135">
        <f t="shared" si="1"/>
        <v>521.20000000000005</v>
      </c>
      <c r="Q16" s="135">
        <f t="shared" si="1"/>
        <v>659.5</v>
      </c>
      <c r="R16" s="135">
        <f t="shared" si="1"/>
        <v>677.3</v>
      </c>
      <c r="S16" s="135">
        <f t="shared" si="1"/>
        <v>440.2</v>
      </c>
      <c r="T16" s="135">
        <f t="shared" si="1"/>
        <v>331.9</v>
      </c>
      <c r="U16" s="135">
        <f t="shared" si="1"/>
        <v>525.29999999999995</v>
      </c>
      <c r="V16" s="135">
        <f t="shared" si="1"/>
        <v>400.7</v>
      </c>
      <c r="W16" s="135">
        <f t="shared" si="1"/>
        <v>537.20000000000005</v>
      </c>
      <c r="X16" s="135">
        <f t="shared" si="1"/>
        <v>649.70000000000005</v>
      </c>
      <c r="Y16" s="135">
        <f t="shared" si="1"/>
        <v>715</v>
      </c>
      <c r="Z16" s="136" t="str">
        <f t="shared" si="1"/>
        <v/>
      </c>
      <c r="AA16" s="90">
        <f t="shared" si="0"/>
        <v>12505.700000000003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2023-05-23T11:04:55Z</dcterms:created>
  <dcterms:modified xsi:type="dcterms:W3CDTF">2023-05-23T11:04:56Z</dcterms:modified>
</cp:coreProperties>
</file>