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<sst xmlns="http://schemas.openxmlformats.org/spreadsheetml/2006/main" count="117" uniqueCount="53">
  <si>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22/05/2023 14:10:54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</si>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</sst>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14-497E-B3E8-7CCF3682E7F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85</c:v>
                </c:pt>
                <c:pt idx="1">
                  <c:v>111</c:v>
                </c:pt>
                <c:pt idx="2">
                  <c:v>111</c:v>
                </c:pt>
                <c:pt idx="3">
                  <c:v>111</c:v>
                </c:pt>
                <c:pt idx="4">
                  <c:v>111</c:v>
                </c:pt>
                <c:pt idx="5">
                  <c:v>111</c:v>
                </c:pt>
                <c:pt idx="6">
                  <c:v>128</c:v>
                </c:pt>
                <c:pt idx="7">
                  <c:v>158</c:v>
                </c:pt>
                <c:pt idx="8">
                  <c:v>182</c:v>
                </c:pt>
                <c:pt idx="9">
                  <c:v>181</c:v>
                </c:pt>
                <c:pt idx="10">
                  <c:v>177</c:v>
                </c:pt>
                <c:pt idx="11">
                  <c:v>172</c:v>
                </c:pt>
                <c:pt idx="12">
                  <c:v>170</c:v>
                </c:pt>
                <c:pt idx="13">
                  <c:v>155</c:v>
                </c:pt>
                <c:pt idx="14">
                  <c:v>139</c:v>
                </c:pt>
                <c:pt idx="15">
                  <c:v>133</c:v>
                </c:pt>
                <c:pt idx="16">
                  <c:v>143</c:v>
                </c:pt>
                <c:pt idx="17">
                  <c:v>164</c:v>
                </c:pt>
                <c:pt idx="18">
                  <c:v>186</c:v>
                </c:pt>
                <c:pt idx="19">
                  <c:v>209</c:v>
                </c:pt>
                <c:pt idx="20">
                  <c:v>198</c:v>
                </c:pt>
                <c:pt idx="21">
                  <c:v>154</c:v>
                </c:pt>
                <c:pt idx="22">
                  <c:v>122</c:v>
                </c:pt>
                <c:pt idx="23">
                  <c:v>92.5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14-497E-B3E8-7CCF3682E7F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1124.9000000000001</c:v>
                </c:pt>
                <c:pt idx="1">
                  <c:v>1035.9000000000001</c:v>
                </c:pt>
                <c:pt idx="2">
                  <c:v>865.9</c:v>
                </c:pt>
                <c:pt idx="3">
                  <c:v>865.9</c:v>
                </c:pt>
                <c:pt idx="4">
                  <c:v>865.9</c:v>
                </c:pt>
                <c:pt idx="5">
                  <c:v>930.9</c:v>
                </c:pt>
                <c:pt idx="6">
                  <c:v>1122.3809999999999</c:v>
                </c:pt>
                <c:pt idx="7">
                  <c:v>1126.0149999999999</c:v>
                </c:pt>
                <c:pt idx="8">
                  <c:v>988.09699999999998</c:v>
                </c:pt>
                <c:pt idx="9">
                  <c:v>900.9</c:v>
                </c:pt>
                <c:pt idx="10">
                  <c:v>632.9</c:v>
                </c:pt>
                <c:pt idx="11">
                  <c:v>442.9</c:v>
                </c:pt>
                <c:pt idx="12">
                  <c:v>442.9</c:v>
                </c:pt>
                <c:pt idx="13">
                  <c:v>442.9</c:v>
                </c:pt>
                <c:pt idx="14">
                  <c:v>587.9</c:v>
                </c:pt>
                <c:pt idx="15">
                  <c:v>668.70500000000004</c:v>
                </c:pt>
                <c:pt idx="16">
                  <c:v>997.9</c:v>
                </c:pt>
                <c:pt idx="17">
                  <c:v>1936.9480000000001</c:v>
                </c:pt>
                <c:pt idx="18">
                  <c:v>2548.1329999999998</c:v>
                </c:pt>
                <c:pt idx="19">
                  <c:v>2827.9</c:v>
                </c:pt>
                <c:pt idx="20">
                  <c:v>2917.9</c:v>
                </c:pt>
                <c:pt idx="21">
                  <c:v>2783.2539999999999</c:v>
                </c:pt>
                <c:pt idx="22">
                  <c:v>2460.4390000000003</c:v>
                </c:pt>
                <c:pt idx="23">
                  <c:v>2291.915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14-497E-B3E8-7CCF3682E7F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926.6</c:v>
                </c:pt>
                <c:pt idx="1">
                  <c:v>1051.5999999999999</c:v>
                </c:pt>
                <c:pt idx="2">
                  <c:v>1194.0999999999999</c:v>
                </c:pt>
                <c:pt idx="3">
                  <c:v>1224.2</c:v>
                </c:pt>
                <c:pt idx="4">
                  <c:v>1514.633</c:v>
                </c:pt>
                <c:pt idx="5">
                  <c:v>1407.3</c:v>
                </c:pt>
                <c:pt idx="6">
                  <c:v>1239.7</c:v>
                </c:pt>
                <c:pt idx="7">
                  <c:v>791.5</c:v>
                </c:pt>
                <c:pt idx="8">
                  <c:v>496</c:v>
                </c:pt>
                <c:pt idx="9">
                  <c:v>586.1</c:v>
                </c:pt>
                <c:pt idx="10">
                  <c:v>670.7</c:v>
                </c:pt>
                <c:pt idx="11">
                  <c:v>942</c:v>
                </c:pt>
                <c:pt idx="12">
                  <c:v>1048</c:v>
                </c:pt>
                <c:pt idx="13">
                  <c:v>1081.4829999999999</c:v>
                </c:pt>
                <c:pt idx="14">
                  <c:v>1118</c:v>
                </c:pt>
                <c:pt idx="15">
                  <c:v>1231</c:v>
                </c:pt>
                <c:pt idx="16">
                  <c:v>1334</c:v>
                </c:pt>
                <c:pt idx="17">
                  <c:v>858.9</c:v>
                </c:pt>
                <c:pt idx="18">
                  <c:v>823</c:v>
                </c:pt>
                <c:pt idx="19">
                  <c:v>1058.0999999999999</c:v>
                </c:pt>
                <c:pt idx="20">
                  <c:v>1157.0999999999999</c:v>
                </c:pt>
                <c:pt idx="21">
                  <c:v>1115.4000000000001</c:v>
                </c:pt>
                <c:pt idx="22">
                  <c:v>1475.7</c:v>
                </c:pt>
                <c:pt idx="23">
                  <c:v>1521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14-497E-B3E8-7CCF3682E7F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1638.0810000000004</c:v>
                </c:pt>
                <c:pt idx="1">
                  <c:v>1671.41</c:v>
                </c:pt>
                <c:pt idx="2">
                  <c:v>1662.8709999999999</c:v>
                </c:pt>
                <c:pt idx="3">
                  <c:v>1680.2439999999999</c:v>
                </c:pt>
                <c:pt idx="4">
                  <c:v>1648.7550000000003</c:v>
                </c:pt>
                <c:pt idx="5">
                  <c:v>1637.367</c:v>
                </c:pt>
                <c:pt idx="6">
                  <c:v>1819.0660000000003</c:v>
                </c:pt>
                <c:pt idx="7">
                  <c:v>2406.7150000000006</c:v>
                </c:pt>
                <c:pt idx="8">
                  <c:v>3161.1479999999997</c:v>
                </c:pt>
                <c:pt idx="9">
                  <c:v>3936.7430000000004</c:v>
                </c:pt>
                <c:pt idx="10">
                  <c:v>4202.1060000000007</c:v>
                </c:pt>
                <c:pt idx="11">
                  <c:v>4284.8070000000007</c:v>
                </c:pt>
                <c:pt idx="12">
                  <c:v>4186.4360000000006</c:v>
                </c:pt>
                <c:pt idx="13">
                  <c:v>3885.8759999999988</c:v>
                </c:pt>
                <c:pt idx="14">
                  <c:v>3480.5739999999996</c:v>
                </c:pt>
                <c:pt idx="15">
                  <c:v>2905.561999999999</c:v>
                </c:pt>
                <c:pt idx="16">
                  <c:v>2390.6390000000001</c:v>
                </c:pt>
                <c:pt idx="17">
                  <c:v>1574.5450000000003</c:v>
                </c:pt>
                <c:pt idx="18">
                  <c:v>1011.3630000000001</c:v>
                </c:pt>
                <c:pt idx="19">
                  <c:v>682.15899999999999</c:v>
                </c:pt>
                <c:pt idx="20">
                  <c:v>576.15300000000002</c:v>
                </c:pt>
                <c:pt idx="21">
                  <c:v>548.64499999999987</c:v>
                </c:pt>
                <c:pt idx="22">
                  <c:v>495.75799999999992</c:v>
                </c:pt>
                <c:pt idx="23">
                  <c:v>467.36699999999985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D14-497E-B3E8-7CCF3682E7F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</c:v>
                </c:pt>
                <c:pt idx="1">
                  <c:v>10</c:v>
                </c:pt>
                <c:pt idx="2">
                  <c:v>11</c:v>
                </c:pt>
                <c:pt idx="3">
                  <c:v>14</c:v>
                </c:pt>
                <c:pt idx="4">
                  <c:v>17</c:v>
                </c:pt>
                <c:pt idx="5">
                  <c:v>22</c:v>
                </c:pt>
                <c:pt idx="6">
                  <c:v>34</c:v>
                </c:pt>
                <c:pt idx="7">
                  <c:v>52</c:v>
                </c:pt>
                <c:pt idx="8">
                  <c:v>66</c:v>
                </c:pt>
                <c:pt idx="9">
                  <c:v>75</c:v>
                </c:pt>
                <c:pt idx="10">
                  <c:v>79</c:v>
                </c:pt>
                <c:pt idx="11">
                  <c:v>81</c:v>
                </c:pt>
                <c:pt idx="12">
                  <c:v>82</c:v>
                </c:pt>
                <c:pt idx="13">
                  <c:v>82</c:v>
                </c:pt>
                <c:pt idx="14">
                  <c:v>81</c:v>
                </c:pt>
                <c:pt idx="15">
                  <c:v>79</c:v>
                </c:pt>
                <c:pt idx="16">
                  <c:v>74</c:v>
                </c:pt>
                <c:pt idx="17">
                  <c:v>62</c:v>
                </c:pt>
                <c:pt idx="18">
                  <c:v>48</c:v>
                </c:pt>
                <c:pt idx="19">
                  <c:v>41</c:v>
                </c:pt>
                <c:pt idx="20">
                  <c:v>42</c:v>
                </c:pt>
                <c:pt idx="21">
                  <c:v>43</c:v>
                </c:pt>
                <c:pt idx="22">
                  <c:v>41</c:v>
                </c:pt>
                <c:pt idx="23">
                  <c:v>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D14-497E-B3E8-7CCF3682E7F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65</c:v>
                </c:pt>
                <c:pt idx="6">
                  <c:v>215</c:v>
                </c:pt>
                <c:pt idx="7">
                  <c:v>410</c:v>
                </c:pt>
                <c:pt idx="8">
                  <c:v>387</c:v>
                </c:pt>
                <c:pt idx="9">
                  <c:v>237</c:v>
                </c:pt>
                <c:pt idx="10">
                  <c:v>112</c:v>
                </c:pt>
                <c:pt idx="11">
                  <c:v>43</c:v>
                </c:pt>
                <c:pt idx="12">
                  <c:v>43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125</c:v>
                </c:pt>
                <c:pt idx="17">
                  <c:v>525</c:v>
                </c:pt>
                <c:pt idx="18">
                  <c:v>775</c:v>
                </c:pt>
                <c:pt idx="19">
                  <c:v>735</c:v>
                </c:pt>
                <c:pt idx="20">
                  <c:v>740</c:v>
                </c:pt>
                <c:pt idx="21">
                  <c:v>560</c:v>
                </c:pt>
                <c:pt idx="22">
                  <c:v>260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D14-497E-B3E8-7CCF3682E7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3970.5690000000009</c:v>
                </c:pt>
                <c:pt idx="1">
                  <c:v>3879.8889999999997</c:v>
                </c:pt>
                <c:pt idx="2">
                  <c:v>3844.9150000000004</c:v>
                </c:pt>
                <c:pt idx="3">
                  <c:v>3895.3089999999993</c:v>
                </c:pt>
                <c:pt idx="4">
                  <c:v>4157.2879999999996</c:v>
                </c:pt>
                <c:pt idx="5">
                  <c:v>4173.561999999999</c:v>
                </c:pt>
                <c:pt idx="6">
                  <c:v>4558.1659999999993</c:v>
                </c:pt>
                <c:pt idx="7">
                  <c:v>4944.1950000000015</c:v>
                </c:pt>
                <c:pt idx="8">
                  <c:v>5280.2370000000001</c:v>
                </c:pt>
                <c:pt idx="9">
                  <c:v>5916.7660000000005</c:v>
                </c:pt>
                <c:pt idx="10">
                  <c:v>5873.6690000000017</c:v>
                </c:pt>
                <c:pt idx="11">
                  <c:v>5965.7119999999977</c:v>
                </c:pt>
                <c:pt idx="12">
                  <c:v>5972.3360000000002</c:v>
                </c:pt>
                <c:pt idx="13">
                  <c:v>5662.2590000000009</c:v>
                </c:pt>
                <c:pt idx="14">
                  <c:v>5421.4740000000011</c:v>
                </c:pt>
                <c:pt idx="15">
                  <c:v>5032.2669999999989</c:v>
                </c:pt>
                <c:pt idx="16">
                  <c:v>5064.4980000000005</c:v>
                </c:pt>
                <c:pt idx="17">
                  <c:v>5121.4320000000007</c:v>
                </c:pt>
                <c:pt idx="18">
                  <c:v>5391.4880000000003</c:v>
                </c:pt>
                <c:pt idx="19">
                  <c:v>5553.1639999999998</c:v>
                </c:pt>
                <c:pt idx="20">
                  <c:v>5631.1360000000022</c:v>
                </c:pt>
                <c:pt idx="21">
                  <c:v>5204.3069999999989</c:v>
                </c:pt>
                <c:pt idx="22">
                  <c:v>4854.9240000000009</c:v>
                </c:pt>
                <c:pt idx="23">
                  <c:v>4409.7820000000011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D14-497E-B3E8-7CCF3682E7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91.01</c:v>
                </c:pt>
                <c:pt idx="1">
                  <c:v>77.319999999999993</c:v>
                </c:pt>
                <c:pt idx="2">
                  <c:v>75.63</c:v>
                </c:pt>
                <c:pt idx="3">
                  <c:v>67.86</c:v>
                </c:pt>
                <c:pt idx="4">
                  <c:v>65.97</c:v>
                </c:pt>
                <c:pt idx="5">
                  <c:v>85.69</c:v>
                </c:pt>
                <c:pt idx="6">
                  <c:v>107.31</c:v>
                </c:pt>
                <c:pt idx="7">
                  <c:v>107.19</c:v>
                </c:pt>
                <c:pt idx="8">
                  <c:v>101</c:v>
                </c:pt>
                <c:pt idx="9">
                  <c:v>74.36</c:v>
                </c:pt>
                <c:pt idx="10">
                  <c:v>83.16</c:v>
                </c:pt>
                <c:pt idx="11">
                  <c:v>72.709999999999994</c:v>
                </c:pt>
                <c:pt idx="12">
                  <c:v>75.28</c:v>
                </c:pt>
                <c:pt idx="13">
                  <c:v>91.8</c:v>
                </c:pt>
                <c:pt idx="14">
                  <c:v>100.01</c:v>
                </c:pt>
                <c:pt idx="15">
                  <c:v>103.08</c:v>
                </c:pt>
                <c:pt idx="16">
                  <c:v>99.47</c:v>
                </c:pt>
                <c:pt idx="17">
                  <c:v>116.66</c:v>
                </c:pt>
                <c:pt idx="18">
                  <c:v>135.03</c:v>
                </c:pt>
                <c:pt idx="19">
                  <c:v>150.66</c:v>
                </c:pt>
                <c:pt idx="20">
                  <c:v>160.04</c:v>
                </c:pt>
                <c:pt idx="21">
                  <c:v>140.78</c:v>
                </c:pt>
                <c:pt idx="22">
                  <c:v>122.59</c:v>
                </c:pt>
                <c:pt idx="23">
                  <c:v>122.41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D14-497E-B3E8-7CCF3682E7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3970.581000000001</v>
      </c>
      <c r="C4" s="18">
        <v>3879.9100000000003</v>
      </c>
      <c r="D4" s="18">
        <v>3844.8709999999996</v>
      </c>
      <c r="E4" s="18">
        <v>3895.344000000001</v>
      </c>
      <c r="F4" s="18">
        <v>4157.2879999999996</v>
      </c>
      <c r="G4" s="18">
        <v>4173.5669999999982</v>
      </c>
      <c r="H4" s="18">
        <v>4558.1470000000008</v>
      </c>
      <c r="I4" s="18">
        <v>4944.2300000000005</v>
      </c>
      <c r="J4" s="18">
        <v>5280.2450000000008</v>
      </c>
      <c r="K4" s="18">
        <v>5916.7429999999977</v>
      </c>
      <c r="L4" s="18">
        <v>5873.7059999999974</v>
      </c>
      <c r="M4" s="18">
        <v>5965.7070000000003</v>
      </c>
      <c r="N4" s="18">
        <v>5972.3360000000002</v>
      </c>
      <c r="O4" s="18">
        <v>5662.2589999999991</v>
      </c>
      <c r="P4" s="18">
        <v>5421.4739999999983</v>
      </c>
      <c r="Q4" s="18">
        <v>5032.2669999999989</v>
      </c>
      <c r="R4" s="18">
        <v>5064.5390000000016</v>
      </c>
      <c r="S4" s="18">
        <v>5121.3929999999991</v>
      </c>
      <c r="T4" s="18">
        <v>5391.4959999999992</v>
      </c>
      <c r="U4" s="18">
        <v>5553.1589999999997</v>
      </c>
      <c r="V4" s="18">
        <v>5631.1530000000002</v>
      </c>
      <c r="W4" s="18">
        <v>5204.2989999999991</v>
      </c>
      <c r="X4" s="18">
        <v>4854.8969999999999</v>
      </c>
      <c r="Y4" s="18">
        <v>4409.7820000000011</v>
      </c>
      <c r="Z4" s="19"/>
      <c r="AA4" s="20">
        <f>SUM(B4:Z4)</f>
        <v>119779.39300000001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91.01</v>
      </c>
      <c r="C7" s="28">
        <v>77.319999999999993</v>
      </c>
      <c r="D7" s="28">
        <v>75.63</v>
      </c>
      <c r="E7" s="28">
        <v>67.86</v>
      </c>
      <c r="F7" s="28">
        <v>65.97</v>
      </c>
      <c r="G7" s="28">
        <v>85.69</v>
      </c>
      <c r="H7" s="28">
        <v>107.31</v>
      </c>
      <c r="I7" s="28">
        <v>107.19</v>
      </c>
      <c r="J7" s="28">
        <v>101</v>
      </c>
      <c r="K7" s="28">
        <v>74.36</v>
      </c>
      <c r="L7" s="28">
        <v>83.16</v>
      </c>
      <c r="M7" s="28">
        <v>72.709999999999994</v>
      </c>
      <c r="N7" s="28">
        <v>75.28</v>
      </c>
      <c r="O7" s="28">
        <v>91.8</v>
      </c>
      <c r="P7" s="28">
        <v>100.01</v>
      </c>
      <c r="Q7" s="28">
        <v>103.08</v>
      </c>
      <c r="R7" s="28">
        <v>99.47</v>
      </c>
      <c r="S7" s="28">
        <v>116.66</v>
      </c>
      <c r="T7" s="28">
        <v>135.03</v>
      </c>
      <c r="U7" s="28">
        <v>150.66</v>
      </c>
      <c r="V7" s="28">
        <v>160.04</v>
      </c>
      <c r="W7" s="28">
        <v>140.78</v>
      </c>
      <c r="X7" s="28">
        <v>122.59</v>
      </c>
      <c r="Y7" s="28">
        <v>122.41</v>
      </c>
      <c r="Z7" s="29"/>
      <c r="AA7" s="30">
        <f>IF(SUM(B7:Z7)&lt;&gt;0,AVERAGEIF(B7:Z7,"&lt;&gt;"""),"")</f>
        <v>101.12583333333333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188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188</v>
      </c>
    </row>
    <row r="11" spans="1:27" ht="24.95" customHeight="1" x14ac:dyDescent="0.2">
      <c r="A11" s="45" t="s">
        <v>7</v>
      </c>
      <c r="B11" s="46">
        <v>85</v>
      </c>
      <c r="C11" s="47">
        <v>111</v>
      </c>
      <c r="D11" s="47">
        <v>111</v>
      </c>
      <c r="E11" s="47">
        <v>111</v>
      </c>
      <c r="F11" s="47">
        <v>111</v>
      </c>
      <c r="G11" s="47">
        <v>111</v>
      </c>
      <c r="H11" s="47">
        <v>128</v>
      </c>
      <c r="I11" s="47">
        <v>158</v>
      </c>
      <c r="J11" s="47">
        <v>182</v>
      </c>
      <c r="K11" s="47">
        <v>181</v>
      </c>
      <c r="L11" s="47">
        <v>177</v>
      </c>
      <c r="M11" s="47">
        <v>172</v>
      </c>
      <c r="N11" s="47">
        <v>170</v>
      </c>
      <c r="O11" s="47">
        <v>155</v>
      </c>
      <c r="P11" s="47">
        <v>139</v>
      </c>
      <c r="Q11" s="47">
        <v>133</v>
      </c>
      <c r="R11" s="47">
        <v>143</v>
      </c>
      <c r="S11" s="47">
        <v>164</v>
      </c>
      <c r="T11" s="47">
        <v>186</v>
      </c>
      <c r="U11" s="47">
        <v>209</v>
      </c>
      <c r="V11" s="47">
        <v>198</v>
      </c>
      <c r="W11" s="47">
        <v>154</v>
      </c>
      <c r="X11" s="47">
        <v>122</v>
      </c>
      <c r="Y11" s="47">
        <v>92.5</v>
      </c>
      <c r="Z11" s="48"/>
      <c r="AA11" s="49">
        <f t="shared" si="0"/>
        <v>3503.5</v>
      </c>
    </row>
    <row r="12" spans="1:27" ht="24.95" customHeight="1" x14ac:dyDescent="0.2">
      <c r="A12" s="50" t="s">
        <v>8</v>
      </c>
      <c r="B12" s="51">
        <v>1124.9000000000001</v>
      </c>
      <c r="C12" s="52">
        <v>1035.9000000000001</v>
      </c>
      <c r="D12" s="52">
        <v>865.9</v>
      </c>
      <c r="E12" s="52">
        <v>865.9</v>
      </c>
      <c r="F12" s="52">
        <v>865.9</v>
      </c>
      <c r="G12" s="52">
        <v>930.9</v>
      </c>
      <c r="H12" s="52">
        <v>1122.3809999999999</v>
      </c>
      <c r="I12" s="52">
        <v>1126.0149999999999</v>
      </c>
      <c r="J12" s="52">
        <v>988.09699999999998</v>
      </c>
      <c r="K12" s="52">
        <v>900.9</v>
      </c>
      <c r="L12" s="52">
        <v>632.9</v>
      </c>
      <c r="M12" s="52">
        <v>442.9</v>
      </c>
      <c r="N12" s="52">
        <v>442.9</v>
      </c>
      <c r="O12" s="52">
        <v>442.9</v>
      </c>
      <c r="P12" s="52">
        <v>587.9</v>
      </c>
      <c r="Q12" s="52">
        <v>668.70500000000004</v>
      </c>
      <c r="R12" s="52">
        <v>997.9</v>
      </c>
      <c r="S12" s="52">
        <v>1936.9480000000001</v>
      </c>
      <c r="T12" s="52">
        <v>2548.1329999999998</v>
      </c>
      <c r="U12" s="52">
        <v>2827.9</v>
      </c>
      <c r="V12" s="52">
        <v>2917.9</v>
      </c>
      <c r="W12" s="52">
        <v>2783.2539999999999</v>
      </c>
      <c r="X12" s="52">
        <v>2460.4390000000003</v>
      </c>
      <c r="Y12" s="52">
        <v>2291.915</v>
      </c>
      <c r="Z12" s="53"/>
      <c r="AA12" s="54">
        <f t="shared" si="0"/>
        <v>31809.387000000002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65</v>
      </c>
      <c r="H13" s="52">
        <v>215</v>
      </c>
      <c r="I13" s="52">
        <v>410</v>
      </c>
      <c r="J13" s="52">
        <v>387</v>
      </c>
      <c r="K13" s="52">
        <v>237</v>
      </c>
      <c r="L13" s="52">
        <v>112</v>
      </c>
      <c r="M13" s="52">
        <v>43</v>
      </c>
      <c r="N13" s="52">
        <v>43</v>
      </c>
      <c r="O13" s="52">
        <v>15</v>
      </c>
      <c r="P13" s="52">
        <v>15</v>
      </c>
      <c r="Q13" s="52">
        <v>15</v>
      </c>
      <c r="R13" s="52">
        <v>125</v>
      </c>
      <c r="S13" s="52">
        <v>525</v>
      </c>
      <c r="T13" s="52">
        <v>775</v>
      </c>
      <c r="U13" s="52">
        <v>735</v>
      </c>
      <c r="V13" s="52">
        <v>740</v>
      </c>
      <c r="W13" s="52">
        <v>560</v>
      </c>
      <c r="X13" s="52">
        <v>260</v>
      </c>
      <c r="Y13" s="52"/>
      <c r="Z13" s="53"/>
      <c r="AA13" s="54">
        <f t="shared" si="0"/>
        <v>5277</v>
      </c>
    </row>
    <row r="14" spans="1:27" ht="24.95" customHeight="1" x14ac:dyDescent="0.2">
      <c r="A14" s="55" t="s">
        <v>10</v>
      </c>
      <c r="B14" s="56">
        <v>1638.0810000000004</v>
      </c>
      <c r="C14" s="57">
        <v>1671.41</v>
      </c>
      <c r="D14" s="57">
        <v>1662.8709999999999</v>
      </c>
      <c r="E14" s="57">
        <v>1680.2439999999999</v>
      </c>
      <c r="F14" s="57">
        <v>1648.7550000000003</v>
      </c>
      <c r="G14" s="57">
        <v>1637.367</v>
      </c>
      <c r="H14" s="57">
        <v>1819.0660000000003</v>
      </c>
      <c r="I14" s="57">
        <v>2406.7150000000006</v>
      </c>
      <c r="J14" s="57">
        <v>3161.1479999999997</v>
      </c>
      <c r="K14" s="57">
        <v>3936.7430000000004</v>
      </c>
      <c r="L14" s="57">
        <v>4202.1060000000007</v>
      </c>
      <c r="M14" s="57">
        <v>4284.8070000000007</v>
      </c>
      <c r="N14" s="57">
        <v>4186.4360000000006</v>
      </c>
      <c r="O14" s="57">
        <v>3885.8759999999988</v>
      </c>
      <c r="P14" s="57">
        <v>3480.5739999999996</v>
      </c>
      <c r="Q14" s="57">
        <v>2905.561999999999</v>
      </c>
      <c r="R14" s="57">
        <v>2390.6390000000001</v>
      </c>
      <c r="S14" s="57">
        <v>1574.5450000000003</v>
      </c>
      <c r="T14" s="57">
        <v>1011.3630000000001</v>
      </c>
      <c r="U14" s="57">
        <v>682.15899999999999</v>
      </c>
      <c r="V14" s="57">
        <v>576.15300000000002</v>
      </c>
      <c r="W14" s="57">
        <v>548.64499999999987</v>
      </c>
      <c r="X14" s="57">
        <v>495.75799999999992</v>
      </c>
      <c r="Y14" s="57">
        <v>467.36699999999985</v>
      </c>
      <c r="Z14" s="58"/>
      <c r="AA14" s="59">
        <f t="shared" si="0"/>
        <v>51954.389999999992</v>
      </c>
    </row>
    <row r="15" spans="1:27" ht="24.95" customHeight="1" x14ac:dyDescent="0.2">
      <c r="A15" s="55" t="s">
        <v>11</v>
      </c>
      <c r="B15" s="56">
        <v>8</v>
      </c>
      <c r="C15" s="57">
        <v>10</v>
      </c>
      <c r="D15" s="57">
        <v>11</v>
      </c>
      <c r="E15" s="57">
        <v>14</v>
      </c>
      <c r="F15" s="57">
        <v>17</v>
      </c>
      <c r="G15" s="57">
        <v>22</v>
      </c>
      <c r="H15" s="57">
        <v>34</v>
      </c>
      <c r="I15" s="57">
        <v>52</v>
      </c>
      <c r="J15" s="57">
        <v>66</v>
      </c>
      <c r="K15" s="57">
        <v>75</v>
      </c>
      <c r="L15" s="57">
        <v>79</v>
      </c>
      <c r="M15" s="57">
        <v>81</v>
      </c>
      <c r="N15" s="57">
        <v>82</v>
      </c>
      <c r="O15" s="57">
        <v>82</v>
      </c>
      <c r="P15" s="57">
        <v>81</v>
      </c>
      <c r="Q15" s="57">
        <v>79</v>
      </c>
      <c r="R15" s="57">
        <v>74</v>
      </c>
      <c r="S15" s="57">
        <v>62</v>
      </c>
      <c r="T15" s="57">
        <v>48</v>
      </c>
      <c r="U15" s="57">
        <v>41</v>
      </c>
      <c r="V15" s="57">
        <v>42</v>
      </c>
      <c r="W15" s="57">
        <v>43</v>
      </c>
      <c r="X15" s="57">
        <v>41</v>
      </c>
      <c r="Y15" s="57">
        <v>37</v>
      </c>
      <c r="Z15" s="58"/>
      <c r="AA15" s="59">
        <f t="shared" si="0"/>
        <v>1181</v>
      </c>
    </row>
    <row r="16" spans="1:27" ht="30" customHeight="1" thickBot="1" x14ac:dyDescent="0.25">
      <c r="A16" s="60" t="s">
        <v>12</v>
      </c>
      <c r="B16" s="61">
        <f>IF(LEN(B$2)&gt;0,SUM(B10:B15),"")</f>
        <v>3043.9810000000007</v>
      </c>
      <c r="C16" s="62">
        <f t="shared" ref="C16:Z16" si="1">IF(LEN(C$2)&gt;0,SUM(C10:C15),"")</f>
        <v>2828.3100000000004</v>
      </c>
      <c r="D16" s="62">
        <f t="shared" si="1"/>
        <v>2650.7709999999997</v>
      </c>
      <c r="E16" s="62">
        <f t="shared" si="1"/>
        <v>2671.1439999999998</v>
      </c>
      <c r="F16" s="62">
        <f t="shared" si="1"/>
        <v>2642.6550000000002</v>
      </c>
      <c r="G16" s="62">
        <f t="shared" si="1"/>
        <v>2766.2669999999998</v>
      </c>
      <c r="H16" s="62">
        <f t="shared" si="1"/>
        <v>3318.4470000000001</v>
      </c>
      <c r="I16" s="62">
        <f t="shared" si="1"/>
        <v>4152.7300000000005</v>
      </c>
      <c r="J16" s="62">
        <f t="shared" si="1"/>
        <v>4784.2449999999999</v>
      </c>
      <c r="K16" s="62">
        <f t="shared" si="1"/>
        <v>5330.643</v>
      </c>
      <c r="L16" s="62">
        <f t="shared" si="1"/>
        <v>5203.0060000000003</v>
      </c>
      <c r="M16" s="62">
        <f t="shared" si="1"/>
        <v>5023.7070000000003</v>
      </c>
      <c r="N16" s="62">
        <f t="shared" si="1"/>
        <v>4924.3360000000002</v>
      </c>
      <c r="O16" s="62">
        <f t="shared" si="1"/>
        <v>4580.7759999999989</v>
      </c>
      <c r="P16" s="62">
        <f t="shared" si="1"/>
        <v>4303.4739999999993</v>
      </c>
      <c r="Q16" s="62">
        <f t="shared" si="1"/>
        <v>3801.2669999999989</v>
      </c>
      <c r="R16" s="62">
        <f t="shared" si="1"/>
        <v>3730.5390000000002</v>
      </c>
      <c r="S16" s="62">
        <f t="shared" si="1"/>
        <v>4262.4930000000004</v>
      </c>
      <c r="T16" s="62">
        <f t="shared" si="1"/>
        <v>4568.4960000000001</v>
      </c>
      <c r="U16" s="62">
        <f t="shared" si="1"/>
        <v>4495.0590000000002</v>
      </c>
      <c r="V16" s="62">
        <f t="shared" si="1"/>
        <v>4474.0529999999999</v>
      </c>
      <c r="W16" s="62">
        <f t="shared" si="1"/>
        <v>4088.8989999999999</v>
      </c>
      <c r="X16" s="62">
        <f t="shared" si="1"/>
        <v>3379.1970000000001</v>
      </c>
      <c r="Y16" s="62">
        <f t="shared" si="1"/>
        <v>2888.7819999999997</v>
      </c>
      <c r="Z16" s="63" t="str">
        <f t="shared" si="1"/>
        <v/>
      </c>
      <c r="AA16" s="64">
        <f>SUM(AA10:AA15)</f>
        <v>93913.277000000002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1895</v>
      </c>
      <c r="C28" s="72">
        <v>1946</v>
      </c>
      <c r="D28" s="72">
        <v>1969</v>
      </c>
      <c r="E28" s="72">
        <v>1983</v>
      </c>
      <c r="F28" s="72">
        <v>1964</v>
      </c>
      <c r="G28" s="72">
        <v>2057.12</v>
      </c>
      <c r="H28" s="72">
        <v>2314.96</v>
      </c>
      <c r="I28" s="72">
        <v>2799.78</v>
      </c>
      <c r="J28" s="72">
        <v>3197.5</v>
      </c>
      <c r="K28" s="72">
        <v>3494.26</v>
      </c>
      <c r="L28" s="72">
        <v>3657.05</v>
      </c>
      <c r="M28" s="72">
        <v>3636.61</v>
      </c>
      <c r="N28" s="72">
        <v>3583.98</v>
      </c>
      <c r="O28" s="72">
        <v>3396.64</v>
      </c>
      <c r="P28" s="72">
        <v>3306.09</v>
      </c>
      <c r="Q28" s="72">
        <v>3012.53</v>
      </c>
      <c r="R28" s="72">
        <v>2635.25</v>
      </c>
      <c r="S28" s="72">
        <v>2466.0300000000002</v>
      </c>
      <c r="T28" s="72">
        <v>2253.9</v>
      </c>
      <c r="U28" s="72">
        <v>2072.11</v>
      </c>
      <c r="V28" s="72">
        <v>2053</v>
      </c>
      <c r="W28" s="72">
        <v>1698</v>
      </c>
      <c r="X28" s="72">
        <v>1291</v>
      </c>
      <c r="Y28" s="72">
        <v>999.5</v>
      </c>
      <c r="Z28" s="73"/>
      <c r="AA28" s="74">
        <f>SUM(B28:Z28)</f>
        <v>59682.30999999999</v>
      </c>
    </row>
    <row r="29" spans="1:27" ht="24.95" customHeight="1" x14ac:dyDescent="0.2">
      <c r="A29" s="75" t="s">
        <v>23</v>
      </c>
      <c r="B29" s="76">
        <v>1152.0809999999999</v>
      </c>
      <c r="C29" s="77">
        <v>1130.4100000000001</v>
      </c>
      <c r="D29" s="77">
        <v>1107.8710000000001</v>
      </c>
      <c r="E29" s="77">
        <v>1102.2439999999999</v>
      </c>
      <c r="F29" s="77">
        <v>1046.3879999999999</v>
      </c>
      <c r="G29" s="77">
        <v>1132.2470000000001</v>
      </c>
      <c r="H29" s="77">
        <v>1255.587</v>
      </c>
      <c r="I29" s="77">
        <v>1272.05</v>
      </c>
      <c r="J29" s="77">
        <v>1413.845</v>
      </c>
      <c r="K29" s="77">
        <v>1671.4829999999999</v>
      </c>
      <c r="L29" s="77">
        <v>1670.056</v>
      </c>
      <c r="M29" s="77">
        <v>1701.1969999999999</v>
      </c>
      <c r="N29" s="77">
        <v>1664.4559999999999</v>
      </c>
      <c r="O29" s="77">
        <v>1541.7190000000001</v>
      </c>
      <c r="P29" s="77">
        <v>1391.4839999999999</v>
      </c>
      <c r="Q29" s="77">
        <v>1255.837</v>
      </c>
      <c r="R29" s="77">
        <v>1379.3889999999999</v>
      </c>
      <c r="S29" s="77">
        <v>1275.5630000000001</v>
      </c>
      <c r="T29" s="77">
        <v>1528.6959999999999</v>
      </c>
      <c r="U29" s="77">
        <v>1343.049</v>
      </c>
      <c r="V29" s="77">
        <v>1273.153</v>
      </c>
      <c r="W29" s="77">
        <v>1360.999</v>
      </c>
      <c r="X29" s="77">
        <v>1273.297</v>
      </c>
      <c r="Y29" s="77">
        <v>1101.3820000000001</v>
      </c>
      <c r="Z29" s="78"/>
      <c r="AA29" s="79">
        <f>SUM(B29:Z29)</f>
        <v>32044.482999999997</v>
      </c>
    </row>
    <row r="30" spans="1:27" ht="24.95" customHeight="1" x14ac:dyDescent="0.2">
      <c r="A30" s="82" t="s">
        <v>24</v>
      </c>
      <c r="B30" s="80">
        <v>789.9</v>
      </c>
      <c r="C30" s="81">
        <v>601.9</v>
      </c>
      <c r="D30" s="81">
        <v>431.9</v>
      </c>
      <c r="E30" s="81">
        <v>431.9</v>
      </c>
      <c r="F30" s="81">
        <v>431.9</v>
      </c>
      <c r="G30" s="81">
        <v>431.9</v>
      </c>
      <c r="H30" s="81">
        <v>513.9</v>
      </c>
      <c r="I30" s="81">
        <v>668.9</v>
      </c>
      <c r="J30" s="81">
        <v>668.9</v>
      </c>
      <c r="K30" s="81">
        <v>586.9</v>
      </c>
      <c r="L30" s="81">
        <v>198.9</v>
      </c>
      <c r="M30" s="81">
        <v>8.9</v>
      </c>
      <c r="N30" s="81">
        <v>8.9</v>
      </c>
      <c r="O30" s="81">
        <v>8.9</v>
      </c>
      <c r="P30" s="81">
        <v>8.9</v>
      </c>
      <c r="Q30" s="81">
        <v>48.9</v>
      </c>
      <c r="R30" s="81">
        <v>388.9</v>
      </c>
      <c r="S30" s="81">
        <v>1208.9000000000001</v>
      </c>
      <c r="T30" s="81">
        <v>1608.9</v>
      </c>
      <c r="U30" s="81">
        <v>1858.9</v>
      </c>
      <c r="V30" s="81">
        <v>1903.9</v>
      </c>
      <c r="W30" s="81">
        <v>1848.9</v>
      </c>
      <c r="X30" s="81">
        <v>1623.9</v>
      </c>
      <c r="Y30" s="81">
        <v>1593.9</v>
      </c>
      <c r="Z30" s="83"/>
      <c r="AA30" s="84">
        <f>SUM(B30:Z30)</f>
        <v>17877.599999999995</v>
      </c>
    </row>
    <row r="31" spans="1:27" ht="30" customHeight="1" thickBot="1" x14ac:dyDescent="0.25">
      <c r="A31" s="60" t="s">
        <v>25</v>
      </c>
      <c r="B31" s="61">
        <f>IF(LEN(B$2)&gt;0,SUM(B28:B30),"")</f>
        <v>3836.9810000000002</v>
      </c>
      <c r="C31" s="62">
        <f t="shared" ref="C31:Z31" si="4">IF(LEN(C$2)&gt;0,SUM(C28:C30),"")</f>
        <v>3678.31</v>
      </c>
      <c r="D31" s="62">
        <f t="shared" si="4"/>
        <v>3508.7710000000002</v>
      </c>
      <c r="E31" s="62">
        <f t="shared" si="4"/>
        <v>3517.1439999999998</v>
      </c>
      <c r="F31" s="62">
        <f t="shared" si="4"/>
        <v>3442.288</v>
      </c>
      <c r="G31" s="62">
        <f t="shared" si="4"/>
        <v>3621.2670000000003</v>
      </c>
      <c r="H31" s="62">
        <f t="shared" si="4"/>
        <v>4084.4470000000001</v>
      </c>
      <c r="I31" s="62">
        <f t="shared" si="4"/>
        <v>4740.7299999999996</v>
      </c>
      <c r="J31" s="62">
        <f t="shared" si="4"/>
        <v>5280.2449999999999</v>
      </c>
      <c r="K31" s="62">
        <f t="shared" si="4"/>
        <v>5752.643</v>
      </c>
      <c r="L31" s="62">
        <f t="shared" si="4"/>
        <v>5526.0059999999994</v>
      </c>
      <c r="M31" s="62">
        <f t="shared" si="4"/>
        <v>5346.7069999999994</v>
      </c>
      <c r="N31" s="62">
        <f t="shared" si="4"/>
        <v>5257.3359999999993</v>
      </c>
      <c r="O31" s="62">
        <f t="shared" si="4"/>
        <v>4947.259</v>
      </c>
      <c r="P31" s="62">
        <f t="shared" si="4"/>
        <v>4706.4740000000002</v>
      </c>
      <c r="Q31" s="62">
        <f t="shared" si="4"/>
        <v>4317.2669999999998</v>
      </c>
      <c r="R31" s="62">
        <f t="shared" si="4"/>
        <v>4403.5389999999998</v>
      </c>
      <c r="S31" s="62">
        <f t="shared" si="4"/>
        <v>4950.4930000000004</v>
      </c>
      <c r="T31" s="62">
        <f t="shared" si="4"/>
        <v>5391.4960000000001</v>
      </c>
      <c r="U31" s="62">
        <f t="shared" si="4"/>
        <v>5274.0590000000002</v>
      </c>
      <c r="V31" s="62">
        <f t="shared" si="4"/>
        <v>5230.0529999999999</v>
      </c>
      <c r="W31" s="62">
        <f t="shared" si="4"/>
        <v>4907.8989999999994</v>
      </c>
      <c r="X31" s="62">
        <f t="shared" si="4"/>
        <v>4188.1970000000001</v>
      </c>
      <c r="Y31" s="62">
        <f t="shared" si="4"/>
        <v>3694.7820000000002</v>
      </c>
      <c r="Z31" s="63" t="str">
        <f t="shared" si="4"/>
        <v/>
      </c>
      <c r="AA31" s="64">
        <f>SUM(AA28:AA30)</f>
        <v>109604.39299999998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333</v>
      </c>
      <c r="C34" s="95">
        <v>390</v>
      </c>
      <c r="D34" s="95">
        <v>398</v>
      </c>
      <c r="E34" s="95">
        <v>389</v>
      </c>
      <c r="F34" s="95">
        <v>361</v>
      </c>
      <c r="G34" s="95">
        <v>395</v>
      </c>
      <c r="H34" s="95">
        <v>306</v>
      </c>
      <c r="I34" s="95">
        <v>223</v>
      </c>
      <c r="J34" s="95">
        <v>196</v>
      </c>
      <c r="K34" s="95">
        <v>190</v>
      </c>
      <c r="L34" s="95">
        <v>153</v>
      </c>
      <c r="M34" s="95">
        <v>154</v>
      </c>
      <c r="N34" s="95">
        <v>164</v>
      </c>
      <c r="O34" s="95">
        <v>163</v>
      </c>
      <c r="P34" s="95">
        <v>162</v>
      </c>
      <c r="Q34" s="95">
        <v>185</v>
      </c>
      <c r="R34" s="95">
        <v>240</v>
      </c>
      <c r="S34" s="95">
        <v>228</v>
      </c>
      <c r="T34" s="95">
        <v>393</v>
      </c>
      <c r="U34" s="95">
        <v>367</v>
      </c>
      <c r="V34" s="95">
        <v>354</v>
      </c>
      <c r="W34" s="95">
        <v>369</v>
      </c>
      <c r="X34" s="95">
        <v>349</v>
      </c>
      <c r="Y34" s="95">
        <v>346</v>
      </c>
      <c r="Z34" s="96"/>
      <c r="AA34" s="74">
        <f t="shared" ref="AA34:AA39" si="5">SUM(B34:Z34)</f>
        <v>6808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378.63299999999998</v>
      </c>
      <c r="G35" s="99">
        <v>400</v>
      </c>
      <c r="H35" s="99">
        <v>400</v>
      </c>
      <c r="I35" s="99">
        <v>305</v>
      </c>
      <c r="J35" s="99">
        <v>240</v>
      </c>
      <c r="K35" s="99">
        <v>179</v>
      </c>
      <c r="L35" s="99">
        <v>133</v>
      </c>
      <c r="M35" s="99">
        <v>132</v>
      </c>
      <c r="N35" s="99">
        <v>132</v>
      </c>
      <c r="O35" s="99">
        <v>166.483</v>
      </c>
      <c r="P35" s="99">
        <v>188</v>
      </c>
      <c r="Q35" s="99">
        <v>278</v>
      </c>
      <c r="R35" s="99">
        <v>373</v>
      </c>
      <c r="S35" s="99">
        <v>400</v>
      </c>
      <c r="T35" s="99">
        <v>370</v>
      </c>
      <c r="U35" s="99">
        <v>352</v>
      </c>
      <c r="V35" s="99">
        <v>342</v>
      </c>
      <c r="W35" s="99">
        <v>390</v>
      </c>
      <c r="X35" s="99">
        <v>400</v>
      </c>
      <c r="Y35" s="99">
        <v>400</v>
      </c>
      <c r="Z35" s="100"/>
      <c r="AA35" s="79">
        <f t="shared" si="5"/>
        <v>7559.116</v>
      </c>
    </row>
    <row r="36" spans="1:27" ht="24.95" customHeight="1" x14ac:dyDescent="0.2">
      <c r="A36" s="97" t="s">
        <v>29</v>
      </c>
      <c r="B36" s="98">
        <v>143.6</v>
      </c>
      <c r="C36" s="99">
        <v>211.6</v>
      </c>
      <c r="D36" s="99">
        <v>346.1</v>
      </c>
      <c r="E36" s="99">
        <v>388.2</v>
      </c>
      <c r="F36" s="99">
        <v>725</v>
      </c>
      <c r="G36" s="99">
        <v>562.29999999999995</v>
      </c>
      <c r="H36" s="99">
        <v>483.7</v>
      </c>
      <c r="I36" s="99">
        <v>213.5</v>
      </c>
      <c r="J36" s="99">
        <v>10</v>
      </c>
      <c r="K36" s="99">
        <v>174.1</v>
      </c>
      <c r="L36" s="99">
        <v>357.7</v>
      </c>
      <c r="M36" s="99">
        <v>629</v>
      </c>
      <c r="N36" s="99">
        <v>725</v>
      </c>
      <c r="O36" s="99">
        <v>725</v>
      </c>
      <c r="P36" s="99">
        <v>725</v>
      </c>
      <c r="Q36" s="99">
        <v>725</v>
      </c>
      <c r="R36" s="99">
        <v>671</v>
      </c>
      <c r="S36" s="99">
        <v>180.9</v>
      </c>
      <c r="T36" s="99">
        <v>10</v>
      </c>
      <c r="U36" s="99">
        <v>289.10000000000002</v>
      </c>
      <c r="V36" s="99">
        <v>411.1</v>
      </c>
      <c r="W36" s="99">
        <v>306.39999999999998</v>
      </c>
      <c r="X36" s="99">
        <v>676.7</v>
      </c>
      <c r="Y36" s="99">
        <v>725</v>
      </c>
      <c r="Z36" s="100"/>
      <c r="AA36" s="79">
        <f t="shared" si="5"/>
        <v>10415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47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43</v>
      </c>
      <c r="L37" s="99">
        <v>27</v>
      </c>
      <c r="M37" s="99">
        <v>27</v>
      </c>
      <c r="N37" s="99">
        <v>27</v>
      </c>
      <c r="O37" s="99">
        <v>27</v>
      </c>
      <c r="P37" s="99">
        <v>43</v>
      </c>
      <c r="Q37" s="99">
        <v>43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1084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926.6</v>
      </c>
      <c r="C39" s="88">
        <f t="shared" si="6"/>
        <v>1051.5999999999999</v>
      </c>
      <c r="D39" s="88">
        <f t="shared" si="6"/>
        <v>1194.0999999999999</v>
      </c>
      <c r="E39" s="88">
        <f t="shared" si="6"/>
        <v>1224.2</v>
      </c>
      <c r="F39" s="88">
        <f t="shared" si="6"/>
        <v>1514.633</v>
      </c>
      <c r="G39" s="88">
        <f t="shared" si="6"/>
        <v>1407.3</v>
      </c>
      <c r="H39" s="88">
        <f t="shared" si="6"/>
        <v>1239.7</v>
      </c>
      <c r="I39" s="88">
        <f t="shared" si="6"/>
        <v>791.5</v>
      </c>
      <c r="J39" s="88">
        <f t="shared" si="6"/>
        <v>496</v>
      </c>
      <c r="K39" s="88">
        <f t="shared" si="6"/>
        <v>586.1</v>
      </c>
      <c r="L39" s="88">
        <f t="shared" si="6"/>
        <v>670.7</v>
      </c>
      <c r="M39" s="88">
        <f t="shared" si="6"/>
        <v>942</v>
      </c>
      <c r="N39" s="88">
        <f t="shared" si="6"/>
        <v>1048</v>
      </c>
      <c r="O39" s="88">
        <f t="shared" si="6"/>
        <v>1081.4829999999999</v>
      </c>
      <c r="P39" s="88">
        <f t="shared" si="6"/>
        <v>1118</v>
      </c>
      <c r="Q39" s="88">
        <f t="shared" si="6"/>
        <v>1231</v>
      </c>
      <c r="R39" s="88">
        <f t="shared" si="6"/>
        <v>1334</v>
      </c>
      <c r="S39" s="88">
        <f t="shared" si="6"/>
        <v>858.9</v>
      </c>
      <c r="T39" s="88">
        <f t="shared" si="6"/>
        <v>823</v>
      </c>
      <c r="U39" s="88">
        <f t="shared" si="6"/>
        <v>1058.0999999999999</v>
      </c>
      <c r="V39" s="88">
        <f t="shared" si="6"/>
        <v>1157.0999999999999</v>
      </c>
      <c r="W39" s="88">
        <f t="shared" si="6"/>
        <v>1115.4000000000001</v>
      </c>
      <c r="X39" s="88">
        <f t="shared" si="6"/>
        <v>1475.7</v>
      </c>
      <c r="Y39" s="88">
        <f t="shared" si="6"/>
        <v>1521</v>
      </c>
      <c r="Z39" s="89" t="str">
        <f t="shared" si="6"/>
        <v/>
      </c>
      <c r="AA39" s="90">
        <f t="shared" si="5"/>
        <v>25866.116000000002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133.6</v>
      </c>
      <c r="C44" s="99">
        <v>201.6</v>
      </c>
      <c r="D44" s="99">
        <v>336.1</v>
      </c>
      <c r="E44" s="99">
        <v>378.2</v>
      </c>
      <c r="F44" s="99">
        <v>715</v>
      </c>
      <c r="G44" s="99">
        <v>552.29999999999995</v>
      </c>
      <c r="H44" s="99">
        <v>473.7</v>
      </c>
      <c r="I44" s="99">
        <v>203.5</v>
      </c>
      <c r="J44" s="99"/>
      <c r="K44" s="99">
        <v>164.1</v>
      </c>
      <c r="L44" s="99">
        <v>347.7</v>
      </c>
      <c r="M44" s="99">
        <v>619</v>
      </c>
      <c r="N44" s="99">
        <v>715</v>
      </c>
      <c r="O44" s="99">
        <v>715</v>
      </c>
      <c r="P44" s="99">
        <v>715</v>
      </c>
      <c r="Q44" s="99">
        <v>715</v>
      </c>
      <c r="R44" s="99">
        <v>661</v>
      </c>
      <c r="S44" s="99">
        <v>170.9</v>
      </c>
      <c r="T44" s="99"/>
      <c r="U44" s="99">
        <v>279.10000000000002</v>
      </c>
      <c r="V44" s="99">
        <v>401.1</v>
      </c>
      <c r="W44" s="99">
        <v>296.39999999999998</v>
      </c>
      <c r="X44" s="99">
        <v>666.7</v>
      </c>
      <c r="Y44" s="99">
        <v>715</v>
      </c>
      <c r="Z44" s="100"/>
      <c r="AA44" s="79">
        <f t="shared" si="7"/>
        <v>10175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133.6</v>
      </c>
      <c r="C48" s="88">
        <f t="shared" ref="C48:Z48" si="8">IF(LEN(C$2)&gt;0,SUM(C42:C47),"")</f>
        <v>201.6</v>
      </c>
      <c r="D48" s="88">
        <f t="shared" si="8"/>
        <v>336.1</v>
      </c>
      <c r="E48" s="88">
        <f t="shared" si="8"/>
        <v>378.2</v>
      </c>
      <c r="F48" s="88">
        <f t="shared" si="8"/>
        <v>715</v>
      </c>
      <c r="G48" s="88">
        <f t="shared" si="8"/>
        <v>552.29999999999995</v>
      </c>
      <c r="H48" s="88">
        <f t="shared" si="8"/>
        <v>473.7</v>
      </c>
      <c r="I48" s="88">
        <f t="shared" si="8"/>
        <v>203.5</v>
      </c>
      <c r="J48" s="88">
        <f t="shared" si="8"/>
        <v>0</v>
      </c>
      <c r="K48" s="88">
        <f t="shared" si="8"/>
        <v>164.1</v>
      </c>
      <c r="L48" s="88">
        <f t="shared" si="8"/>
        <v>347.7</v>
      </c>
      <c r="M48" s="88">
        <f t="shared" si="8"/>
        <v>619</v>
      </c>
      <c r="N48" s="88">
        <f t="shared" si="8"/>
        <v>715</v>
      </c>
      <c r="O48" s="88">
        <f t="shared" si="8"/>
        <v>715</v>
      </c>
      <c r="P48" s="88">
        <f t="shared" si="8"/>
        <v>715</v>
      </c>
      <c r="Q48" s="88">
        <f t="shared" si="8"/>
        <v>715</v>
      </c>
      <c r="R48" s="88">
        <f t="shared" si="8"/>
        <v>661</v>
      </c>
      <c r="S48" s="88">
        <f t="shared" si="8"/>
        <v>170.9</v>
      </c>
      <c r="T48" s="88">
        <f t="shared" si="8"/>
        <v>0</v>
      </c>
      <c r="U48" s="88">
        <f t="shared" si="8"/>
        <v>279.10000000000002</v>
      </c>
      <c r="V48" s="88">
        <f t="shared" si="8"/>
        <v>401.1</v>
      </c>
      <c r="W48" s="88">
        <f t="shared" si="8"/>
        <v>296.39999999999998</v>
      </c>
      <c r="X48" s="88">
        <f t="shared" si="8"/>
        <v>666.7</v>
      </c>
      <c r="Y48" s="88">
        <f t="shared" si="8"/>
        <v>715</v>
      </c>
      <c r="Z48" s="89" t="str">
        <f t="shared" si="8"/>
        <v/>
      </c>
      <c r="AA48" s="90">
        <f t="shared" si="7"/>
        <v>10175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3970.5810000000006</v>
      </c>
      <c r="C51" s="88">
        <f t="shared" si="10"/>
        <v>3879.9100000000003</v>
      </c>
      <c r="D51" s="88">
        <f t="shared" si="10"/>
        <v>3844.8709999999996</v>
      </c>
      <c r="E51" s="88">
        <f t="shared" si="10"/>
        <v>3895.3440000000001</v>
      </c>
      <c r="F51" s="88">
        <f t="shared" si="10"/>
        <v>4157.2880000000005</v>
      </c>
      <c r="G51" s="88">
        <f t="shared" si="10"/>
        <v>4173.567</v>
      </c>
      <c r="H51" s="88">
        <f t="shared" si="10"/>
        <v>4558.1469999999999</v>
      </c>
      <c r="I51" s="88">
        <f t="shared" si="10"/>
        <v>4944.2300000000005</v>
      </c>
      <c r="J51" s="88">
        <f t="shared" si="10"/>
        <v>5280.2449999999999</v>
      </c>
      <c r="K51" s="88">
        <f t="shared" si="10"/>
        <v>5916.7430000000004</v>
      </c>
      <c r="L51" s="88">
        <f t="shared" si="10"/>
        <v>5873.7060000000001</v>
      </c>
      <c r="M51" s="88">
        <f t="shared" si="10"/>
        <v>5965.7070000000003</v>
      </c>
      <c r="N51" s="88">
        <f t="shared" si="10"/>
        <v>5972.3360000000002</v>
      </c>
      <c r="O51" s="88">
        <f t="shared" si="10"/>
        <v>5662.2589999999991</v>
      </c>
      <c r="P51" s="88">
        <f t="shared" si="10"/>
        <v>5421.4739999999993</v>
      </c>
      <c r="Q51" s="88">
        <f t="shared" si="10"/>
        <v>5032.2669999999989</v>
      </c>
      <c r="R51" s="88">
        <f t="shared" si="10"/>
        <v>5064.5390000000007</v>
      </c>
      <c r="S51" s="88">
        <f t="shared" si="10"/>
        <v>5121.393</v>
      </c>
      <c r="T51" s="88">
        <f t="shared" si="10"/>
        <v>5391.4960000000001</v>
      </c>
      <c r="U51" s="88">
        <f t="shared" si="10"/>
        <v>5553.1589999999997</v>
      </c>
      <c r="V51" s="88">
        <f t="shared" si="10"/>
        <v>5631.1530000000002</v>
      </c>
      <c r="W51" s="88">
        <f t="shared" si="10"/>
        <v>5204.299</v>
      </c>
      <c r="X51" s="88">
        <f t="shared" si="10"/>
        <v>4854.8969999999999</v>
      </c>
      <c r="Y51" s="88">
        <f t="shared" si="10"/>
        <v>4409.7819999999992</v>
      </c>
      <c r="Z51" s="89" t="str">
        <f t="shared" si="10"/>
        <v/>
      </c>
      <c r="AA51" s="104">
        <f>SUM(B51:Z51)</f>
        <v>119779.39300000001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3970.5690000000009</v>
      </c>
      <c r="C4" s="18">
        <v>3879.8889999999997</v>
      </c>
      <c r="D4" s="18">
        <v>3844.9150000000004</v>
      </c>
      <c r="E4" s="18">
        <v>3895.3089999999993</v>
      </c>
      <c r="F4" s="18">
        <v>4157.2879999999996</v>
      </c>
      <c r="G4" s="18">
        <v>4173.561999999999</v>
      </c>
      <c r="H4" s="18">
        <v>4558.1659999999993</v>
      </c>
      <c r="I4" s="18">
        <v>4944.1950000000015</v>
      </c>
      <c r="J4" s="18">
        <v>5280.2370000000001</v>
      </c>
      <c r="K4" s="18">
        <v>5916.7660000000005</v>
      </c>
      <c r="L4" s="18">
        <v>5873.6690000000017</v>
      </c>
      <c r="M4" s="18">
        <v>5965.7119999999977</v>
      </c>
      <c r="N4" s="18">
        <v>5972.3360000000002</v>
      </c>
      <c r="O4" s="18">
        <v>5662.2590000000009</v>
      </c>
      <c r="P4" s="18">
        <v>5421.4740000000011</v>
      </c>
      <c r="Q4" s="18">
        <v>5032.2669999999989</v>
      </c>
      <c r="R4" s="18">
        <v>5064.4980000000005</v>
      </c>
      <c r="S4" s="18">
        <v>5121.4320000000007</v>
      </c>
      <c r="T4" s="18">
        <v>5391.4880000000003</v>
      </c>
      <c r="U4" s="18">
        <v>5553.1639999999998</v>
      </c>
      <c r="V4" s="18">
        <v>5631.1360000000022</v>
      </c>
      <c r="W4" s="18">
        <v>5204.3069999999989</v>
      </c>
      <c r="X4" s="18">
        <v>4854.9240000000009</v>
      </c>
      <c r="Y4" s="18">
        <v>4409.7820000000011</v>
      </c>
      <c r="Z4" s="19"/>
      <c r="AA4" s="20">
        <f>SUM(B4:Z4)</f>
        <v>119779.34400000001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91.01</v>
      </c>
      <c r="C7" s="28">
        <v>77.319999999999993</v>
      </c>
      <c r="D7" s="28">
        <v>75.63</v>
      </c>
      <c r="E7" s="28">
        <v>67.86</v>
      </c>
      <c r="F7" s="28">
        <v>65.97</v>
      </c>
      <c r="G7" s="28">
        <v>85.69</v>
      </c>
      <c r="H7" s="28">
        <v>107.31</v>
      </c>
      <c r="I7" s="28">
        <v>107.19</v>
      </c>
      <c r="J7" s="28">
        <v>101</v>
      </c>
      <c r="K7" s="28">
        <v>74.36</v>
      </c>
      <c r="L7" s="28">
        <v>83.16</v>
      </c>
      <c r="M7" s="28">
        <v>72.709999999999994</v>
      </c>
      <c r="N7" s="28">
        <v>75.28</v>
      </c>
      <c r="O7" s="28">
        <v>91.8</v>
      </c>
      <c r="P7" s="28">
        <v>100.01</v>
      </c>
      <c r="Q7" s="28">
        <v>103.08</v>
      </c>
      <c r="R7" s="28">
        <v>99.47</v>
      </c>
      <c r="S7" s="28">
        <v>116.66</v>
      </c>
      <c r="T7" s="28">
        <v>135.03</v>
      </c>
      <c r="U7" s="28">
        <v>150.66</v>
      </c>
      <c r="V7" s="28">
        <v>160.04</v>
      </c>
      <c r="W7" s="28">
        <v>140.78</v>
      </c>
      <c r="X7" s="28">
        <v>122.59</v>
      </c>
      <c r="Y7" s="28">
        <v>122.41</v>
      </c>
      <c r="Z7" s="29"/>
      <c r="AA7" s="30">
        <f>IF(SUM(B7:Z7)&lt;&gt;0,AVERAGEIF(B7:Z7,"&lt;&gt;"""),"")</f>
        <v>101.12583333333333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860.91200000000003</v>
      </c>
      <c r="C19" s="72">
        <v>874.81500000000005</v>
      </c>
      <c r="D19" s="72">
        <v>856.65200000000004</v>
      </c>
      <c r="E19" s="72">
        <v>849.73</v>
      </c>
      <c r="F19" s="72">
        <v>855.72299999999996</v>
      </c>
      <c r="G19" s="72">
        <v>844.822</v>
      </c>
      <c r="H19" s="72">
        <v>800.21400000000006</v>
      </c>
      <c r="I19" s="72">
        <v>782.21800000000007</v>
      </c>
      <c r="J19" s="72">
        <v>766.01800000000003</v>
      </c>
      <c r="K19" s="72">
        <v>760.16500000000008</v>
      </c>
      <c r="L19" s="72">
        <v>838.18399999999997</v>
      </c>
      <c r="M19" s="72">
        <v>836.4860000000001</v>
      </c>
      <c r="N19" s="72">
        <v>859.83299999999986</v>
      </c>
      <c r="O19" s="72">
        <v>847.07799999999997</v>
      </c>
      <c r="P19" s="72">
        <v>842.49800000000005</v>
      </c>
      <c r="Q19" s="72">
        <v>850.86200000000008</v>
      </c>
      <c r="R19" s="72">
        <v>786.05400000000009</v>
      </c>
      <c r="S19" s="72">
        <v>784.31799999999998</v>
      </c>
      <c r="T19" s="72">
        <v>754.95800000000008</v>
      </c>
      <c r="U19" s="72">
        <v>757.09300000000007</v>
      </c>
      <c r="V19" s="72">
        <v>752.17499999999995</v>
      </c>
      <c r="W19" s="72">
        <v>724.65</v>
      </c>
      <c r="X19" s="72">
        <v>723.19299999999998</v>
      </c>
      <c r="Y19" s="72">
        <v>776.44500000000005</v>
      </c>
      <c r="Z19" s="73"/>
      <c r="AA19" s="74">
        <f t="shared" ref="AA19:AA24" si="2">SUM(B19:Z19)</f>
        <v>19385.095999999998</v>
      </c>
    </row>
    <row r="20" spans="1:27" ht="24.95" customHeight="1" x14ac:dyDescent="0.2">
      <c r="A20" s="75" t="s">
        <v>15</v>
      </c>
      <c r="B20" s="76">
        <v>881.15899999999976</v>
      </c>
      <c r="C20" s="77">
        <v>884.36500000000001</v>
      </c>
      <c r="D20" s="77">
        <v>927.74000000000012</v>
      </c>
      <c r="E20" s="77">
        <v>943.20299999999997</v>
      </c>
      <c r="F20" s="77">
        <v>990.53300000000002</v>
      </c>
      <c r="G20" s="77">
        <v>1028.3549999999998</v>
      </c>
      <c r="H20" s="77">
        <v>1100.8140000000001</v>
      </c>
      <c r="I20" s="77">
        <v>1188.4480000000001</v>
      </c>
      <c r="J20" s="77">
        <v>1143.644</v>
      </c>
      <c r="K20" s="77">
        <v>1240.9869999999999</v>
      </c>
      <c r="L20" s="77">
        <v>1222.5919999999999</v>
      </c>
      <c r="M20" s="77">
        <v>1250.9989999999998</v>
      </c>
      <c r="N20" s="77">
        <v>1257.5209999999997</v>
      </c>
      <c r="O20" s="77">
        <v>1210.9829999999999</v>
      </c>
      <c r="P20" s="77">
        <v>1114.636</v>
      </c>
      <c r="Q20" s="77">
        <v>1062.0990000000002</v>
      </c>
      <c r="R20" s="77">
        <v>1140.7090000000001</v>
      </c>
      <c r="S20" s="77">
        <v>1129.6320000000001</v>
      </c>
      <c r="T20" s="77">
        <v>1107.1990000000003</v>
      </c>
      <c r="U20" s="77">
        <v>1115.6409999999998</v>
      </c>
      <c r="V20" s="77">
        <v>1045.9409999999998</v>
      </c>
      <c r="W20" s="77">
        <v>999.61900000000003</v>
      </c>
      <c r="X20" s="77">
        <v>1031.8769999999997</v>
      </c>
      <c r="Y20" s="77">
        <v>987.06599999999992</v>
      </c>
      <c r="Z20" s="78"/>
      <c r="AA20" s="79">
        <f t="shared" si="2"/>
        <v>26005.761999999999</v>
      </c>
    </row>
    <row r="21" spans="1:27" ht="24.95" customHeight="1" x14ac:dyDescent="0.2">
      <c r="A21" s="75" t="s">
        <v>16</v>
      </c>
      <c r="B21" s="80">
        <v>1848.998</v>
      </c>
      <c r="C21" s="81">
        <v>1747.7090000000003</v>
      </c>
      <c r="D21" s="81">
        <v>1693.5229999999999</v>
      </c>
      <c r="E21" s="81">
        <v>1704.876</v>
      </c>
      <c r="F21" s="81">
        <v>1785.0320000000004</v>
      </c>
      <c r="G21" s="81">
        <v>1906.8850000000002</v>
      </c>
      <c r="H21" s="81">
        <v>2227.1379999999999</v>
      </c>
      <c r="I21" s="81">
        <v>2515.5290000000005</v>
      </c>
      <c r="J21" s="81">
        <v>2755.875</v>
      </c>
      <c r="K21" s="81">
        <v>2905.114</v>
      </c>
      <c r="L21" s="81">
        <v>2837.8930000000005</v>
      </c>
      <c r="M21" s="81">
        <v>2946.7269999999999</v>
      </c>
      <c r="N21" s="81">
        <v>2956.9679999999998</v>
      </c>
      <c r="O21" s="81">
        <v>2800.1979999999999</v>
      </c>
      <c r="P21" s="81">
        <v>2676.34</v>
      </c>
      <c r="Q21" s="81">
        <v>2551.3060000000005</v>
      </c>
      <c r="R21" s="81">
        <v>2643.2349999999997</v>
      </c>
      <c r="S21" s="81">
        <v>2738.982</v>
      </c>
      <c r="T21" s="81">
        <v>2928.7309999999998</v>
      </c>
      <c r="U21" s="81">
        <v>3132.4299999999994</v>
      </c>
      <c r="V21" s="81">
        <v>3277.52</v>
      </c>
      <c r="W21" s="81">
        <v>2963.038</v>
      </c>
      <c r="X21" s="81">
        <v>2690.3539999999998</v>
      </c>
      <c r="Y21" s="81">
        <v>2283.2709999999997</v>
      </c>
      <c r="Z21" s="78"/>
      <c r="AA21" s="79">
        <f t="shared" si="2"/>
        <v>60517.672000000006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113.5</v>
      </c>
      <c r="C23" s="77">
        <v>118</v>
      </c>
      <c r="D23" s="77">
        <v>118</v>
      </c>
      <c r="E23" s="77">
        <v>115.5</v>
      </c>
      <c r="F23" s="77">
        <v>118</v>
      </c>
      <c r="G23" s="77">
        <v>109.5</v>
      </c>
      <c r="H23" s="77">
        <v>95</v>
      </c>
      <c r="I23" s="77">
        <v>98</v>
      </c>
      <c r="J23" s="77">
        <v>122</v>
      </c>
      <c r="K23" s="77">
        <v>130.5</v>
      </c>
      <c r="L23" s="77">
        <v>140</v>
      </c>
      <c r="M23" s="77">
        <v>119.5</v>
      </c>
      <c r="N23" s="77">
        <v>111.5</v>
      </c>
      <c r="O23" s="77">
        <v>100</v>
      </c>
      <c r="P23" s="77">
        <v>94.5</v>
      </c>
      <c r="Q23" s="77">
        <v>100</v>
      </c>
      <c r="R23" s="77">
        <v>104.5</v>
      </c>
      <c r="S23" s="77">
        <v>92.5</v>
      </c>
      <c r="T23" s="77">
        <v>110.5</v>
      </c>
      <c r="U23" s="77">
        <v>134</v>
      </c>
      <c r="V23" s="77">
        <v>133.5</v>
      </c>
      <c r="W23" s="77">
        <v>115</v>
      </c>
      <c r="X23" s="77">
        <v>96.5</v>
      </c>
      <c r="Y23" s="77">
        <v>86</v>
      </c>
      <c r="Z23" s="77"/>
      <c r="AA23" s="79">
        <f t="shared" si="2"/>
        <v>2676</v>
      </c>
    </row>
    <row r="24" spans="1:27" ht="24.95" customHeight="1" x14ac:dyDescent="0.2">
      <c r="A24" s="85" t="s">
        <v>19</v>
      </c>
      <c r="B24" s="77">
        <v>242.99999999999997</v>
      </c>
      <c r="C24" s="77">
        <v>232.00000000000006</v>
      </c>
      <c r="D24" s="77">
        <v>225.99999999999997</v>
      </c>
      <c r="E24" s="77">
        <v>229</v>
      </c>
      <c r="F24" s="77">
        <v>239</v>
      </c>
      <c r="G24" s="77">
        <v>261.00000000000006</v>
      </c>
      <c r="H24" s="77">
        <v>312</v>
      </c>
      <c r="I24" s="77">
        <v>360</v>
      </c>
      <c r="J24" s="77">
        <v>398.00000000000006</v>
      </c>
      <c r="K24" s="77">
        <v>406.00000000000006</v>
      </c>
      <c r="L24" s="77">
        <v>406.00000000000006</v>
      </c>
      <c r="M24" s="77">
        <v>403</v>
      </c>
      <c r="N24" s="77">
        <v>402.00000000000006</v>
      </c>
      <c r="O24" s="77">
        <v>387</v>
      </c>
      <c r="P24" s="77">
        <v>370</v>
      </c>
      <c r="Q24" s="77">
        <v>362</v>
      </c>
      <c r="R24" s="77">
        <v>367</v>
      </c>
      <c r="S24" s="77">
        <v>376.00000000000011</v>
      </c>
      <c r="T24" s="77">
        <v>384</v>
      </c>
      <c r="U24" s="77">
        <v>400</v>
      </c>
      <c r="V24" s="77">
        <v>390.00000000000006</v>
      </c>
      <c r="W24" s="77">
        <v>346.99999999999994</v>
      </c>
      <c r="X24" s="77">
        <v>313</v>
      </c>
      <c r="Y24" s="77">
        <v>277.00000000000006</v>
      </c>
      <c r="Z24" s="77"/>
      <c r="AA24" s="79">
        <f t="shared" si="2"/>
        <v>8090</v>
      </c>
    </row>
    <row r="25" spans="1:27" ht="30" customHeight="1" thickBot="1" x14ac:dyDescent="0.25">
      <c r="A25" s="86" t="s">
        <v>20</v>
      </c>
      <c r="B25" s="87">
        <f t="shared" ref="B25:AA25" si="3">SUM(B19:B24)</f>
        <v>3947.569</v>
      </c>
      <c r="C25" s="88">
        <f t="shared" si="3"/>
        <v>3856.8890000000001</v>
      </c>
      <c r="D25" s="88">
        <f t="shared" si="3"/>
        <v>3821.915</v>
      </c>
      <c r="E25" s="88">
        <f t="shared" si="3"/>
        <v>3842.3090000000002</v>
      </c>
      <c r="F25" s="88">
        <f t="shared" si="3"/>
        <v>3988.2880000000005</v>
      </c>
      <c r="G25" s="88">
        <f t="shared" si="3"/>
        <v>4150.5619999999999</v>
      </c>
      <c r="H25" s="88">
        <f t="shared" si="3"/>
        <v>4535.1660000000002</v>
      </c>
      <c r="I25" s="88">
        <f t="shared" si="3"/>
        <v>4944.1950000000006</v>
      </c>
      <c r="J25" s="88">
        <f t="shared" si="3"/>
        <v>5185.5370000000003</v>
      </c>
      <c r="K25" s="88">
        <f t="shared" si="3"/>
        <v>5442.7659999999996</v>
      </c>
      <c r="L25" s="88">
        <f t="shared" si="3"/>
        <v>5444.6689999999999</v>
      </c>
      <c r="M25" s="88">
        <f t="shared" si="3"/>
        <v>5556.7119999999995</v>
      </c>
      <c r="N25" s="88">
        <f t="shared" si="3"/>
        <v>5587.8219999999992</v>
      </c>
      <c r="O25" s="88">
        <f t="shared" si="3"/>
        <v>5345.259</v>
      </c>
      <c r="P25" s="88">
        <f t="shared" si="3"/>
        <v>5097.9740000000002</v>
      </c>
      <c r="Q25" s="88">
        <f t="shared" si="3"/>
        <v>4926.2670000000007</v>
      </c>
      <c r="R25" s="88">
        <f t="shared" si="3"/>
        <v>5041.4979999999996</v>
      </c>
      <c r="S25" s="88">
        <f t="shared" si="3"/>
        <v>5121.4319999999998</v>
      </c>
      <c r="T25" s="88">
        <f t="shared" si="3"/>
        <v>5285.3879999999999</v>
      </c>
      <c r="U25" s="88">
        <f t="shared" si="3"/>
        <v>5539.1639999999989</v>
      </c>
      <c r="V25" s="88">
        <f t="shared" si="3"/>
        <v>5599.1359999999995</v>
      </c>
      <c r="W25" s="88">
        <f t="shared" si="3"/>
        <v>5149.3069999999998</v>
      </c>
      <c r="X25" s="88">
        <f t="shared" si="3"/>
        <v>4854.9239999999991</v>
      </c>
      <c r="Y25" s="88">
        <f t="shared" si="3"/>
        <v>4409.7819999999992</v>
      </c>
      <c r="Z25" s="89">
        <f t="shared" si="3"/>
        <v>0</v>
      </c>
      <c r="AA25" s="90">
        <f t="shared" si="3"/>
        <v>116674.53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550.6</v>
      </c>
      <c r="C28" s="72">
        <v>544.1</v>
      </c>
      <c r="D28" s="72">
        <v>538.1</v>
      </c>
      <c r="E28" s="72">
        <v>538.6</v>
      </c>
      <c r="F28" s="72">
        <v>551.1</v>
      </c>
      <c r="G28" s="72">
        <v>564.72</v>
      </c>
      <c r="H28" s="72">
        <v>604.05999999999995</v>
      </c>
      <c r="I28" s="72">
        <v>634.88</v>
      </c>
      <c r="J28" s="72">
        <v>699.6</v>
      </c>
      <c r="K28" s="72">
        <v>719.86</v>
      </c>
      <c r="L28" s="72">
        <v>763.15</v>
      </c>
      <c r="M28" s="72">
        <v>741.21</v>
      </c>
      <c r="N28" s="72">
        <v>731.58</v>
      </c>
      <c r="O28" s="72">
        <v>706.74</v>
      </c>
      <c r="P28" s="72">
        <v>676.69</v>
      </c>
      <c r="Q28" s="72">
        <v>671.63</v>
      </c>
      <c r="R28" s="72">
        <v>675.85</v>
      </c>
      <c r="S28" s="72">
        <v>645.63</v>
      </c>
      <c r="T28" s="72">
        <v>666.5</v>
      </c>
      <c r="U28" s="72">
        <v>705.21</v>
      </c>
      <c r="V28" s="72">
        <v>694.6</v>
      </c>
      <c r="W28" s="72">
        <v>633.1</v>
      </c>
      <c r="X28" s="72">
        <v>580.6</v>
      </c>
      <c r="Y28" s="72">
        <v>534.1</v>
      </c>
      <c r="Z28" s="73"/>
      <c r="AA28" s="74">
        <f>SUM(B28:Z28)</f>
        <v>15372.21</v>
      </c>
    </row>
    <row r="29" spans="1:27" ht="24.95" customHeight="1" x14ac:dyDescent="0.2">
      <c r="A29" s="75" t="s">
        <v>23</v>
      </c>
      <c r="B29" s="76">
        <v>3419.9690000000001</v>
      </c>
      <c r="C29" s="77">
        <v>3335.7890000000002</v>
      </c>
      <c r="D29" s="77">
        <v>3306.8150000000001</v>
      </c>
      <c r="E29" s="77">
        <v>3356.7089999999998</v>
      </c>
      <c r="F29" s="77">
        <v>3606.1880000000001</v>
      </c>
      <c r="G29" s="77">
        <v>3608.8420000000001</v>
      </c>
      <c r="H29" s="77">
        <v>3954.1060000000002</v>
      </c>
      <c r="I29" s="77">
        <v>4309.3149999999996</v>
      </c>
      <c r="J29" s="77">
        <v>4561.9369999999999</v>
      </c>
      <c r="K29" s="77">
        <v>5196.9059999999999</v>
      </c>
      <c r="L29" s="77">
        <v>5110.5190000000002</v>
      </c>
      <c r="M29" s="77">
        <v>5224.5020000000004</v>
      </c>
      <c r="N29" s="77">
        <v>5240.7560000000003</v>
      </c>
      <c r="O29" s="77">
        <v>4955.5190000000002</v>
      </c>
      <c r="P29" s="77">
        <v>4744.7839999999997</v>
      </c>
      <c r="Q29" s="77">
        <v>4360.6369999999997</v>
      </c>
      <c r="R29" s="77">
        <v>4388.6480000000001</v>
      </c>
      <c r="S29" s="77">
        <v>4475.8019999999997</v>
      </c>
      <c r="T29" s="77">
        <v>4650.8879999999999</v>
      </c>
      <c r="U29" s="77">
        <v>4847.9539999999997</v>
      </c>
      <c r="V29" s="77">
        <v>4936.5360000000001</v>
      </c>
      <c r="W29" s="77">
        <v>4571.2070000000003</v>
      </c>
      <c r="X29" s="77">
        <v>4274.3239999999996</v>
      </c>
      <c r="Y29" s="77">
        <v>3875.6819999999998</v>
      </c>
      <c r="Z29" s="78"/>
      <c r="AA29" s="79">
        <f>SUM(B29:Z29)</f>
        <v>104314.334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3970.569</v>
      </c>
      <c r="C31" s="62">
        <f t="shared" si="4"/>
        <v>3879.8890000000001</v>
      </c>
      <c r="D31" s="62">
        <f t="shared" si="4"/>
        <v>3844.915</v>
      </c>
      <c r="E31" s="62">
        <f t="shared" si="4"/>
        <v>3895.3089999999997</v>
      </c>
      <c r="F31" s="62">
        <f t="shared" si="4"/>
        <v>4157.2880000000005</v>
      </c>
      <c r="G31" s="62">
        <f t="shared" si="4"/>
        <v>4173.5619999999999</v>
      </c>
      <c r="H31" s="62">
        <f t="shared" si="4"/>
        <v>4558.1660000000002</v>
      </c>
      <c r="I31" s="62">
        <f t="shared" si="4"/>
        <v>4944.1949999999997</v>
      </c>
      <c r="J31" s="62">
        <f t="shared" si="4"/>
        <v>5261.5370000000003</v>
      </c>
      <c r="K31" s="62">
        <f t="shared" si="4"/>
        <v>5916.7659999999996</v>
      </c>
      <c r="L31" s="62">
        <f t="shared" si="4"/>
        <v>5873.6689999999999</v>
      </c>
      <c r="M31" s="62">
        <f t="shared" si="4"/>
        <v>5965.7120000000004</v>
      </c>
      <c r="N31" s="62">
        <f t="shared" si="4"/>
        <v>5972.3360000000002</v>
      </c>
      <c r="O31" s="62">
        <f t="shared" si="4"/>
        <v>5662.259</v>
      </c>
      <c r="P31" s="62">
        <f t="shared" si="4"/>
        <v>5421.4740000000002</v>
      </c>
      <c r="Q31" s="62">
        <f t="shared" si="4"/>
        <v>5032.2669999999998</v>
      </c>
      <c r="R31" s="62">
        <f t="shared" si="4"/>
        <v>5064.4980000000005</v>
      </c>
      <c r="S31" s="62">
        <f t="shared" si="4"/>
        <v>5121.4319999999998</v>
      </c>
      <c r="T31" s="62">
        <f t="shared" si="4"/>
        <v>5317.3879999999999</v>
      </c>
      <c r="U31" s="62">
        <f t="shared" si="4"/>
        <v>5553.1639999999998</v>
      </c>
      <c r="V31" s="62">
        <f t="shared" si="4"/>
        <v>5631.1360000000004</v>
      </c>
      <c r="W31" s="62">
        <f t="shared" si="4"/>
        <v>5204.3070000000007</v>
      </c>
      <c r="X31" s="62">
        <f t="shared" si="4"/>
        <v>4854.924</v>
      </c>
      <c r="Y31" s="62">
        <f t="shared" si="4"/>
        <v>4409.7820000000002</v>
      </c>
      <c r="Z31" s="63">
        <f t="shared" si="4"/>
        <v>0</v>
      </c>
      <c r="AA31" s="64">
        <f t="shared" si="4"/>
        <v>119686.54399999999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23</v>
      </c>
      <c r="C34" s="95">
        <v>23</v>
      </c>
      <c r="D34" s="95">
        <v>23</v>
      </c>
      <c r="E34" s="95">
        <v>23</v>
      </c>
      <c r="F34" s="95">
        <v>56</v>
      </c>
      <c r="G34" s="95">
        <v>23</v>
      </c>
      <c r="H34" s="95">
        <v>23</v>
      </c>
      <c r="I34" s="95"/>
      <c r="J34" s="95">
        <v>5</v>
      </c>
      <c r="K34" s="95">
        <v>117</v>
      </c>
      <c r="L34" s="95">
        <v>129</v>
      </c>
      <c r="M34" s="95">
        <v>105</v>
      </c>
      <c r="N34" s="95">
        <v>69</v>
      </c>
      <c r="O34" s="95">
        <v>57</v>
      </c>
      <c r="P34" s="95">
        <v>55</v>
      </c>
      <c r="Q34" s="95">
        <v>36</v>
      </c>
      <c r="R34" s="95">
        <v>23</v>
      </c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790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>
        <v>33</v>
      </c>
      <c r="G35" s="99"/>
      <c r="H35" s="99"/>
      <c r="I35" s="99"/>
      <c r="J35" s="99">
        <v>71</v>
      </c>
      <c r="K35" s="99">
        <v>194</v>
      </c>
      <c r="L35" s="99">
        <v>255</v>
      </c>
      <c r="M35" s="99">
        <v>259</v>
      </c>
      <c r="N35" s="99">
        <v>240.51400000000001</v>
      </c>
      <c r="O35" s="99">
        <v>185</v>
      </c>
      <c r="P35" s="99">
        <v>198.5</v>
      </c>
      <c r="Q35" s="99"/>
      <c r="R35" s="99"/>
      <c r="S35" s="99"/>
      <c r="T35" s="99">
        <v>32</v>
      </c>
      <c r="U35" s="99">
        <v>14</v>
      </c>
      <c r="V35" s="99">
        <v>32</v>
      </c>
      <c r="W35" s="99">
        <v>55</v>
      </c>
      <c r="X35" s="99"/>
      <c r="Y35" s="99"/>
      <c r="Z35" s="100"/>
      <c r="AA35" s="79">
        <f t="shared" si="5"/>
        <v>1569.0140000000001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18.7</v>
      </c>
      <c r="K36" s="99"/>
      <c r="L36" s="99"/>
      <c r="M36" s="99"/>
      <c r="N36" s="99"/>
      <c r="O36" s="99"/>
      <c r="P36" s="99"/>
      <c r="Q36" s="99"/>
      <c r="R36" s="99"/>
      <c r="S36" s="99"/>
      <c r="T36" s="99">
        <v>74.099999999999994</v>
      </c>
      <c r="U36" s="99"/>
      <c r="V36" s="99"/>
      <c r="W36" s="99"/>
      <c r="X36" s="99"/>
      <c r="Y36" s="99"/>
      <c r="Z36" s="100"/>
      <c r="AA36" s="79">
        <f t="shared" si="5"/>
        <v>92.8</v>
      </c>
    </row>
    <row r="37" spans="1:27" ht="24.95" customHeight="1" x14ac:dyDescent="0.2">
      <c r="A37" s="97" t="s">
        <v>43</v>
      </c>
      <c r="B37" s="98"/>
      <c r="C37" s="99"/>
      <c r="D37" s="99"/>
      <c r="E37" s="99">
        <v>30</v>
      </c>
      <c r="F37" s="99">
        <v>80</v>
      </c>
      <c r="G37" s="99"/>
      <c r="H37" s="99"/>
      <c r="I37" s="99"/>
      <c r="J37" s="99"/>
      <c r="K37" s="99">
        <v>163</v>
      </c>
      <c r="L37" s="99">
        <v>45</v>
      </c>
      <c r="M37" s="99">
        <v>45</v>
      </c>
      <c r="N37" s="99">
        <v>75</v>
      </c>
      <c r="O37" s="99">
        <v>75</v>
      </c>
      <c r="P37" s="99">
        <v>70</v>
      </c>
      <c r="Q37" s="99">
        <v>70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653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23</v>
      </c>
      <c r="C39" s="88">
        <f t="shared" si="6"/>
        <v>23</v>
      </c>
      <c r="D39" s="88">
        <f t="shared" si="6"/>
        <v>23</v>
      </c>
      <c r="E39" s="88">
        <f t="shared" si="6"/>
        <v>53</v>
      </c>
      <c r="F39" s="88">
        <f t="shared" si="6"/>
        <v>169</v>
      </c>
      <c r="G39" s="88">
        <f t="shared" si="6"/>
        <v>23</v>
      </c>
      <c r="H39" s="88">
        <f t="shared" si="6"/>
        <v>23</v>
      </c>
      <c r="I39" s="88">
        <f t="shared" si="6"/>
        <v>0</v>
      </c>
      <c r="J39" s="88">
        <f t="shared" si="6"/>
        <v>94.7</v>
      </c>
      <c r="K39" s="88">
        <f t="shared" si="6"/>
        <v>474</v>
      </c>
      <c r="L39" s="88">
        <f t="shared" si="6"/>
        <v>429</v>
      </c>
      <c r="M39" s="88">
        <f t="shared" si="6"/>
        <v>409</v>
      </c>
      <c r="N39" s="88">
        <f t="shared" si="6"/>
        <v>384.51400000000001</v>
      </c>
      <c r="O39" s="88">
        <f t="shared" si="6"/>
        <v>317</v>
      </c>
      <c r="P39" s="88">
        <f t="shared" si="6"/>
        <v>323.5</v>
      </c>
      <c r="Q39" s="88">
        <f t="shared" si="6"/>
        <v>106</v>
      </c>
      <c r="R39" s="88">
        <f t="shared" si="6"/>
        <v>23</v>
      </c>
      <c r="S39" s="88">
        <f t="shared" si="6"/>
        <v>0</v>
      </c>
      <c r="T39" s="88">
        <f t="shared" si="6"/>
        <v>106.1</v>
      </c>
      <c r="U39" s="88">
        <f t="shared" si="6"/>
        <v>14</v>
      </c>
      <c r="V39" s="88">
        <f t="shared" si="6"/>
        <v>32</v>
      </c>
      <c r="W39" s="88">
        <f t="shared" si="6"/>
        <v>55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3104.8139999999999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>
        <v>18.7</v>
      </c>
      <c r="K44" s="99"/>
      <c r="L44" s="99"/>
      <c r="M44" s="99"/>
      <c r="N44" s="99"/>
      <c r="O44" s="99"/>
      <c r="P44" s="99"/>
      <c r="Q44" s="99"/>
      <c r="R44" s="99"/>
      <c r="S44" s="99"/>
      <c r="T44" s="99">
        <v>74.099999999999994</v>
      </c>
      <c r="U44" s="99"/>
      <c r="V44" s="99"/>
      <c r="W44" s="99"/>
      <c r="X44" s="99"/>
      <c r="Y44" s="99"/>
      <c r="Z44" s="100"/>
      <c r="AA44" s="79">
        <f t="shared" si="7"/>
        <v>92.8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150</v>
      </c>
      <c r="C47" s="99">
        <v>111</v>
      </c>
      <c r="D47" s="99">
        <v>104</v>
      </c>
      <c r="E47" s="99">
        <v>104</v>
      </c>
      <c r="F47" s="99">
        <v>111</v>
      </c>
      <c r="G47" s="99">
        <v>128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147.5</v>
      </c>
      <c r="Z47" s="100"/>
      <c r="AA47" s="79">
        <f t="shared" si="7"/>
        <v>3405.5</v>
      </c>
    </row>
    <row r="48" spans="1:27" ht="30" customHeight="1" thickBot="1" x14ac:dyDescent="0.25">
      <c r="A48" s="86" t="s">
        <v>48</v>
      </c>
      <c r="B48" s="87">
        <f>SUM(B42:B47)</f>
        <v>150</v>
      </c>
      <c r="C48" s="88">
        <f t="shared" ref="C48:Z48" si="8">SUM(C42:C47)</f>
        <v>111</v>
      </c>
      <c r="D48" s="88">
        <f t="shared" si="8"/>
        <v>104</v>
      </c>
      <c r="E48" s="88">
        <f t="shared" si="8"/>
        <v>104</v>
      </c>
      <c r="F48" s="88">
        <f t="shared" si="8"/>
        <v>111</v>
      </c>
      <c r="G48" s="88">
        <f t="shared" si="8"/>
        <v>128</v>
      </c>
      <c r="H48" s="88">
        <f t="shared" si="8"/>
        <v>150</v>
      </c>
      <c r="I48" s="88">
        <f t="shared" si="8"/>
        <v>150</v>
      </c>
      <c r="J48" s="88">
        <f t="shared" si="8"/>
        <v>168.7</v>
      </c>
      <c r="K48" s="88">
        <f t="shared" si="8"/>
        <v>150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150</v>
      </c>
      <c r="P48" s="88">
        <f t="shared" si="8"/>
        <v>150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224.1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150</v>
      </c>
      <c r="Y48" s="88">
        <f t="shared" si="8"/>
        <v>147.5</v>
      </c>
      <c r="Z48" s="89">
        <f t="shared" si="8"/>
        <v>0</v>
      </c>
      <c r="AA48" s="90">
        <f t="shared" si="7"/>
        <v>3498.2999999999997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3970.569</v>
      </c>
      <c r="C51" s="88">
        <f t="shared" si="10"/>
        <v>3879.8890000000001</v>
      </c>
      <c r="D51" s="88">
        <f t="shared" si="10"/>
        <v>3844.915</v>
      </c>
      <c r="E51" s="88">
        <f t="shared" si="10"/>
        <v>3895.3090000000002</v>
      </c>
      <c r="F51" s="88">
        <f t="shared" si="10"/>
        <v>4157.2880000000005</v>
      </c>
      <c r="G51" s="88">
        <f t="shared" si="10"/>
        <v>4173.5619999999999</v>
      </c>
      <c r="H51" s="88">
        <f t="shared" si="10"/>
        <v>4558.1660000000002</v>
      </c>
      <c r="I51" s="88">
        <f t="shared" si="10"/>
        <v>4944.1950000000006</v>
      </c>
      <c r="J51" s="88">
        <f t="shared" si="10"/>
        <v>5280.2370000000001</v>
      </c>
      <c r="K51" s="88">
        <f t="shared" si="10"/>
        <v>5916.7659999999996</v>
      </c>
      <c r="L51" s="88">
        <f t="shared" si="10"/>
        <v>5873.6689999999999</v>
      </c>
      <c r="M51" s="88">
        <f t="shared" si="10"/>
        <v>5965.7119999999995</v>
      </c>
      <c r="N51" s="88">
        <f t="shared" si="10"/>
        <v>5972.3359999999993</v>
      </c>
      <c r="O51" s="88">
        <f t="shared" si="10"/>
        <v>5662.259</v>
      </c>
      <c r="P51" s="88">
        <f t="shared" si="10"/>
        <v>5421.4740000000002</v>
      </c>
      <c r="Q51" s="88">
        <f t="shared" si="10"/>
        <v>5032.2670000000007</v>
      </c>
      <c r="R51" s="88">
        <f t="shared" si="10"/>
        <v>5064.4979999999996</v>
      </c>
      <c r="S51" s="88">
        <f t="shared" si="10"/>
        <v>5121.4319999999998</v>
      </c>
      <c r="T51" s="88">
        <f t="shared" si="10"/>
        <v>5391.4880000000003</v>
      </c>
      <c r="U51" s="88">
        <f t="shared" si="10"/>
        <v>5553.1639999999989</v>
      </c>
      <c r="V51" s="88">
        <f t="shared" si="10"/>
        <v>5631.1359999999995</v>
      </c>
      <c r="W51" s="88">
        <f t="shared" si="10"/>
        <v>5204.3069999999998</v>
      </c>
      <c r="X51" s="88">
        <f t="shared" si="10"/>
        <v>4854.9239999999991</v>
      </c>
      <c r="Y51" s="88">
        <f t="shared" si="10"/>
        <v>4409.7819999999992</v>
      </c>
      <c r="Z51" s="89">
        <f t="shared" si="10"/>
        <v>0</v>
      </c>
      <c r="AA51" s="104">
        <f>SUM(B51:Z51)</f>
        <v>119779.34400000004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-133.6</v>
      </c>
      <c r="C4" s="18">
        <v>-201.6</v>
      </c>
      <c r="D4" s="18">
        <v>-336.1</v>
      </c>
      <c r="E4" s="18">
        <v>-378.2</v>
      </c>
      <c r="F4" s="18">
        <v>-715</v>
      </c>
      <c r="G4" s="18">
        <v>-552.29999999999995</v>
      </c>
      <c r="H4" s="18">
        <v>-473.7</v>
      </c>
      <c r="I4" s="18">
        <v>-203.5</v>
      </c>
      <c r="J4" s="18">
        <v>18.7</v>
      </c>
      <c r="K4" s="18">
        <v>-164.1</v>
      </c>
      <c r="L4" s="18">
        <v>-347.7</v>
      </c>
      <c r="M4" s="18">
        <v>-619</v>
      </c>
      <c r="N4" s="18">
        <v>-715</v>
      </c>
      <c r="O4" s="18">
        <v>-715</v>
      </c>
      <c r="P4" s="18">
        <v>-715</v>
      </c>
      <c r="Q4" s="18">
        <v>-715</v>
      </c>
      <c r="R4" s="18">
        <v>-661</v>
      </c>
      <c r="S4" s="18">
        <v>-170.9</v>
      </c>
      <c r="T4" s="18">
        <v>74.099999999999994</v>
      </c>
      <c r="U4" s="18">
        <v>-279.10000000000002</v>
      </c>
      <c r="V4" s="18">
        <v>-401.1</v>
      </c>
      <c r="W4" s="18">
        <v>-296.39999999999998</v>
      </c>
      <c r="X4" s="18">
        <v>-666.7</v>
      </c>
      <c r="Y4" s="18">
        <v>-715</v>
      </c>
      <c r="Z4" s="19"/>
      <c r="AA4" s="111">
        <f>SUM(B4:Z4)</f>
        <v>-10082.200000000001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91.01</v>
      </c>
      <c r="C7" s="117">
        <v>77.319999999999993</v>
      </c>
      <c r="D7" s="117">
        <v>75.63</v>
      </c>
      <c r="E7" s="117">
        <v>67.86</v>
      </c>
      <c r="F7" s="117">
        <v>65.97</v>
      </c>
      <c r="G7" s="117">
        <v>85.69</v>
      </c>
      <c r="H7" s="117">
        <v>107.31</v>
      </c>
      <c r="I7" s="117">
        <v>107.19</v>
      </c>
      <c r="J7" s="117">
        <v>101</v>
      </c>
      <c r="K7" s="117">
        <v>74.36</v>
      </c>
      <c r="L7" s="117">
        <v>83.16</v>
      </c>
      <c r="M7" s="117">
        <v>72.709999999999994</v>
      </c>
      <c r="N7" s="117">
        <v>75.28</v>
      </c>
      <c r="O7" s="117">
        <v>91.8</v>
      </c>
      <c r="P7" s="117">
        <v>100.01</v>
      </c>
      <c r="Q7" s="117">
        <v>103.08</v>
      </c>
      <c r="R7" s="117">
        <v>99.47</v>
      </c>
      <c r="S7" s="117">
        <v>116.66</v>
      </c>
      <c r="T7" s="117">
        <v>135.03</v>
      </c>
      <c r="U7" s="117">
        <v>150.66</v>
      </c>
      <c r="V7" s="117">
        <v>160.04</v>
      </c>
      <c r="W7" s="117">
        <v>140.78</v>
      </c>
      <c r="X7" s="117">
        <v>122.59</v>
      </c>
      <c r="Y7" s="117">
        <v>122.41</v>
      </c>
      <c r="Z7" s="118"/>
      <c r="AA7" s="119">
        <f>IF(SUM(B7:Z7)&lt;&gt;0,AVERAGEIF(B7:Z7,"&lt;&gt;"""),"")</f>
        <v>101.12583333333333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133.6</v>
      </c>
      <c r="C13" s="129">
        <v>201.6</v>
      </c>
      <c r="D13" s="129">
        <v>336.1</v>
      </c>
      <c r="E13" s="129">
        <v>378.2</v>
      </c>
      <c r="F13" s="129">
        <v>715</v>
      </c>
      <c r="G13" s="129">
        <v>552.29999999999995</v>
      </c>
      <c r="H13" s="129">
        <v>473.7</v>
      </c>
      <c r="I13" s="129">
        <v>203.5</v>
      </c>
      <c r="J13" s="129"/>
      <c r="K13" s="129">
        <v>164.1</v>
      </c>
      <c r="L13" s="129">
        <v>347.7</v>
      </c>
      <c r="M13" s="129">
        <v>619</v>
      </c>
      <c r="N13" s="129">
        <v>715</v>
      </c>
      <c r="O13" s="129">
        <v>715</v>
      </c>
      <c r="P13" s="129">
        <v>715</v>
      </c>
      <c r="Q13" s="129">
        <v>715</v>
      </c>
      <c r="R13" s="129">
        <v>661</v>
      </c>
      <c r="S13" s="129">
        <v>170.9</v>
      </c>
      <c r="T13" s="129"/>
      <c r="U13" s="129">
        <v>279.10000000000002</v>
      </c>
      <c r="V13" s="129">
        <v>401.1</v>
      </c>
      <c r="W13" s="129">
        <v>296.39999999999998</v>
      </c>
      <c r="X13" s="129">
        <v>666.7</v>
      </c>
      <c r="Y13" s="130">
        <v>715</v>
      </c>
      <c r="Z13" s="131"/>
      <c r="AA13" s="132">
        <f t="shared" si="0"/>
        <v>10175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133.6</v>
      </c>
      <c r="C16" s="135">
        <f t="shared" si="1"/>
        <v>201.6</v>
      </c>
      <c r="D16" s="135">
        <f t="shared" si="1"/>
        <v>336.1</v>
      </c>
      <c r="E16" s="135">
        <f t="shared" si="1"/>
        <v>378.2</v>
      </c>
      <c r="F16" s="135">
        <f t="shared" si="1"/>
        <v>715</v>
      </c>
      <c r="G16" s="135">
        <f t="shared" si="1"/>
        <v>552.29999999999995</v>
      </c>
      <c r="H16" s="135">
        <f t="shared" si="1"/>
        <v>473.7</v>
      </c>
      <c r="I16" s="135">
        <f t="shared" si="1"/>
        <v>203.5</v>
      </c>
      <c r="J16" s="135">
        <f t="shared" si="1"/>
        <v>0</v>
      </c>
      <c r="K16" s="135">
        <f t="shared" si="1"/>
        <v>164.1</v>
      </c>
      <c r="L16" s="135">
        <f t="shared" si="1"/>
        <v>347.7</v>
      </c>
      <c r="M16" s="135">
        <f t="shared" si="1"/>
        <v>619</v>
      </c>
      <c r="N16" s="135">
        <f t="shared" si="1"/>
        <v>715</v>
      </c>
      <c r="O16" s="135">
        <f t="shared" si="1"/>
        <v>715</v>
      </c>
      <c r="P16" s="135">
        <f t="shared" si="1"/>
        <v>715</v>
      </c>
      <c r="Q16" s="135">
        <f t="shared" si="1"/>
        <v>715</v>
      </c>
      <c r="R16" s="135">
        <f t="shared" si="1"/>
        <v>661</v>
      </c>
      <c r="S16" s="135">
        <f t="shared" si="1"/>
        <v>170.9</v>
      </c>
      <c r="T16" s="135">
        <f t="shared" si="1"/>
        <v>0</v>
      </c>
      <c r="U16" s="135">
        <f t="shared" si="1"/>
        <v>279.10000000000002</v>
      </c>
      <c r="V16" s="135">
        <f t="shared" si="1"/>
        <v>401.1</v>
      </c>
      <c r="W16" s="135">
        <f t="shared" si="1"/>
        <v>296.39999999999998</v>
      </c>
      <c r="X16" s="135">
        <f t="shared" si="1"/>
        <v>666.7</v>
      </c>
      <c r="Y16" s="135">
        <f t="shared" si="1"/>
        <v>715</v>
      </c>
      <c r="Z16" s="136" t="str">
        <f t="shared" si="1"/>
        <v/>
      </c>
      <c r="AA16" s="90">
        <f t="shared" si="0"/>
        <v>10175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>
        <v>18.7</v>
      </c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74.099999999999994</v>
      </c>
      <c r="U21" s="129"/>
      <c r="V21" s="129"/>
      <c r="W21" s="129"/>
      <c r="X21" s="129"/>
      <c r="Y21" s="130"/>
      <c r="Z21" s="131"/>
      <c r="AA21" s="132">
        <f t="shared" si="2"/>
        <v>92.8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18.7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74.099999999999994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92.8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2023-05-22T11:10:54Z</dcterms:created>
  <dcterms:modified xsi:type="dcterms:W3CDTF">2023-05-22T11:10:55Z</dcterms:modified>
</cp:coreProperties>
</file>