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<sst xmlns="http://schemas.openxmlformats.org/spreadsheetml/2006/main" count="117" uniqueCount="53">
  <si>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21/05/2023 14:00:10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</si>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</sst>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E-4F0D-A757-26EB3C53DB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138</c:v>
                </c:pt>
                <c:pt idx="7">
                  <c:v>164</c:v>
                </c:pt>
                <c:pt idx="8">
                  <c:v>193</c:v>
                </c:pt>
                <c:pt idx="9">
                  <c:v>195</c:v>
                </c:pt>
                <c:pt idx="10">
                  <c:v>192</c:v>
                </c:pt>
                <c:pt idx="11">
                  <c:v>190</c:v>
                </c:pt>
                <c:pt idx="12">
                  <c:v>191</c:v>
                </c:pt>
                <c:pt idx="13">
                  <c:v>182</c:v>
                </c:pt>
                <c:pt idx="14">
                  <c:v>172</c:v>
                </c:pt>
                <c:pt idx="15">
                  <c:v>169</c:v>
                </c:pt>
                <c:pt idx="16">
                  <c:v>180</c:v>
                </c:pt>
                <c:pt idx="17">
                  <c:v>199</c:v>
                </c:pt>
                <c:pt idx="18">
                  <c:v>220</c:v>
                </c:pt>
                <c:pt idx="19">
                  <c:v>240</c:v>
                </c:pt>
                <c:pt idx="20">
                  <c:v>231</c:v>
                </c:pt>
                <c:pt idx="21">
                  <c:v>187</c:v>
                </c:pt>
                <c:pt idx="22">
                  <c:v>152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CE-4F0D-A757-26EB3C53DB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539.9</c:v>
                </c:pt>
                <c:pt idx="1">
                  <c:v>529.9</c:v>
                </c:pt>
                <c:pt idx="2">
                  <c:v>519.9</c:v>
                </c:pt>
                <c:pt idx="3">
                  <c:v>519.9</c:v>
                </c:pt>
                <c:pt idx="4">
                  <c:v>519.9</c:v>
                </c:pt>
                <c:pt idx="5">
                  <c:v>529.9</c:v>
                </c:pt>
                <c:pt idx="6">
                  <c:v>757.9</c:v>
                </c:pt>
                <c:pt idx="7">
                  <c:v>847.9</c:v>
                </c:pt>
                <c:pt idx="8">
                  <c:v>687.9</c:v>
                </c:pt>
                <c:pt idx="9">
                  <c:v>427.9</c:v>
                </c:pt>
                <c:pt idx="10">
                  <c:v>332.9</c:v>
                </c:pt>
                <c:pt idx="11">
                  <c:v>337.9</c:v>
                </c:pt>
                <c:pt idx="12">
                  <c:v>337.9</c:v>
                </c:pt>
                <c:pt idx="13">
                  <c:v>357.9</c:v>
                </c:pt>
                <c:pt idx="14">
                  <c:v>427.9</c:v>
                </c:pt>
                <c:pt idx="15">
                  <c:v>600.9</c:v>
                </c:pt>
                <c:pt idx="16">
                  <c:v>899.9</c:v>
                </c:pt>
                <c:pt idx="17">
                  <c:v>1479.876</c:v>
                </c:pt>
                <c:pt idx="18">
                  <c:v>2443.558</c:v>
                </c:pt>
                <c:pt idx="19">
                  <c:v>2848.9920000000002</c:v>
                </c:pt>
                <c:pt idx="20">
                  <c:v>2881.9790000000003</c:v>
                </c:pt>
                <c:pt idx="21">
                  <c:v>2585.076</c:v>
                </c:pt>
                <c:pt idx="22">
                  <c:v>2012.3679999999999</c:v>
                </c:pt>
                <c:pt idx="23">
                  <c:v>1676.75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E-4F0D-A757-26EB3C53DB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1812.3</c:v>
                </c:pt>
                <c:pt idx="1">
                  <c:v>1842.7</c:v>
                </c:pt>
                <c:pt idx="2">
                  <c:v>1751.3</c:v>
                </c:pt>
                <c:pt idx="3">
                  <c:v>1701.4</c:v>
                </c:pt>
                <c:pt idx="4">
                  <c:v>1757.1</c:v>
                </c:pt>
                <c:pt idx="5">
                  <c:v>1846.4</c:v>
                </c:pt>
                <c:pt idx="6">
                  <c:v>1605.6</c:v>
                </c:pt>
                <c:pt idx="7">
                  <c:v>1534.5</c:v>
                </c:pt>
                <c:pt idx="8">
                  <c:v>1404.2</c:v>
                </c:pt>
                <c:pt idx="9">
                  <c:v>1469.8</c:v>
                </c:pt>
                <c:pt idx="10">
                  <c:v>1441.8029999999999</c:v>
                </c:pt>
                <c:pt idx="11">
                  <c:v>1262.2</c:v>
                </c:pt>
                <c:pt idx="12">
                  <c:v>1258</c:v>
                </c:pt>
                <c:pt idx="13">
                  <c:v>1282.5999999999999</c:v>
                </c:pt>
                <c:pt idx="14">
                  <c:v>1205.5</c:v>
                </c:pt>
                <c:pt idx="15">
                  <c:v>1287.8</c:v>
                </c:pt>
                <c:pt idx="16">
                  <c:v>1356.3</c:v>
                </c:pt>
                <c:pt idx="17">
                  <c:v>971.3</c:v>
                </c:pt>
                <c:pt idx="18">
                  <c:v>771</c:v>
                </c:pt>
                <c:pt idx="19">
                  <c:v>809</c:v>
                </c:pt>
                <c:pt idx="20">
                  <c:v>782</c:v>
                </c:pt>
                <c:pt idx="21">
                  <c:v>744</c:v>
                </c:pt>
                <c:pt idx="22">
                  <c:v>849.3</c:v>
                </c:pt>
                <c:pt idx="23">
                  <c:v>1006.6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E-4F0D-A757-26EB3C53DB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1240.787</c:v>
                </c:pt>
                <c:pt idx="1">
                  <c:v>1282.7029999999997</c:v>
                </c:pt>
                <c:pt idx="2">
                  <c:v>1331.3950000000002</c:v>
                </c:pt>
                <c:pt idx="3">
                  <c:v>1402.8120000000001</c:v>
                </c:pt>
                <c:pt idx="4">
                  <c:v>1483.3020000000004</c:v>
                </c:pt>
                <c:pt idx="5">
                  <c:v>1565.8330000000003</c:v>
                </c:pt>
                <c:pt idx="6">
                  <c:v>1663.7970000000003</c:v>
                </c:pt>
                <c:pt idx="7">
                  <c:v>1930.4880000000001</c:v>
                </c:pt>
                <c:pt idx="8">
                  <c:v>2437.2380000000003</c:v>
                </c:pt>
                <c:pt idx="9">
                  <c:v>3192.7709999999988</c:v>
                </c:pt>
                <c:pt idx="10">
                  <c:v>3572.4039999999995</c:v>
                </c:pt>
                <c:pt idx="11">
                  <c:v>3981.8219999999988</c:v>
                </c:pt>
                <c:pt idx="12">
                  <c:v>4090.0849999999996</c:v>
                </c:pt>
                <c:pt idx="13">
                  <c:v>3990.259</c:v>
                </c:pt>
                <c:pt idx="14">
                  <c:v>3741.5259999999994</c:v>
                </c:pt>
                <c:pt idx="15">
                  <c:v>3384.8559999999998</c:v>
                </c:pt>
                <c:pt idx="16">
                  <c:v>2760.5430000000006</c:v>
                </c:pt>
                <c:pt idx="17">
                  <c:v>2115.6780000000008</c:v>
                </c:pt>
                <c:pt idx="18">
                  <c:v>1349.8020000000004</c:v>
                </c:pt>
                <c:pt idx="19">
                  <c:v>1162.5240000000001</c:v>
                </c:pt>
                <c:pt idx="20">
                  <c:v>1174.8620000000003</c:v>
                </c:pt>
                <c:pt idx="21">
                  <c:v>1257.4110000000005</c:v>
                </c:pt>
                <c:pt idx="22">
                  <c:v>1340.671</c:v>
                </c:pt>
                <c:pt idx="23">
                  <c:v>1443.5060000000001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CE-4F0D-A757-26EB3C53DB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33</c:v>
                </c:pt>
                <c:pt idx="2">
                  <c:v>31</c:v>
                </c:pt>
                <c:pt idx="3">
                  <c:v>29</c:v>
                </c:pt>
                <c:pt idx="4">
                  <c:v>29</c:v>
                </c:pt>
                <c:pt idx="5">
                  <c:v>27</c:v>
                </c:pt>
                <c:pt idx="6">
                  <c:v>31</c:v>
                </c:pt>
                <c:pt idx="7">
                  <c:v>41</c:v>
                </c:pt>
                <c:pt idx="8">
                  <c:v>50</c:v>
                </c:pt>
                <c:pt idx="9">
                  <c:v>56</c:v>
                </c:pt>
                <c:pt idx="10">
                  <c:v>59</c:v>
                </c:pt>
                <c:pt idx="11">
                  <c:v>58</c:v>
                </c:pt>
                <c:pt idx="12">
                  <c:v>56</c:v>
                </c:pt>
                <c:pt idx="13">
                  <c:v>50</c:v>
                </c:pt>
                <c:pt idx="14">
                  <c:v>43</c:v>
                </c:pt>
                <c:pt idx="15">
                  <c:v>38</c:v>
                </c:pt>
                <c:pt idx="16">
                  <c:v>32</c:v>
                </c:pt>
                <c:pt idx="17">
                  <c:v>22</c:v>
                </c:pt>
                <c:pt idx="18">
                  <c:v>10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CE-4F0D-A757-26EB3C53DB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65</c:v>
                </c:pt>
                <c:pt idx="6">
                  <c:v>340</c:v>
                </c:pt>
                <c:pt idx="7">
                  <c:v>345</c:v>
                </c:pt>
                <c:pt idx="8">
                  <c:v>322</c:v>
                </c:pt>
                <c:pt idx="9">
                  <c:v>97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115</c:v>
                </c:pt>
                <c:pt idx="17">
                  <c:v>530</c:v>
                </c:pt>
                <c:pt idx="18">
                  <c:v>780</c:v>
                </c:pt>
                <c:pt idx="19">
                  <c:v>790</c:v>
                </c:pt>
                <c:pt idx="20">
                  <c:v>795</c:v>
                </c:pt>
                <c:pt idx="21">
                  <c:v>565</c:v>
                </c:pt>
                <c:pt idx="2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CE-4F0D-A757-26EB3C53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3949.0140000000001</c:v>
                </c:pt>
                <c:pt idx="1">
                  <c:v>3824.2639999999992</c:v>
                </c:pt>
                <c:pt idx="2">
                  <c:v>3769.6280000000002</c:v>
                </c:pt>
                <c:pt idx="3">
                  <c:v>3789.1419999999994</c:v>
                </c:pt>
                <c:pt idx="4">
                  <c:v>3925.2729999999997</c:v>
                </c:pt>
                <c:pt idx="5">
                  <c:v>4170.1189999999988</c:v>
                </c:pt>
                <c:pt idx="6">
                  <c:v>4536.3410000000013</c:v>
                </c:pt>
                <c:pt idx="7">
                  <c:v>4862.8530000000019</c:v>
                </c:pt>
                <c:pt idx="8">
                  <c:v>5094.3470000000016</c:v>
                </c:pt>
                <c:pt idx="9">
                  <c:v>5438.4860000000026</c:v>
                </c:pt>
                <c:pt idx="10">
                  <c:v>5643.1070000000018</c:v>
                </c:pt>
                <c:pt idx="11">
                  <c:v>5872.92</c:v>
                </c:pt>
                <c:pt idx="12">
                  <c:v>5976</c:v>
                </c:pt>
                <c:pt idx="13">
                  <c:v>5877.71</c:v>
                </c:pt>
                <c:pt idx="14">
                  <c:v>5604.9449999999997</c:v>
                </c:pt>
                <c:pt idx="15">
                  <c:v>5495.5470000000014</c:v>
                </c:pt>
                <c:pt idx="16">
                  <c:v>5343.75</c:v>
                </c:pt>
                <c:pt idx="17">
                  <c:v>5317.8560000000007</c:v>
                </c:pt>
                <c:pt idx="18">
                  <c:v>5574.3859999999986</c:v>
                </c:pt>
                <c:pt idx="19">
                  <c:v>5855.4719999999988</c:v>
                </c:pt>
                <c:pt idx="20">
                  <c:v>5868.8829999999989</c:v>
                </c:pt>
                <c:pt idx="21">
                  <c:v>5343.4880000000012</c:v>
                </c:pt>
                <c:pt idx="22">
                  <c:v>4570.329999999999</c:v>
                </c:pt>
                <c:pt idx="23">
                  <c:v>4269.8560000000007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CE-4F0D-A757-26EB3C53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92.05</c:v>
                </c:pt>
                <c:pt idx="1">
                  <c:v>91.23</c:v>
                </c:pt>
                <c:pt idx="2">
                  <c:v>92.22</c:v>
                </c:pt>
                <c:pt idx="3">
                  <c:v>92.28</c:v>
                </c:pt>
                <c:pt idx="4">
                  <c:v>91.3</c:v>
                </c:pt>
                <c:pt idx="5">
                  <c:v>97.38</c:v>
                </c:pt>
                <c:pt idx="6">
                  <c:v>114.98</c:v>
                </c:pt>
                <c:pt idx="7">
                  <c:v>122.33</c:v>
                </c:pt>
                <c:pt idx="8">
                  <c:v>113.42</c:v>
                </c:pt>
                <c:pt idx="9">
                  <c:v>104.47</c:v>
                </c:pt>
                <c:pt idx="10">
                  <c:v>91.71</c:v>
                </c:pt>
                <c:pt idx="11">
                  <c:v>78.47</c:v>
                </c:pt>
                <c:pt idx="12">
                  <c:v>69.540000000000006</c:v>
                </c:pt>
                <c:pt idx="13">
                  <c:v>65.989999999999995</c:v>
                </c:pt>
                <c:pt idx="14">
                  <c:v>68.099999999999994</c:v>
                </c:pt>
                <c:pt idx="15">
                  <c:v>72.569999999999993</c:v>
                </c:pt>
                <c:pt idx="16">
                  <c:v>82.23</c:v>
                </c:pt>
                <c:pt idx="17">
                  <c:v>97.39</c:v>
                </c:pt>
                <c:pt idx="18">
                  <c:v>118.47</c:v>
                </c:pt>
                <c:pt idx="19">
                  <c:v>140.74</c:v>
                </c:pt>
                <c:pt idx="20">
                  <c:v>154.56</c:v>
                </c:pt>
                <c:pt idx="21">
                  <c:v>128.55000000000001</c:v>
                </c:pt>
                <c:pt idx="22">
                  <c:v>111.78</c:v>
                </c:pt>
                <c:pt idx="23">
                  <c:v>94.48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CE-4F0D-A757-26EB3C53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3948.9870000000001</v>
      </c>
      <c r="C4" s="18">
        <v>3824.3029999999999</v>
      </c>
      <c r="D4" s="18">
        <v>3769.5949999999989</v>
      </c>
      <c r="E4" s="18">
        <v>3789.1119999999992</v>
      </c>
      <c r="F4" s="18">
        <v>3925.3019999999992</v>
      </c>
      <c r="G4" s="18">
        <v>4170.1329999999989</v>
      </c>
      <c r="H4" s="18">
        <v>4536.2969999999987</v>
      </c>
      <c r="I4" s="18">
        <v>4862.887999999999</v>
      </c>
      <c r="J4" s="18">
        <v>5094.3379999999988</v>
      </c>
      <c r="K4" s="18">
        <v>5438.4709999999986</v>
      </c>
      <c r="L4" s="18">
        <v>5643.1070000000018</v>
      </c>
      <c r="M4" s="18">
        <v>5872.9219999999987</v>
      </c>
      <c r="N4" s="18">
        <v>5975.9849999999979</v>
      </c>
      <c r="O4" s="18">
        <v>5877.759</v>
      </c>
      <c r="P4" s="18">
        <v>5604.9259999999977</v>
      </c>
      <c r="Q4" s="18">
        <v>5495.5559999999987</v>
      </c>
      <c r="R4" s="18">
        <v>5343.7429999999995</v>
      </c>
      <c r="S4" s="18">
        <v>5317.8539999999994</v>
      </c>
      <c r="T4" s="18">
        <v>5574.3599999999979</v>
      </c>
      <c r="U4" s="18">
        <v>5855.5160000000005</v>
      </c>
      <c r="V4" s="18">
        <v>5868.8409999999976</v>
      </c>
      <c r="W4" s="18">
        <v>5343.4869999999992</v>
      </c>
      <c r="X4" s="18">
        <v>4570.338999999999</v>
      </c>
      <c r="Y4" s="18">
        <v>4269.8560000000007</v>
      </c>
      <c r="Z4" s="19"/>
      <c r="AA4" s="20">
        <f>SUM(B4:Z4)</f>
        <v>119973.67699999998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92.05</v>
      </c>
      <c r="C7" s="28">
        <v>91.23</v>
      </c>
      <c r="D7" s="28">
        <v>92.22</v>
      </c>
      <c r="E7" s="28">
        <v>92.28</v>
      </c>
      <c r="F7" s="28">
        <v>91.3</v>
      </c>
      <c r="G7" s="28">
        <v>97.38</v>
      </c>
      <c r="H7" s="28">
        <v>114.98</v>
      </c>
      <c r="I7" s="28">
        <v>122.33</v>
      </c>
      <c r="J7" s="28">
        <v>113.42</v>
      </c>
      <c r="K7" s="28">
        <v>104.47</v>
      </c>
      <c r="L7" s="28">
        <v>91.71</v>
      </c>
      <c r="M7" s="28">
        <v>78.47</v>
      </c>
      <c r="N7" s="28">
        <v>69.540000000000006</v>
      </c>
      <c r="O7" s="28">
        <v>65.989999999999995</v>
      </c>
      <c r="P7" s="28">
        <v>68.099999999999994</v>
      </c>
      <c r="Q7" s="28">
        <v>72.569999999999993</v>
      </c>
      <c r="R7" s="28">
        <v>82.23</v>
      </c>
      <c r="S7" s="28">
        <v>97.39</v>
      </c>
      <c r="T7" s="28">
        <v>118.47</v>
      </c>
      <c r="U7" s="28">
        <v>140.74</v>
      </c>
      <c r="V7" s="28">
        <v>154.56</v>
      </c>
      <c r="W7" s="28">
        <v>128.55000000000001</v>
      </c>
      <c r="X7" s="28">
        <v>111.78</v>
      </c>
      <c r="Y7" s="28">
        <v>94.48</v>
      </c>
      <c r="Z7" s="29"/>
      <c r="AA7" s="30">
        <f>IF(SUM(B7:Z7)&lt;&gt;0,AVERAGEIF(B7:Z7,"&lt;&gt;"""),"")</f>
        <v>99.426666666666691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138</v>
      </c>
      <c r="I11" s="47">
        <v>164</v>
      </c>
      <c r="J11" s="47">
        <v>193</v>
      </c>
      <c r="K11" s="47">
        <v>195</v>
      </c>
      <c r="L11" s="47">
        <v>192</v>
      </c>
      <c r="M11" s="47">
        <v>190</v>
      </c>
      <c r="N11" s="47">
        <v>191</v>
      </c>
      <c r="O11" s="47">
        <v>182</v>
      </c>
      <c r="P11" s="47">
        <v>172</v>
      </c>
      <c r="Q11" s="47">
        <v>169</v>
      </c>
      <c r="R11" s="47">
        <v>180</v>
      </c>
      <c r="S11" s="47">
        <v>199</v>
      </c>
      <c r="T11" s="47">
        <v>220</v>
      </c>
      <c r="U11" s="47">
        <v>240</v>
      </c>
      <c r="V11" s="47">
        <v>231</v>
      </c>
      <c r="W11" s="47">
        <v>187</v>
      </c>
      <c r="X11" s="47">
        <v>152</v>
      </c>
      <c r="Y11" s="47">
        <v>136</v>
      </c>
      <c r="Z11" s="48"/>
      <c r="AA11" s="49">
        <f t="shared" si="0"/>
        <v>4147</v>
      </c>
    </row>
    <row r="12" spans="1:27" ht="24.95" customHeight="1" x14ac:dyDescent="0.2">
      <c r="A12" s="50" t="s">
        <v>8</v>
      </c>
      <c r="B12" s="51">
        <v>539.9</v>
      </c>
      <c r="C12" s="52">
        <v>529.9</v>
      </c>
      <c r="D12" s="52">
        <v>519.9</v>
      </c>
      <c r="E12" s="52">
        <v>519.9</v>
      </c>
      <c r="F12" s="52">
        <v>519.9</v>
      </c>
      <c r="G12" s="52">
        <v>529.9</v>
      </c>
      <c r="H12" s="52">
        <v>757.9</v>
      </c>
      <c r="I12" s="52">
        <v>847.9</v>
      </c>
      <c r="J12" s="52">
        <v>687.9</v>
      </c>
      <c r="K12" s="52">
        <v>427.9</v>
      </c>
      <c r="L12" s="52">
        <v>332.9</v>
      </c>
      <c r="M12" s="52">
        <v>337.9</v>
      </c>
      <c r="N12" s="52">
        <v>337.9</v>
      </c>
      <c r="O12" s="52">
        <v>357.9</v>
      </c>
      <c r="P12" s="52">
        <v>427.9</v>
      </c>
      <c r="Q12" s="52">
        <v>600.9</v>
      </c>
      <c r="R12" s="52">
        <v>899.9</v>
      </c>
      <c r="S12" s="52">
        <v>1479.876</v>
      </c>
      <c r="T12" s="52">
        <v>2443.558</v>
      </c>
      <c r="U12" s="52">
        <v>2848.9920000000002</v>
      </c>
      <c r="V12" s="52">
        <v>2881.9790000000003</v>
      </c>
      <c r="W12" s="52">
        <v>2585.076</v>
      </c>
      <c r="X12" s="52">
        <v>2012.3679999999999</v>
      </c>
      <c r="Y12" s="52">
        <v>1676.75</v>
      </c>
      <c r="Z12" s="53"/>
      <c r="AA12" s="54">
        <f t="shared" si="0"/>
        <v>25104.898999999998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65</v>
      </c>
      <c r="H13" s="52">
        <v>340</v>
      </c>
      <c r="I13" s="52">
        <v>345</v>
      </c>
      <c r="J13" s="52">
        <v>322</v>
      </c>
      <c r="K13" s="52">
        <v>97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115</v>
      </c>
      <c r="S13" s="52">
        <v>530</v>
      </c>
      <c r="T13" s="52">
        <v>780</v>
      </c>
      <c r="U13" s="52">
        <v>790</v>
      </c>
      <c r="V13" s="52">
        <v>795</v>
      </c>
      <c r="W13" s="52">
        <v>565</v>
      </c>
      <c r="X13" s="52">
        <v>210</v>
      </c>
      <c r="Y13" s="52"/>
      <c r="Z13" s="53"/>
      <c r="AA13" s="54">
        <f t="shared" si="0"/>
        <v>5130</v>
      </c>
    </row>
    <row r="14" spans="1:27" ht="24.95" customHeight="1" x14ac:dyDescent="0.2">
      <c r="A14" s="55" t="s">
        <v>10</v>
      </c>
      <c r="B14" s="56">
        <v>1240.787</v>
      </c>
      <c r="C14" s="57">
        <v>1282.7029999999997</v>
      </c>
      <c r="D14" s="57">
        <v>1331.3950000000002</v>
      </c>
      <c r="E14" s="57">
        <v>1402.8120000000001</v>
      </c>
      <c r="F14" s="57">
        <v>1483.3020000000004</v>
      </c>
      <c r="G14" s="57">
        <v>1565.8330000000003</v>
      </c>
      <c r="H14" s="57">
        <v>1663.7970000000003</v>
      </c>
      <c r="I14" s="57">
        <v>1930.4880000000001</v>
      </c>
      <c r="J14" s="57">
        <v>2437.2380000000003</v>
      </c>
      <c r="K14" s="57">
        <v>3192.7709999999988</v>
      </c>
      <c r="L14" s="57">
        <v>3572.4039999999995</v>
      </c>
      <c r="M14" s="57">
        <v>3981.8219999999988</v>
      </c>
      <c r="N14" s="57">
        <v>4090.0849999999996</v>
      </c>
      <c r="O14" s="57">
        <v>3990.259</v>
      </c>
      <c r="P14" s="57">
        <v>3741.5259999999994</v>
      </c>
      <c r="Q14" s="57">
        <v>3384.8559999999998</v>
      </c>
      <c r="R14" s="57">
        <v>2760.5430000000006</v>
      </c>
      <c r="S14" s="57">
        <v>2115.6780000000008</v>
      </c>
      <c r="T14" s="57">
        <v>1349.8020000000004</v>
      </c>
      <c r="U14" s="57">
        <v>1162.5240000000001</v>
      </c>
      <c r="V14" s="57">
        <v>1174.8620000000003</v>
      </c>
      <c r="W14" s="57">
        <v>1257.4110000000005</v>
      </c>
      <c r="X14" s="57">
        <v>1340.671</v>
      </c>
      <c r="Y14" s="57">
        <v>1443.5060000000001</v>
      </c>
      <c r="Z14" s="58"/>
      <c r="AA14" s="59">
        <f t="shared" si="0"/>
        <v>52897.074999999997</v>
      </c>
    </row>
    <row r="15" spans="1:27" ht="24.95" customHeight="1" x14ac:dyDescent="0.2">
      <c r="A15" s="55" t="s">
        <v>11</v>
      </c>
      <c r="B15" s="56">
        <v>32</v>
      </c>
      <c r="C15" s="57">
        <v>33</v>
      </c>
      <c r="D15" s="57">
        <v>31</v>
      </c>
      <c r="E15" s="57">
        <v>29</v>
      </c>
      <c r="F15" s="57">
        <v>29</v>
      </c>
      <c r="G15" s="57">
        <v>27</v>
      </c>
      <c r="H15" s="57">
        <v>31</v>
      </c>
      <c r="I15" s="57">
        <v>41</v>
      </c>
      <c r="J15" s="57">
        <v>50</v>
      </c>
      <c r="K15" s="57">
        <v>56</v>
      </c>
      <c r="L15" s="57">
        <v>59</v>
      </c>
      <c r="M15" s="57">
        <v>58</v>
      </c>
      <c r="N15" s="57">
        <v>56</v>
      </c>
      <c r="O15" s="57">
        <v>50</v>
      </c>
      <c r="P15" s="57">
        <v>43</v>
      </c>
      <c r="Q15" s="57">
        <v>38</v>
      </c>
      <c r="R15" s="57">
        <v>32</v>
      </c>
      <c r="S15" s="57">
        <v>22</v>
      </c>
      <c r="T15" s="57">
        <v>10</v>
      </c>
      <c r="U15" s="57">
        <v>5</v>
      </c>
      <c r="V15" s="57">
        <v>4</v>
      </c>
      <c r="W15" s="57">
        <v>5</v>
      </c>
      <c r="X15" s="57">
        <v>6</v>
      </c>
      <c r="Y15" s="57">
        <v>7</v>
      </c>
      <c r="Z15" s="58"/>
      <c r="AA15" s="59">
        <f t="shared" si="0"/>
        <v>754</v>
      </c>
    </row>
    <row r="16" spans="1:27" ht="30" customHeight="1" thickBot="1" x14ac:dyDescent="0.25">
      <c r="A16" s="60" t="s">
        <v>12</v>
      </c>
      <c r="B16" s="61">
        <f>IF(LEN(B$2)&gt;0,SUM(B10:B15),"")</f>
        <v>2136.6869999999999</v>
      </c>
      <c r="C16" s="62">
        <f t="shared" ref="C16:Z16" si="1">IF(LEN(C$2)&gt;0,SUM(C10:C15),"")</f>
        <v>1981.6029999999996</v>
      </c>
      <c r="D16" s="62">
        <f t="shared" si="1"/>
        <v>2018.2950000000001</v>
      </c>
      <c r="E16" s="62">
        <f t="shared" si="1"/>
        <v>2087.712</v>
      </c>
      <c r="F16" s="62">
        <f t="shared" si="1"/>
        <v>2168.2020000000002</v>
      </c>
      <c r="G16" s="62">
        <f t="shared" si="1"/>
        <v>2323.7330000000002</v>
      </c>
      <c r="H16" s="62">
        <f t="shared" si="1"/>
        <v>2930.6970000000001</v>
      </c>
      <c r="I16" s="62">
        <f t="shared" si="1"/>
        <v>3328.3879999999999</v>
      </c>
      <c r="J16" s="62">
        <f t="shared" si="1"/>
        <v>3690.1380000000004</v>
      </c>
      <c r="K16" s="62">
        <f t="shared" si="1"/>
        <v>3968.6709999999989</v>
      </c>
      <c r="L16" s="62">
        <f t="shared" si="1"/>
        <v>4201.3039999999992</v>
      </c>
      <c r="M16" s="62">
        <f t="shared" si="1"/>
        <v>4610.7219999999988</v>
      </c>
      <c r="N16" s="62">
        <f t="shared" si="1"/>
        <v>4717.9849999999997</v>
      </c>
      <c r="O16" s="62">
        <f t="shared" si="1"/>
        <v>4595.1589999999997</v>
      </c>
      <c r="P16" s="62">
        <f t="shared" si="1"/>
        <v>4399.4259999999995</v>
      </c>
      <c r="Q16" s="62">
        <f t="shared" si="1"/>
        <v>4207.7559999999994</v>
      </c>
      <c r="R16" s="62">
        <f t="shared" si="1"/>
        <v>3987.4430000000007</v>
      </c>
      <c r="S16" s="62">
        <f t="shared" si="1"/>
        <v>4346.554000000001</v>
      </c>
      <c r="T16" s="62">
        <f t="shared" si="1"/>
        <v>4803.3600000000006</v>
      </c>
      <c r="U16" s="62">
        <f t="shared" si="1"/>
        <v>5046.5160000000005</v>
      </c>
      <c r="V16" s="62">
        <f t="shared" si="1"/>
        <v>5086.8410000000003</v>
      </c>
      <c r="W16" s="62">
        <f t="shared" si="1"/>
        <v>4599.487000000001</v>
      </c>
      <c r="X16" s="62">
        <f t="shared" si="1"/>
        <v>3721.0389999999998</v>
      </c>
      <c r="Y16" s="62">
        <f t="shared" si="1"/>
        <v>3263.2560000000003</v>
      </c>
      <c r="Z16" s="63" t="str">
        <f t="shared" si="1"/>
        <v/>
      </c>
      <c r="AA16" s="64">
        <f>SUM(AA10:AA15)</f>
        <v>88220.973999999987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1649</v>
      </c>
      <c r="C28" s="72">
        <v>1686</v>
      </c>
      <c r="D28" s="72">
        <v>1704</v>
      </c>
      <c r="E28" s="72">
        <v>1732</v>
      </c>
      <c r="F28" s="72">
        <v>1757</v>
      </c>
      <c r="G28" s="72">
        <v>1833.04</v>
      </c>
      <c r="H28" s="72">
        <v>2044.31</v>
      </c>
      <c r="I28" s="72">
        <v>2321.09</v>
      </c>
      <c r="J28" s="72">
        <v>2627.78</v>
      </c>
      <c r="K28" s="72">
        <v>2822.23</v>
      </c>
      <c r="L28" s="72">
        <v>3048.86</v>
      </c>
      <c r="M28" s="72">
        <v>3158.8</v>
      </c>
      <c r="N28" s="72">
        <v>3166.68</v>
      </c>
      <c r="O28" s="72">
        <v>3076.65</v>
      </c>
      <c r="P28" s="72">
        <v>3002.05</v>
      </c>
      <c r="Q28" s="72">
        <v>2889.38</v>
      </c>
      <c r="R28" s="72">
        <v>2802.94</v>
      </c>
      <c r="S28" s="72">
        <v>2802.46</v>
      </c>
      <c r="T28" s="72">
        <v>2660.61</v>
      </c>
      <c r="U28" s="72">
        <v>2314.04</v>
      </c>
      <c r="V28" s="72">
        <v>2327</v>
      </c>
      <c r="W28" s="72">
        <v>2097</v>
      </c>
      <c r="X28" s="72">
        <v>1805</v>
      </c>
      <c r="Y28" s="72">
        <v>1811</v>
      </c>
      <c r="Z28" s="73"/>
      <c r="AA28" s="74">
        <f>SUM(B28:Z28)</f>
        <v>57138.920000000006</v>
      </c>
    </row>
    <row r="29" spans="1:27" ht="24.95" customHeight="1" x14ac:dyDescent="0.2">
      <c r="A29" s="75" t="s">
        <v>23</v>
      </c>
      <c r="B29" s="76">
        <v>882.78700000000003</v>
      </c>
      <c r="C29" s="77">
        <v>917.70299999999997</v>
      </c>
      <c r="D29" s="77">
        <v>946.39499999999998</v>
      </c>
      <c r="E29" s="77">
        <v>987.81200000000001</v>
      </c>
      <c r="F29" s="77">
        <v>1043.3019999999999</v>
      </c>
      <c r="G29" s="77">
        <v>1119.7929999999999</v>
      </c>
      <c r="H29" s="77">
        <v>1282.4870000000001</v>
      </c>
      <c r="I29" s="77">
        <v>1236.3979999999999</v>
      </c>
      <c r="J29" s="77">
        <v>1410.4580000000001</v>
      </c>
      <c r="K29" s="77">
        <v>1904.5409999999999</v>
      </c>
      <c r="L29" s="77">
        <v>1870.347</v>
      </c>
      <c r="M29" s="77">
        <v>2208.0219999999999</v>
      </c>
      <c r="N29" s="77">
        <v>2248.4050000000002</v>
      </c>
      <c r="O29" s="77">
        <v>2209.6089999999999</v>
      </c>
      <c r="P29" s="77">
        <v>2101.4760000000001</v>
      </c>
      <c r="Q29" s="77">
        <v>1946.4760000000001</v>
      </c>
      <c r="R29" s="77">
        <v>1546.6030000000001</v>
      </c>
      <c r="S29" s="77">
        <v>1465.194</v>
      </c>
      <c r="T29" s="77">
        <v>1171.8499999999999</v>
      </c>
      <c r="U29" s="77">
        <v>1373.576</v>
      </c>
      <c r="V29" s="77">
        <v>1310.941</v>
      </c>
      <c r="W29" s="77">
        <v>1115.587</v>
      </c>
      <c r="X29" s="77">
        <v>984.13900000000001</v>
      </c>
      <c r="Y29" s="77">
        <v>753.35599999999999</v>
      </c>
      <c r="Z29" s="78"/>
      <c r="AA29" s="79">
        <f>SUM(B29:Z29)</f>
        <v>34037.256999999991</v>
      </c>
    </row>
    <row r="30" spans="1:27" ht="24.95" customHeight="1" x14ac:dyDescent="0.2">
      <c r="A30" s="82" t="s">
        <v>24</v>
      </c>
      <c r="B30" s="80">
        <v>428.9</v>
      </c>
      <c r="C30" s="81">
        <v>230.9</v>
      </c>
      <c r="D30" s="81">
        <v>220.9</v>
      </c>
      <c r="E30" s="81">
        <v>220.9</v>
      </c>
      <c r="F30" s="81">
        <v>220.9</v>
      </c>
      <c r="G30" s="81">
        <v>230.9</v>
      </c>
      <c r="H30" s="81">
        <v>463.9</v>
      </c>
      <c r="I30" s="81">
        <v>553.9</v>
      </c>
      <c r="J30" s="81">
        <v>393.9</v>
      </c>
      <c r="K30" s="81">
        <v>8.9</v>
      </c>
      <c r="L30" s="81">
        <v>8.9</v>
      </c>
      <c r="M30" s="81">
        <v>8.9</v>
      </c>
      <c r="N30" s="81">
        <v>8.9</v>
      </c>
      <c r="O30" s="81">
        <v>8.9</v>
      </c>
      <c r="P30" s="81">
        <v>8.9</v>
      </c>
      <c r="Q30" s="81">
        <v>108.9</v>
      </c>
      <c r="R30" s="81">
        <v>340.9</v>
      </c>
      <c r="S30" s="81">
        <v>871.9</v>
      </c>
      <c r="T30" s="81">
        <v>1741.9</v>
      </c>
      <c r="U30" s="81">
        <v>2167.9</v>
      </c>
      <c r="V30" s="81">
        <v>2230.9</v>
      </c>
      <c r="W30" s="81">
        <v>2130.9</v>
      </c>
      <c r="X30" s="81">
        <v>1595.9</v>
      </c>
      <c r="Y30" s="81">
        <v>1355.9</v>
      </c>
      <c r="Z30" s="83"/>
      <c r="AA30" s="84">
        <f>SUM(B30:Z30)</f>
        <v>15563.599999999999</v>
      </c>
    </row>
    <row r="31" spans="1:27" ht="30" customHeight="1" thickBot="1" x14ac:dyDescent="0.25">
      <c r="A31" s="60" t="s">
        <v>25</v>
      </c>
      <c r="B31" s="61">
        <f>IF(LEN(B$2)&gt;0,SUM(B28:B30),"")</f>
        <v>2960.6870000000004</v>
      </c>
      <c r="C31" s="62">
        <f t="shared" ref="C31:Z31" si="4">IF(LEN(C$2)&gt;0,SUM(C28:C30),"")</f>
        <v>2834.6030000000001</v>
      </c>
      <c r="D31" s="62">
        <f t="shared" si="4"/>
        <v>2871.2950000000001</v>
      </c>
      <c r="E31" s="62">
        <f t="shared" si="4"/>
        <v>2940.712</v>
      </c>
      <c r="F31" s="62">
        <f t="shared" si="4"/>
        <v>3021.2019999999998</v>
      </c>
      <c r="G31" s="62">
        <f t="shared" si="4"/>
        <v>3183.7329999999997</v>
      </c>
      <c r="H31" s="62">
        <f t="shared" si="4"/>
        <v>3790.6970000000001</v>
      </c>
      <c r="I31" s="62">
        <f t="shared" si="4"/>
        <v>4111.3879999999999</v>
      </c>
      <c r="J31" s="62">
        <f t="shared" si="4"/>
        <v>4432.1379999999999</v>
      </c>
      <c r="K31" s="62">
        <f t="shared" si="4"/>
        <v>4735.6709999999994</v>
      </c>
      <c r="L31" s="62">
        <f t="shared" si="4"/>
        <v>4928.107</v>
      </c>
      <c r="M31" s="62">
        <f t="shared" si="4"/>
        <v>5375.7219999999998</v>
      </c>
      <c r="N31" s="62">
        <f t="shared" si="4"/>
        <v>5423.9849999999997</v>
      </c>
      <c r="O31" s="62">
        <f t="shared" si="4"/>
        <v>5295.1589999999997</v>
      </c>
      <c r="P31" s="62">
        <f t="shared" si="4"/>
        <v>5112.4259999999995</v>
      </c>
      <c r="Q31" s="62">
        <f t="shared" si="4"/>
        <v>4944.7559999999994</v>
      </c>
      <c r="R31" s="62">
        <f t="shared" si="4"/>
        <v>4690.4429999999993</v>
      </c>
      <c r="S31" s="62">
        <f t="shared" si="4"/>
        <v>5139.5540000000001</v>
      </c>
      <c r="T31" s="62">
        <f t="shared" si="4"/>
        <v>5574.3600000000006</v>
      </c>
      <c r="U31" s="62">
        <f t="shared" si="4"/>
        <v>5855.5159999999996</v>
      </c>
      <c r="V31" s="62">
        <f t="shared" si="4"/>
        <v>5868.8410000000003</v>
      </c>
      <c r="W31" s="62">
        <f t="shared" si="4"/>
        <v>5343.4870000000001</v>
      </c>
      <c r="X31" s="62">
        <f t="shared" si="4"/>
        <v>4385.0390000000007</v>
      </c>
      <c r="Y31" s="62">
        <f t="shared" si="4"/>
        <v>3920.2559999999999</v>
      </c>
      <c r="Z31" s="63" t="str">
        <f t="shared" si="4"/>
        <v/>
      </c>
      <c r="AA31" s="64">
        <f>SUM(AA28:AA30)</f>
        <v>106739.777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371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326</v>
      </c>
      <c r="J34" s="95">
        <v>299</v>
      </c>
      <c r="K34" s="95">
        <v>307</v>
      </c>
      <c r="L34" s="95">
        <v>298.803</v>
      </c>
      <c r="M34" s="95">
        <v>309</v>
      </c>
      <c r="N34" s="95">
        <v>277</v>
      </c>
      <c r="O34" s="95">
        <v>274</v>
      </c>
      <c r="P34" s="95">
        <v>284</v>
      </c>
      <c r="Q34" s="95">
        <v>308</v>
      </c>
      <c r="R34" s="95">
        <v>289</v>
      </c>
      <c r="S34" s="95">
        <v>340</v>
      </c>
      <c r="T34" s="95">
        <v>314</v>
      </c>
      <c r="U34" s="95">
        <v>349</v>
      </c>
      <c r="V34" s="95">
        <v>322</v>
      </c>
      <c r="W34" s="95">
        <v>303</v>
      </c>
      <c r="X34" s="95">
        <v>273</v>
      </c>
      <c r="Y34" s="95">
        <v>273</v>
      </c>
      <c r="Z34" s="96"/>
      <c r="AA34" s="74">
        <f t="shared" ref="AA34:AA39" si="5">SUM(B34:Z34)</f>
        <v>7916.8029999999999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386</v>
      </c>
      <c r="K35" s="99">
        <v>400</v>
      </c>
      <c r="L35" s="99">
        <v>371</v>
      </c>
      <c r="M35" s="99">
        <v>396</v>
      </c>
      <c r="N35" s="99">
        <v>376</v>
      </c>
      <c r="O35" s="99">
        <v>373</v>
      </c>
      <c r="P35" s="99">
        <v>376</v>
      </c>
      <c r="Q35" s="99">
        <v>376</v>
      </c>
      <c r="R35" s="99">
        <v>361</v>
      </c>
      <c r="S35" s="99">
        <v>400</v>
      </c>
      <c r="T35" s="99">
        <v>400</v>
      </c>
      <c r="U35" s="99">
        <v>400</v>
      </c>
      <c r="V35" s="99">
        <v>400</v>
      </c>
      <c r="W35" s="99">
        <v>381</v>
      </c>
      <c r="X35" s="99">
        <v>331</v>
      </c>
      <c r="Y35" s="99">
        <v>331</v>
      </c>
      <c r="Z35" s="100"/>
      <c r="AA35" s="79">
        <f t="shared" si="5"/>
        <v>9258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496.4</v>
      </c>
      <c r="H36" s="99">
        <v>255.6</v>
      </c>
      <c r="I36" s="99">
        <v>261.5</v>
      </c>
      <c r="J36" s="99">
        <v>672.2</v>
      </c>
      <c r="K36" s="99">
        <v>712.8</v>
      </c>
      <c r="L36" s="99">
        <v>725</v>
      </c>
      <c r="M36" s="99">
        <v>507.2</v>
      </c>
      <c r="N36" s="99">
        <v>562</v>
      </c>
      <c r="O36" s="99">
        <v>592.6</v>
      </c>
      <c r="P36" s="99">
        <v>502.5</v>
      </c>
      <c r="Q36" s="99">
        <v>560.79999999999995</v>
      </c>
      <c r="R36" s="99">
        <v>663.3</v>
      </c>
      <c r="S36" s="99">
        <v>188.3</v>
      </c>
      <c r="T36" s="99">
        <v>10</v>
      </c>
      <c r="U36" s="99">
        <v>10</v>
      </c>
      <c r="V36" s="99">
        <v>10</v>
      </c>
      <c r="W36" s="99">
        <v>10</v>
      </c>
      <c r="X36" s="99">
        <v>195.3</v>
      </c>
      <c r="Y36" s="99">
        <v>359.6</v>
      </c>
      <c r="Z36" s="100"/>
      <c r="AA36" s="79">
        <f t="shared" si="5"/>
        <v>10920.099999999997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47</v>
      </c>
      <c r="J37" s="99">
        <v>47</v>
      </c>
      <c r="K37" s="99">
        <v>50</v>
      </c>
      <c r="L37" s="99">
        <v>47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47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1104</v>
      </c>
    </row>
    <row r="38" spans="1:27" ht="24.95" customHeight="1" x14ac:dyDescent="0.2">
      <c r="A38" s="97" t="s">
        <v>31</v>
      </c>
      <c r="B38" s="98">
        <v>273.3</v>
      </c>
      <c r="C38" s="99">
        <v>274.7</v>
      </c>
      <c r="D38" s="99">
        <v>183.3</v>
      </c>
      <c r="E38" s="99">
        <v>133.4</v>
      </c>
      <c r="F38" s="99">
        <v>189.1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2553.8000000000002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1812.3</v>
      </c>
      <c r="C39" s="88">
        <f t="shared" si="6"/>
        <v>1842.7</v>
      </c>
      <c r="D39" s="88">
        <f t="shared" si="6"/>
        <v>1751.3</v>
      </c>
      <c r="E39" s="88">
        <f t="shared" si="6"/>
        <v>1701.4</v>
      </c>
      <c r="F39" s="88">
        <f t="shared" si="6"/>
        <v>1757.1</v>
      </c>
      <c r="G39" s="88">
        <f t="shared" si="6"/>
        <v>1846.4</v>
      </c>
      <c r="H39" s="88">
        <f t="shared" si="6"/>
        <v>1605.6</v>
      </c>
      <c r="I39" s="88">
        <f t="shared" si="6"/>
        <v>1534.5</v>
      </c>
      <c r="J39" s="88">
        <f t="shared" si="6"/>
        <v>1404.2</v>
      </c>
      <c r="K39" s="88">
        <f t="shared" si="6"/>
        <v>1469.8</v>
      </c>
      <c r="L39" s="88">
        <f t="shared" si="6"/>
        <v>1441.8029999999999</v>
      </c>
      <c r="M39" s="88">
        <f t="shared" si="6"/>
        <v>1262.2</v>
      </c>
      <c r="N39" s="88">
        <f t="shared" si="6"/>
        <v>1258</v>
      </c>
      <c r="O39" s="88">
        <f t="shared" si="6"/>
        <v>1282.5999999999999</v>
      </c>
      <c r="P39" s="88">
        <f t="shared" si="6"/>
        <v>1205.5</v>
      </c>
      <c r="Q39" s="88">
        <f t="shared" si="6"/>
        <v>1287.8</v>
      </c>
      <c r="R39" s="88">
        <f t="shared" si="6"/>
        <v>1356.3</v>
      </c>
      <c r="S39" s="88">
        <f t="shared" si="6"/>
        <v>971.3</v>
      </c>
      <c r="T39" s="88">
        <f t="shared" si="6"/>
        <v>771</v>
      </c>
      <c r="U39" s="88">
        <f t="shared" si="6"/>
        <v>809</v>
      </c>
      <c r="V39" s="88">
        <f t="shared" si="6"/>
        <v>782</v>
      </c>
      <c r="W39" s="88">
        <f t="shared" si="6"/>
        <v>744</v>
      </c>
      <c r="X39" s="88">
        <f t="shared" si="6"/>
        <v>849.3</v>
      </c>
      <c r="Y39" s="88">
        <f t="shared" si="6"/>
        <v>1006.6</v>
      </c>
      <c r="Z39" s="89" t="str">
        <f t="shared" si="6"/>
        <v/>
      </c>
      <c r="AA39" s="90">
        <f t="shared" si="5"/>
        <v>31752.702999999998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486.4</v>
      </c>
      <c r="H44" s="99">
        <v>245.6</v>
      </c>
      <c r="I44" s="99">
        <v>251.5</v>
      </c>
      <c r="J44" s="99">
        <v>662.2</v>
      </c>
      <c r="K44" s="99">
        <v>702.8</v>
      </c>
      <c r="L44" s="99">
        <v>715</v>
      </c>
      <c r="M44" s="99">
        <v>497.2</v>
      </c>
      <c r="N44" s="99">
        <v>552</v>
      </c>
      <c r="O44" s="99">
        <v>582.6</v>
      </c>
      <c r="P44" s="99">
        <v>492.5</v>
      </c>
      <c r="Q44" s="99">
        <v>550.79999999999995</v>
      </c>
      <c r="R44" s="99">
        <v>653.29999999999995</v>
      </c>
      <c r="S44" s="99">
        <v>178.3</v>
      </c>
      <c r="T44" s="99"/>
      <c r="U44" s="99"/>
      <c r="V44" s="99"/>
      <c r="W44" s="99"/>
      <c r="X44" s="99">
        <v>185.3</v>
      </c>
      <c r="Y44" s="99">
        <v>349.6</v>
      </c>
      <c r="Z44" s="100"/>
      <c r="AA44" s="79">
        <f t="shared" si="7"/>
        <v>10680.099999999997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273.3</v>
      </c>
      <c r="C46" s="99">
        <v>274.7</v>
      </c>
      <c r="D46" s="99">
        <v>183.3</v>
      </c>
      <c r="E46" s="99">
        <v>133.4</v>
      </c>
      <c r="F46" s="99">
        <v>189.1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2553.8000000000002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988.3</v>
      </c>
      <c r="C48" s="88">
        <f t="shared" ref="C48:Z48" si="8">IF(LEN(C$2)&gt;0,SUM(C42:C47),"")</f>
        <v>989.7</v>
      </c>
      <c r="D48" s="88">
        <f t="shared" si="8"/>
        <v>898.3</v>
      </c>
      <c r="E48" s="88">
        <f t="shared" si="8"/>
        <v>848.4</v>
      </c>
      <c r="F48" s="88">
        <f t="shared" si="8"/>
        <v>904.1</v>
      </c>
      <c r="G48" s="88">
        <f t="shared" si="8"/>
        <v>986.4</v>
      </c>
      <c r="H48" s="88">
        <f t="shared" si="8"/>
        <v>745.6</v>
      </c>
      <c r="I48" s="88">
        <f t="shared" si="8"/>
        <v>751.5</v>
      </c>
      <c r="J48" s="88">
        <f t="shared" si="8"/>
        <v>662.2</v>
      </c>
      <c r="K48" s="88">
        <f t="shared" si="8"/>
        <v>702.8</v>
      </c>
      <c r="L48" s="88">
        <f t="shared" si="8"/>
        <v>715</v>
      </c>
      <c r="M48" s="88">
        <f t="shared" si="8"/>
        <v>497.2</v>
      </c>
      <c r="N48" s="88">
        <f t="shared" si="8"/>
        <v>552</v>
      </c>
      <c r="O48" s="88">
        <f t="shared" si="8"/>
        <v>582.6</v>
      </c>
      <c r="P48" s="88">
        <f t="shared" si="8"/>
        <v>492.5</v>
      </c>
      <c r="Q48" s="88">
        <f t="shared" si="8"/>
        <v>550.79999999999995</v>
      </c>
      <c r="R48" s="88">
        <f t="shared" si="8"/>
        <v>653.29999999999995</v>
      </c>
      <c r="S48" s="88">
        <f t="shared" si="8"/>
        <v>178.3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185.3</v>
      </c>
      <c r="Y48" s="88">
        <f t="shared" si="8"/>
        <v>349.6</v>
      </c>
      <c r="Z48" s="89" t="str">
        <f t="shared" si="8"/>
        <v/>
      </c>
      <c r="AA48" s="90">
        <f t="shared" si="7"/>
        <v>13233.899999999998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3948.9870000000001</v>
      </c>
      <c r="C51" s="88">
        <f t="shared" si="10"/>
        <v>3824.3029999999999</v>
      </c>
      <c r="D51" s="88">
        <f t="shared" si="10"/>
        <v>3769.5950000000003</v>
      </c>
      <c r="E51" s="88">
        <f t="shared" si="10"/>
        <v>3789.1120000000001</v>
      </c>
      <c r="F51" s="88">
        <f t="shared" si="10"/>
        <v>3925.3020000000001</v>
      </c>
      <c r="G51" s="88">
        <f t="shared" si="10"/>
        <v>4170.1329999999998</v>
      </c>
      <c r="H51" s="88">
        <f t="shared" si="10"/>
        <v>4536.2970000000005</v>
      </c>
      <c r="I51" s="88">
        <f t="shared" si="10"/>
        <v>4862.8879999999999</v>
      </c>
      <c r="J51" s="88">
        <f t="shared" si="10"/>
        <v>5094.3380000000006</v>
      </c>
      <c r="K51" s="88">
        <f t="shared" si="10"/>
        <v>5438.4709999999986</v>
      </c>
      <c r="L51" s="88">
        <f t="shared" si="10"/>
        <v>5643.1069999999991</v>
      </c>
      <c r="M51" s="88">
        <f t="shared" si="10"/>
        <v>5872.9219999999987</v>
      </c>
      <c r="N51" s="88">
        <f t="shared" si="10"/>
        <v>5975.9849999999997</v>
      </c>
      <c r="O51" s="88">
        <f t="shared" si="10"/>
        <v>5877.759</v>
      </c>
      <c r="P51" s="88">
        <f t="shared" si="10"/>
        <v>5604.9259999999995</v>
      </c>
      <c r="Q51" s="88">
        <f t="shared" si="10"/>
        <v>5495.5559999999996</v>
      </c>
      <c r="R51" s="88">
        <f t="shared" si="10"/>
        <v>5343.7430000000004</v>
      </c>
      <c r="S51" s="88">
        <f t="shared" si="10"/>
        <v>5317.8540000000012</v>
      </c>
      <c r="T51" s="88">
        <f t="shared" si="10"/>
        <v>5574.3600000000006</v>
      </c>
      <c r="U51" s="88">
        <f t="shared" si="10"/>
        <v>5855.5160000000005</v>
      </c>
      <c r="V51" s="88">
        <f t="shared" si="10"/>
        <v>5868.8410000000003</v>
      </c>
      <c r="W51" s="88">
        <f t="shared" si="10"/>
        <v>5343.487000000001</v>
      </c>
      <c r="X51" s="88">
        <f t="shared" si="10"/>
        <v>4570.3389999999999</v>
      </c>
      <c r="Y51" s="88">
        <f t="shared" si="10"/>
        <v>4269.8560000000007</v>
      </c>
      <c r="Z51" s="89" t="str">
        <f t="shared" si="10"/>
        <v/>
      </c>
      <c r="AA51" s="104">
        <f>SUM(B51:Z51)</f>
        <v>119973.67700000003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3949.0140000000001</v>
      </c>
      <c r="C4" s="18">
        <v>3824.2639999999992</v>
      </c>
      <c r="D4" s="18">
        <v>3769.6280000000002</v>
      </c>
      <c r="E4" s="18">
        <v>3789.1419999999994</v>
      </c>
      <c r="F4" s="18">
        <v>3925.2729999999997</v>
      </c>
      <c r="G4" s="18">
        <v>4170.1189999999988</v>
      </c>
      <c r="H4" s="18">
        <v>4536.3410000000013</v>
      </c>
      <c r="I4" s="18">
        <v>4862.8530000000019</v>
      </c>
      <c r="J4" s="18">
        <v>5094.3470000000016</v>
      </c>
      <c r="K4" s="18">
        <v>5438.4860000000026</v>
      </c>
      <c r="L4" s="18">
        <v>5643.1070000000018</v>
      </c>
      <c r="M4" s="18">
        <v>5872.92</v>
      </c>
      <c r="N4" s="18">
        <v>5976</v>
      </c>
      <c r="O4" s="18">
        <v>5877.71</v>
      </c>
      <c r="P4" s="18">
        <v>5604.9449999999997</v>
      </c>
      <c r="Q4" s="18">
        <v>5495.5470000000014</v>
      </c>
      <c r="R4" s="18">
        <v>5343.75</v>
      </c>
      <c r="S4" s="18">
        <v>5317.8560000000007</v>
      </c>
      <c r="T4" s="18">
        <v>5574.3859999999986</v>
      </c>
      <c r="U4" s="18">
        <v>5855.4719999999988</v>
      </c>
      <c r="V4" s="18">
        <v>5868.8829999999989</v>
      </c>
      <c r="W4" s="18">
        <v>5343.4880000000012</v>
      </c>
      <c r="X4" s="18">
        <v>4570.329999999999</v>
      </c>
      <c r="Y4" s="18">
        <v>4269.8560000000007</v>
      </c>
      <c r="Z4" s="19"/>
      <c r="AA4" s="20">
        <f>SUM(B4:Z4)</f>
        <v>119973.717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92.05</v>
      </c>
      <c r="C7" s="28">
        <v>91.23</v>
      </c>
      <c r="D7" s="28">
        <v>92.22</v>
      </c>
      <c r="E7" s="28">
        <v>92.28</v>
      </c>
      <c r="F7" s="28">
        <v>91.3</v>
      </c>
      <c r="G7" s="28">
        <v>97.38</v>
      </c>
      <c r="H7" s="28">
        <v>114.98</v>
      </c>
      <c r="I7" s="28">
        <v>122.33</v>
      </c>
      <c r="J7" s="28">
        <v>113.42</v>
      </c>
      <c r="K7" s="28">
        <v>104.47</v>
      </c>
      <c r="L7" s="28">
        <v>91.71</v>
      </c>
      <c r="M7" s="28">
        <v>78.47</v>
      </c>
      <c r="N7" s="28">
        <v>69.540000000000006</v>
      </c>
      <c r="O7" s="28">
        <v>65.989999999999995</v>
      </c>
      <c r="P7" s="28">
        <v>68.099999999999994</v>
      </c>
      <c r="Q7" s="28">
        <v>72.569999999999993</v>
      </c>
      <c r="R7" s="28">
        <v>82.23</v>
      </c>
      <c r="S7" s="28">
        <v>97.39</v>
      </c>
      <c r="T7" s="28">
        <v>118.47</v>
      </c>
      <c r="U7" s="28">
        <v>140.74</v>
      </c>
      <c r="V7" s="28">
        <v>154.56</v>
      </c>
      <c r="W7" s="28">
        <v>128.55000000000001</v>
      </c>
      <c r="X7" s="28">
        <v>111.78</v>
      </c>
      <c r="Y7" s="28">
        <v>94.48</v>
      </c>
      <c r="Z7" s="29"/>
      <c r="AA7" s="30">
        <f>IF(SUM(B7:Z7)&lt;&gt;0,AVERAGEIF(B7:Z7,"&lt;&gt;"""),"")</f>
        <v>99.426666666666691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867.08799999999997</v>
      </c>
      <c r="C19" s="72">
        <v>863.46499999999992</v>
      </c>
      <c r="D19" s="72">
        <v>859.29599999999994</v>
      </c>
      <c r="E19" s="72">
        <v>852.00799999999992</v>
      </c>
      <c r="F19" s="72">
        <v>858.61199999999997</v>
      </c>
      <c r="G19" s="72">
        <v>812.88200000000006</v>
      </c>
      <c r="H19" s="72">
        <v>773.66600000000005</v>
      </c>
      <c r="I19" s="72">
        <v>761.23099999999999</v>
      </c>
      <c r="J19" s="72">
        <v>764.99300000000005</v>
      </c>
      <c r="K19" s="72">
        <v>758.75600000000009</v>
      </c>
      <c r="L19" s="72">
        <v>839.28899999999999</v>
      </c>
      <c r="M19" s="72">
        <v>838.72600000000011</v>
      </c>
      <c r="N19" s="72">
        <v>860.49500000000012</v>
      </c>
      <c r="O19" s="72">
        <v>845.66300000000001</v>
      </c>
      <c r="P19" s="72">
        <v>844.16399999999999</v>
      </c>
      <c r="Q19" s="72">
        <v>855.78099999999995</v>
      </c>
      <c r="R19" s="72">
        <v>788.78700000000003</v>
      </c>
      <c r="S19" s="72">
        <v>786.68500000000006</v>
      </c>
      <c r="T19" s="72">
        <v>757.01900000000001</v>
      </c>
      <c r="U19" s="72">
        <v>759.98099999999999</v>
      </c>
      <c r="V19" s="72">
        <v>755.10799999999995</v>
      </c>
      <c r="W19" s="72">
        <v>726.73399999999992</v>
      </c>
      <c r="X19" s="72">
        <v>724.29600000000005</v>
      </c>
      <c r="Y19" s="72">
        <v>776.95399999999995</v>
      </c>
      <c r="Z19" s="73"/>
      <c r="AA19" s="74">
        <f t="shared" ref="AA19:AA24" si="2">SUM(B19:Z19)</f>
        <v>19331.679</v>
      </c>
    </row>
    <row r="20" spans="1:27" ht="24.95" customHeight="1" x14ac:dyDescent="0.2">
      <c r="A20" s="75" t="s">
        <v>15</v>
      </c>
      <c r="B20" s="76">
        <v>780.63900000000012</v>
      </c>
      <c r="C20" s="77">
        <v>781.51800000000003</v>
      </c>
      <c r="D20" s="77">
        <v>797.87200000000007</v>
      </c>
      <c r="E20" s="77">
        <v>821.04800000000012</v>
      </c>
      <c r="F20" s="77">
        <v>881.98800000000006</v>
      </c>
      <c r="G20" s="77">
        <v>1001.5340000000001</v>
      </c>
      <c r="H20" s="77">
        <v>1039.915</v>
      </c>
      <c r="I20" s="77">
        <v>1033.576</v>
      </c>
      <c r="J20" s="77">
        <v>1035.8879999999999</v>
      </c>
      <c r="K20" s="77">
        <v>1199.7389999999998</v>
      </c>
      <c r="L20" s="77">
        <v>1192.3930000000003</v>
      </c>
      <c r="M20" s="77">
        <v>1372.1759999999997</v>
      </c>
      <c r="N20" s="77">
        <v>1394.039</v>
      </c>
      <c r="O20" s="77">
        <v>1386.7749999999999</v>
      </c>
      <c r="P20" s="77">
        <v>1347.4519999999998</v>
      </c>
      <c r="Q20" s="77">
        <v>1308.502</v>
      </c>
      <c r="R20" s="77">
        <v>1142.3399999999999</v>
      </c>
      <c r="S20" s="77">
        <v>1119.2460000000001</v>
      </c>
      <c r="T20" s="77">
        <v>1026.3920000000001</v>
      </c>
      <c r="U20" s="77">
        <v>996.40499999999997</v>
      </c>
      <c r="V20" s="77">
        <v>940.78599999999994</v>
      </c>
      <c r="W20" s="77">
        <v>892.07100000000014</v>
      </c>
      <c r="X20" s="77">
        <v>863.13699999999994</v>
      </c>
      <c r="Y20" s="77">
        <v>843.07700000000011</v>
      </c>
      <c r="Z20" s="78"/>
      <c r="AA20" s="79">
        <f t="shared" si="2"/>
        <v>25198.507999999998</v>
      </c>
    </row>
    <row r="21" spans="1:27" ht="24.95" customHeight="1" x14ac:dyDescent="0.2">
      <c r="A21" s="75" t="s">
        <v>16</v>
      </c>
      <c r="B21" s="80">
        <v>1947.2869999999998</v>
      </c>
      <c r="C21" s="81">
        <v>1838.2809999999999</v>
      </c>
      <c r="D21" s="81">
        <v>1775.4600000000003</v>
      </c>
      <c r="E21" s="81">
        <v>1777.0859999999998</v>
      </c>
      <c r="F21" s="81">
        <v>1835.173</v>
      </c>
      <c r="G21" s="81">
        <v>1985.703</v>
      </c>
      <c r="H21" s="81">
        <v>2307.7600000000002</v>
      </c>
      <c r="I21" s="81">
        <v>2595.0459999999998</v>
      </c>
      <c r="J21" s="81">
        <v>2767.4660000000003</v>
      </c>
      <c r="K21" s="81">
        <v>2923.491</v>
      </c>
      <c r="L21" s="81">
        <v>2985.4249999999997</v>
      </c>
      <c r="M21" s="81">
        <v>3062.0179999999991</v>
      </c>
      <c r="N21" s="81">
        <v>3097.9659999999999</v>
      </c>
      <c r="O21" s="81">
        <v>2949.7719999999999</v>
      </c>
      <c r="P21" s="81">
        <v>2820.3290000000002</v>
      </c>
      <c r="Q21" s="81">
        <v>2727.2640000000001</v>
      </c>
      <c r="R21" s="81">
        <v>2747.623</v>
      </c>
      <c r="S21" s="81">
        <v>2836.9249999999997</v>
      </c>
      <c r="T21" s="81">
        <v>2892.9749999999999</v>
      </c>
      <c r="U21" s="81">
        <v>3132.886</v>
      </c>
      <c r="V21" s="81">
        <v>3270.7889999999998</v>
      </c>
      <c r="W21" s="81">
        <v>2895.6830000000004</v>
      </c>
      <c r="X21" s="81">
        <v>2567.8970000000004</v>
      </c>
      <c r="Y21" s="81">
        <v>2189.3249999999998</v>
      </c>
      <c r="Z21" s="78"/>
      <c r="AA21" s="79">
        <f t="shared" si="2"/>
        <v>61929.62999999999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100</v>
      </c>
      <c r="C23" s="77">
        <v>96</v>
      </c>
      <c r="D23" s="77">
        <v>98</v>
      </c>
      <c r="E23" s="77">
        <v>102</v>
      </c>
      <c r="F23" s="77">
        <v>102.5</v>
      </c>
      <c r="G23" s="77">
        <v>108</v>
      </c>
      <c r="H23" s="77">
        <v>112</v>
      </c>
      <c r="I23" s="77">
        <v>118</v>
      </c>
      <c r="J23" s="77">
        <v>133</v>
      </c>
      <c r="K23" s="77">
        <v>155.5</v>
      </c>
      <c r="L23" s="77">
        <v>195</v>
      </c>
      <c r="M23" s="77">
        <v>202</v>
      </c>
      <c r="N23" s="77">
        <v>183.5</v>
      </c>
      <c r="O23" s="77">
        <v>163.5</v>
      </c>
      <c r="P23" s="77">
        <v>158</v>
      </c>
      <c r="Q23" s="77">
        <v>152</v>
      </c>
      <c r="R23" s="77">
        <v>140</v>
      </c>
      <c r="S23" s="77">
        <v>134</v>
      </c>
      <c r="T23" s="77">
        <v>127</v>
      </c>
      <c r="U23" s="77">
        <v>135.5</v>
      </c>
      <c r="V23" s="77">
        <v>133</v>
      </c>
      <c r="W23" s="77">
        <v>116.5</v>
      </c>
      <c r="X23" s="77">
        <v>107</v>
      </c>
      <c r="Y23" s="77">
        <v>107.5</v>
      </c>
      <c r="Z23" s="77"/>
      <c r="AA23" s="79">
        <f t="shared" si="2"/>
        <v>3179.5</v>
      </c>
    </row>
    <row r="24" spans="1:27" ht="24.95" customHeight="1" x14ac:dyDescent="0.2">
      <c r="A24" s="85" t="s">
        <v>19</v>
      </c>
      <c r="B24" s="77">
        <v>254</v>
      </c>
      <c r="C24" s="77">
        <v>245.00000000000003</v>
      </c>
      <c r="D24" s="77">
        <v>239</v>
      </c>
      <c r="E24" s="77">
        <v>236.99999999999997</v>
      </c>
      <c r="F24" s="77">
        <v>247</v>
      </c>
      <c r="G24" s="77">
        <v>262</v>
      </c>
      <c r="H24" s="77">
        <v>303</v>
      </c>
      <c r="I24" s="77">
        <v>354.99999999999994</v>
      </c>
      <c r="J24" s="77">
        <v>393.00000000000011</v>
      </c>
      <c r="K24" s="77">
        <v>400.99999999999994</v>
      </c>
      <c r="L24" s="77">
        <v>400.99999999999994</v>
      </c>
      <c r="M24" s="77">
        <v>398.00000000000006</v>
      </c>
      <c r="N24" s="77">
        <v>397</v>
      </c>
      <c r="O24" s="77">
        <v>382</v>
      </c>
      <c r="P24" s="77">
        <v>365</v>
      </c>
      <c r="Q24" s="77">
        <v>356.99999999999994</v>
      </c>
      <c r="R24" s="77">
        <v>362</v>
      </c>
      <c r="S24" s="77">
        <v>371.00000000000006</v>
      </c>
      <c r="T24" s="77">
        <v>380</v>
      </c>
      <c r="U24" s="77">
        <v>395.00000000000006</v>
      </c>
      <c r="V24" s="77">
        <v>385</v>
      </c>
      <c r="W24" s="77">
        <v>342</v>
      </c>
      <c r="X24" s="77">
        <v>308.00000000000006</v>
      </c>
      <c r="Y24" s="77">
        <v>273</v>
      </c>
      <c r="Z24" s="77"/>
      <c r="AA24" s="79">
        <f t="shared" si="2"/>
        <v>8052</v>
      </c>
    </row>
    <row r="25" spans="1:27" ht="30" customHeight="1" thickBot="1" x14ac:dyDescent="0.25">
      <c r="A25" s="86" t="s">
        <v>20</v>
      </c>
      <c r="B25" s="87">
        <f t="shared" ref="B25:AA25" si="3">SUM(B19:B24)</f>
        <v>3949.0140000000001</v>
      </c>
      <c r="C25" s="88">
        <f t="shared" si="3"/>
        <v>3824.2640000000001</v>
      </c>
      <c r="D25" s="88">
        <f t="shared" si="3"/>
        <v>3769.6280000000006</v>
      </c>
      <c r="E25" s="88">
        <f t="shared" si="3"/>
        <v>3789.1419999999998</v>
      </c>
      <c r="F25" s="88">
        <f t="shared" si="3"/>
        <v>3925.2730000000001</v>
      </c>
      <c r="G25" s="88">
        <f t="shared" si="3"/>
        <v>4170.1190000000006</v>
      </c>
      <c r="H25" s="88">
        <f t="shared" si="3"/>
        <v>4536.3410000000003</v>
      </c>
      <c r="I25" s="88">
        <f t="shared" si="3"/>
        <v>4862.8530000000001</v>
      </c>
      <c r="J25" s="88">
        <f t="shared" si="3"/>
        <v>5094.3469999999998</v>
      </c>
      <c r="K25" s="88">
        <f t="shared" si="3"/>
        <v>5438.4859999999999</v>
      </c>
      <c r="L25" s="88">
        <f t="shared" si="3"/>
        <v>5613.107</v>
      </c>
      <c r="M25" s="88">
        <f t="shared" si="3"/>
        <v>5872.9199999999992</v>
      </c>
      <c r="N25" s="88">
        <f t="shared" si="3"/>
        <v>5933</v>
      </c>
      <c r="O25" s="88">
        <f t="shared" si="3"/>
        <v>5727.71</v>
      </c>
      <c r="P25" s="88">
        <f t="shared" si="3"/>
        <v>5534.9449999999997</v>
      </c>
      <c r="Q25" s="88">
        <f t="shared" si="3"/>
        <v>5400.5470000000005</v>
      </c>
      <c r="R25" s="88">
        <f t="shared" si="3"/>
        <v>5180.75</v>
      </c>
      <c r="S25" s="88">
        <f t="shared" si="3"/>
        <v>5247.8559999999998</v>
      </c>
      <c r="T25" s="88">
        <f t="shared" si="3"/>
        <v>5183.3860000000004</v>
      </c>
      <c r="U25" s="88">
        <f t="shared" si="3"/>
        <v>5419.7719999999999</v>
      </c>
      <c r="V25" s="88">
        <f t="shared" si="3"/>
        <v>5484.6829999999991</v>
      </c>
      <c r="W25" s="88">
        <f t="shared" si="3"/>
        <v>4972.9880000000003</v>
      </c>
      <c r="X25" s="88">
        <f t="shared" si="3"/>
        <v>4570.33</v>
      </c>
      <c r="Y25" s="88">
        <f t="shared" si="3"/>
        <v>4189.8559999999998</v>
      </c>
      <c r="Z25" s="89">
        <f t="shared" si="3"/>
        <v>0</v>
      </c>
      <c r="AA25" s="90">
        <f t="shared" si="3"/>
        <v>117691.31699999998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525.1</v>
      </c>
      <c r="C28" s="72">
        <v>512.1</v>
      </c>
      <c r="D28" s="72">
        <v>508.1</v>
      </c>
      <c r="E28" s="72">
        <v>510.1</v>
      </c>
      <c r="F28" s="72">
        <v>520.6</v>
      </c>
      <c r="G28" s="72">
        <v>541.14</v>
      </c>
      <c r="H28" s="72">
        <v>588.41</v>
      </c>
      <c r="I28" s="72">
        <v>647.19000000000005</v>
      </c>
      <c r="J28" s="72">
        <v>702.88</v>
      </c>
      <c r="K28" s="72">
        <v>736.83</v>
      </c>
      <c r="L28" s="72">
        <v>776.96</v>
      </c>
      <c r="M28" s="72">
        <v>781.9</v>
      </c>
      <c r="N28" s="72">
        <v>762.28</v>
      </c>
      <c r="O28" s="72">
        <v>730.25</v>
      </c>
      <c r="P28" s="72">
        <v>706.15</v>
      </c>
      <c r="Q28" s="72">
        <v>690.48</v>
      </c>
      <c r="R28" s="72">
        <v>682.04</v>
      </c>
      <c r="S28" s="72">
        <v>680.56</v>
      </c>
      <c r="T28" s="72">
        <v>678.71</v>
      </c>
      <c r="U28" s="72">
        <v>701.64</v>
      </c>
      <c r="V28" s="72">
        <v>689.1</v>
      </c>
      <c r="W28" s="72">
        <v>629.6</v>
      </c>
      <c r="X28" s="72">
        <v>586.1</v>
      </c>
      <c r="Y28" s="72">
        <v>551.6</v>
      </c>
      <c r="Z28" s="73"/>
      <c r="AA28" s="74">
        <f>SUM(B28:Z28)</f>
        <v>15439.82</v>
      </c>
    </row>
    <row r="29" spans="1:27" ht="24.95" customHeight="1" x14ac:dyDescent="0.2">
      <c r="A29" s="75" t="s">
        <v>23</v>
      </c>
      <c r="B29" s="76">
        <v>3423.9140000000002</v>
      </c>
      <c r="C29" s="77">
        <v>3312.1640000000002</v>
      </c>
      <c r="D29" s="77">
        <v>3261.5279999999998</v>
      </c>
      <c r="E29" s="77">
        <v>3279.0419999999999</v>
      </c>
      <c r="F29" s="77">
        <v>3404.6729999999998</v>
      </c>
      <c r="G29" s="77">
        <v>3628.9789999999998</v>
      </c>
      <c r="H29" s="77">
        <v>3947.931</v>
      </c>
      <c r="I29" s="77">
        <v>4215.6629999999996</v>
      </c>
      <c r="J29" s="77">
        <v>4391.4669999999996</v>
      </c>
      <c r="K29" s="77">
        <v>4701.6559999999999</v>
      </c>
      <c r="L29" s="77">
        <v>4866.1469999999999</v>
      </c>
      <c r="M29" s="77">
        <v>5091.0200000000004</v>
      </c>
      <c r="N29" s="77">
        <v>5213.72</v>
      </c>
      <c r="O29" s="77">
        <v>5147.46</v>
      </c>
      <c r="P29" s="77">
        <v>4898.7950000000001</v>
      </c>
      <c r="Q29" s="77">
        <v>4805.067</v>
      </c>
      <c r="R29" s="77">
        <v>4661.71</v>
      </c>
      <c r="S29" s="77">
        <v>4637.2960000000003</v>
      </c>
      <c r="T29" s="77">
        <v>4504.6760000000004</v>
      </c>
      <c r="U29" s="77">
        <v>4718.1319999999996</v>
      </c>
      <c r="V29" s="77">
        <v>4795.5829999999996</v>
      </c>
      <c r="W29" s="77">
        <v>4343.3879999999999</v>
      </c>
      <c r="X29" s="77">
        <v>3984.23</v>
      </c>
      <c r="Y29" s="77">
        <v>3718.2559999999999</v>
      </c>
      <c r="Z29" s="78"/>
      <c r="AA29" s="79">
        <f>SUM(B29:Z29)</f>
        <v>102952.497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3949.0140000000001</v>
      </c>
      <c r="C31" s="62">
        <f t="shared" si="4"/>
        <v>3824.2640000000001</v>
      </c>
      <c r="D31" s="62">
        <f t="shared" si="4"/>
        <v>3769.6279999999997</v>
      </c>
      <c r="E31" s="62">
        <f t="shared" si="4"/>
        <v>3789.1419999999998</v>
      </c>
      <c r="F31" s="62">
        <f t="shared" si="4"/>
        <v>3925.2729999999997</v>
      </c>
      <c r="G31" s="62">
        <f t="shared" si="4"/>
        <v>4170.1189999999997</v>
      </c>
      <c r="H31" s="62">
        <f t="shared" si="4"/>
        <v>4536.3410000000003</v>
      </c>
      <c r="I31" s="62">
        <f t="shared" si="4"/>
        <v>4862.8529999999992</v>
      </c>
      <c r="J31" s="62">
        <f t="shared" si="4"/>
        <v>5094.3469999999998</v>
      </c>
      <c r="K31" s="62">
        <f t="shared" si="4"/>
        <v>5438.4859999999999</v>
      </c>
      <c r="L31" s="62">
        <f t="shared" si="4"/>
        <v>5643.107</v>
      </c>
      <c r="M31" s="62">
        <f t="shared" si="4"/>
        <v>5872.92</v>
      </c>
      <c r="N31" s="62">
        <f t="shared" si="4"/>
        <v>5976</v>
      </c>
      <c r="O31" s="62">
        <f t="shared" si="4"/>
        <v>5877.71</v>
      </c>
      <c r="P31" s="62">
        <f t="shared" si="4"/>
        <v>5604.9449999999997</v>
      </c>
      <c r="Q31" s="62">
        <f t="shared" si="4"/>
        <v>5495.5470000000005</v>
      </c>
      <c r="R31" s="62">
        <f t="shared" si="4"/>
        <v>5343.75</v>
      </c>
      <c r="S31" s="62">
        <f t="shared" si="4"/>
        <v>5317.8559999999998</v>
      </c>
      <c r="T31" s="62">
        <f t="shared" si="4"/>
        <v>5183.3860000000004</v>
      </c>
      <c r="U31" s="62">
        <f t="shared" si="4"/>
        <v>5419.7719999999999</v>
      </c>
      <c r="V31" s="62">
        <f t="shared" si="4"/>
        <v>5484.683</v>
      </c>
      <c r="W31" s="62">
        <f t="shared" si="4"/>
        <v>4972.9880000000003</v>
      </c>
      <c r="X31" s="62">
        <f t="shared" si="4"/>
        <v>4570.33</v>
      </c>
      <c r="Y31" s="62">
        <f t="shared" si="4"/>
        <v>4269.8559999999998</v>
      </c>
      <c r="Z31" s="63">
        <f t="shared" si="4"/>
        <v>0</v>
      </c>
      <c r="AA31" s="64">
        <f t="shared" si="4"/>
        <v>118392.31700000001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391</v>
      </c>
      <c r="U36" s="99">
        <v>435.7</v>
      </c>
      <c r="V36" s="99">
        <v>384.2</v>
      </c>
      <c r="W36" s="99">
        <v>370.5</v>
      </c>
      <c r="X36" s="99"/>
      <c r="Y36" s="99"/>
      <c r="Z36" s="100"/>
      <c r="AA36" s="79">
        <f t="shared" si="5"/>
        <v>1581.4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30</v>
      </c>
      <c r="M37" s="99"/>
      <c r="N37" s="99">
        <v>43</v>
      </c>
      <c r="O37" s="99">
        <v>150</v>
      </c>
      <c r="P37" s="99">
        <v>70</v>
      </c>
      <c r="Q37" s="99">
        <v>95</v>
      </c>
      <c r="R37" s="99">
        <v>163</v>
      </c>
      <c r="S37" s="99">
        <v>70</v>
      </c>
      <c r="T37" s="99"/>
      <c r="U37" s="99"/>
      <c r="V37" s="99"/>
      <c r="W37" s="99"/>
      <c r="X37" s="99"/>
      <c r="Y37" s="99">
        <v>80</v>
      </c>
      <c r="Z37" s="100"/>
      <c r="AA37" s="79">
        <f t="shared" si="5"/>
        <v>701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30</v>
      </c>
      <c r="M39" s="88">
        <f t="shared" si="6"/>
        <v>0</v>
      </c>
      <c r="N39" s="88">
        <f t="shared" si="6"/>
        <v>43</v>
      </c>
      <c r="O39" s="88">
        <f t="shared" si="6"/>
        <v>150</v>
      </c>
      <c r="P39" s="88">
        <f t="shared" si="6"/>
        <v>70</v>
      </c>
      <c r="Q39" s="88">
        <f t="shared" si="6"/>
        <v>95</v>
      </c>
      <c r="R39" s="88">
        <f t="shared" si="6"/>
        <v>163</v>
      </c>
      <c r="S39" s="88">
        <f t="shared" si="6"/>
        <v>70</v>
      </c>
      <c r="T39" s="88">
        <f t="shared" si="6"/>
        <v>391</v>
      </c>
      <c r="U39" s="88">
        <f t="shared" si="6"/>
        <v>435.7</v>
      </c>
      <c r="V39" s="88">
        <f t="shared" si="6"/>
        <v>384.2</v>
      </c>
      <c r="W39" s="88">
        <f t="shared" si="6"/>
        <v>370.5</v>
      </c>
      <c r="X39" s="88">
        <f t="shared" si="6"/>
        <v>0</v>
      </c>
      <c r="Y39" s="88">
        <f t="shared" si="6"/>
        <v>80</v>
      </c>
      <c r="Z39" s="89">
        <f t="shared" si="6"/>
        <v>0</v>
      </c>
      <c r="AA39" s="90">
        <f t="shared" si="5"/>
        <v>2282.4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391</v>
      </c>
      <c r="U44" s="99">
        <v>435.7</v>
      </c>
      <c r="V44" s="99">
        <v>384.2</v>
      </c>
      <c r="W44" s="99">
        <v>370.5</v>
      </c>
      <c r="X44" s="99"/>
      <c r="Y44" s="99"/>
      <c r="Z44" s="100"/>
      <c r="AA44" s="79">
        <f t="shared" si="7"/>
        <v>1581.4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86</v>
      </c>
      <c r="C47" s="99">
        <v>76</v>
      </c>
      <c r="D47" s="99">
        <v>72</v>
      </c>
      <c r="E47" s="99">
        <v>72</v>
      </c>
      <c r="F47" s="99">
        <v>82</v>
      </c>
      <c r="G47" s="99">
        <v>99</v>
      </c>
      <c r="H47" s="99">
        <v>134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130</v>
      </c>
      <c r="Z47" s="100"/>
      <c r="AA47" s="79">
        <f t="shared" si="7"/>
        <v>3151</v>
      </c>
    </row>
    <row r="48" spans="1:27" ht="30" customHeight="1" thickBot="1" x14ac:dyDescent="0.25">
      <c r="A48" s="86" t="s">
        <v>48</v>
      </c>
      <c r="B48" s="87">
        <f>SUM(B42:B47)</f>
        <v>86</v>
      </c>
      <c r="C48" s="88">
        <f t="shared" ref="C48:Z48" si="8">SUM(C42:C47)</f>
        <v>76</v>
      </c>
      <c r="D48" s="88">
        <f t="shared" si="8"/>
        <v>72</v>
      </c>
      <c r="E48" s="88">
        <f t="shared" si="8"/>
        <v>72</v>
      </c>
      <c r="F48" s="88">
        <f t="shared" si="8"/>
        <v>82</v>
      </c>
      <c r="G48" s="88">
        <f t="shared" si="8"/>
        <v>99</v>
      </c>
      <c r="H48" s="88">
        <f t="shared" si="8"/>
        <v>134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541</v>
      </c>
      <c r="U48" s="88">
        <f t="shared" si="8"/>
        <v>585.70000000000005</v>
      </c>
      <c r="V48" s="88">
        <f t="shared" si="8"/>
        <v>534.20000000000005</v>
      </c>
      <c r="W48" s="88">
        <f t="shared" si="8"/>
        <v>520.5</v>
      </c>
      <c r="X48" s="88">
        <f t="shared" si="8"/>
        <v>150</v>
      </c>
      <c r="Y48" s="88">
        <f t="shared" si="8"/>
        <v>130</v>
      </c>
      <c r="Z48" s="89">
        <f t="shared" si="8"/>
        <v>0</v>
      </c>
      <c r="AA48" s="90">
        <f t="shared" si="7"/>
        <v>4732.3999999999996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3949.0140000000001</v>
      </c>
      <c r="C51" s="88">
        <f t="shared" si="10"/>
        <v>3824.2640000000001</v>
      </c>
      <c r="D51" s="88">
        <f t="shared" si="10"/>
        <v>3769.6280000000006</v>
      </c>
      <c r="E51" s="88">
        <f t="shared" si="10"/>
        <v>3789.1419999999998</v>
      </c>
      <c r="F51" s="88">
        <f t="shared" si="10"/>
        <v>3925.2730000000001</v>
      </c>
      <c r="G51" s="88">
        <f t="shared" si="10"/>
        <v>4170.1190000000006</v>
      </c>
      <c r="H51" s="88">
        <f t="shared" si="10"/>
        <v>4536.3410000000003</v>
      </c>
      <c r="I51" s="88">
        <f t="shared" si="10"/>
        <v>4862.8530000000001</v>
      </c>
      <c r="J51" s="88">
        <f t="shared" si="10"/>
        <v>5094.3469999999998</v>
      </c>
      <c r="K51" s="88">
        <f t="shared" si="10"/>
        <v>5438.4859999999999</v>
      </c>
      <c r="L51" s="88">
        <f t="shared" si="10"/>
        <v>5643.107</v>
      </c>
      <c r="M51" s="88">
        <f t="shared" si="10"/>
        <v>5872.9199999999992</v>
      </c>
      <c r="N51" s="88">
        <f t="shared" si="10"/>
        <v>5976</v>
      </c>
      <c r="O51" s="88">
        <f t="shared" si="10"/>
        <v>5877.71</v>
      </c>
      <c r="P51" s="88">
        <f t="shared" si="10"/>
        <v>5604.9449999999997</v>
      </c>
      <c r="Q51" s="88">
        <f t="shared" si="10"/>
        <v>5495.5470000000005</v>
      </c>
      <c r="R51" s="88">
        <f t="shared" si="10"/>
        <v>5343.75</v>
      </c>
      <c r="S51" s="88">
        <f t="shared" si="10"/>
        <v>5317.8559999999998</v>
      </c>
      <c r="T51" s="88">
        <f t="shared" si="10"/>
        <v>5574.3860000000004</v>
      </c>
      <c r="U51" s="88">
        <f t="shared" si="10"/>
        <v>5855.4719999999998</v>
      </c>
      <c r="V51" s="88">
        <f t="shared" si="10"/>
        <v>5868.8829999999989</v>
      </c>
      <c r="W51" s="88">
        <f t="shared" si="10"/>
        <v>5343.4880000000003</v>
      </c>
      <c r="X51" s="88">
        <f t="shared" si="10"/>
        <v>4570.33</v>
      </c>
      <c r="Y51" s="88">
        <f t="shared" si="10"/>
        <v>4269.8559999999998</v>
      </c>
      <c r="Z51" s="89">
        <f t="shared" si="10"/>
        <v>0</v>
      </c>
      <c r="AA51" s="104">
        <f>SUM(B51:Z51)</f>
        <v>119973.717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-988.3</v>
      </c>
      <c r="C4" s="18">
        <v>-989.7</v>
      </c>
      <c r="D4" s="18">
        <v>-898.3</v>
      </c>
      <c r="E4" s="18">
        <v>-848.4</v>
      </c>
      <c r="F4" s="18">
        <v>-904.1</v>
      </c>
      <c r="G4" s="18">
        <v>-986.4</v>
      </c>
      <c r="H4" s="18">
        <v>-745.6</v>
      </c>
      <c r="I4" s="18">
        <v>-751.5</v>
      </c>
      <c r="J4" s="18">
        <v>-662.2</v>
      </c>
      <c r="K4" s="18">
        <v>-702.8</v>
      </c>
      <c r="L4" s="18">
        <v>-715</v>
      </c>
      <c r="M4" s="18">
        <v>-497.2</v>
      </c>
      <c r="N4" s="18">
        <v>-552</v>
      </c>
      <c r="O4" s="18">
        <v>-582.6</v>
      </c>
      <c r="P4" s="18">
        <v>-492.5</v>
      </c>
      <c r="Q4" s="18">
        <v>-550.79999999999995</v>
      </c>
      <c r="R4" s="18">
        <v>-653.29999999999995</v>
      </c>
      <c r="S4" s="18">
        <v>-178.3</v>
      </c>
      <c r="T4" s="18">
        <v>391</v>
      </c>
      <c r="U4" s="18">
        <v>435.7</v>
      </c>
      <c r="V4" s="18">
        <v>384.2</v>
      </c>
      <c r="W4" s="18">
        <v>370.5</v>
      </c>
      <c r="X4" s="18">
        <v>-185.3</v>
      </c>
      <c r="Y4" s="18">
        <v>-349.6</v>
      </c>
      <c r="Z4" s="19"/>
      <c r="AA4" s="111">
        <f>SUM(B4:Z4)</f>
        <v>-11652.499999999996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92.05</v>
      </c>
      <c r="C7" s="117">
        <v>91.23</v>
      </c>
      <c r="D7" s="117">
        <v>92.22</v>
      </c>
      <c r="E7" s="117">
        <v>92.28</v>
      </c>
      <c r="F7" s="117">
        <v>91.3</v>
      </c>
      <c r="G7" s="117">
        <v>97.38</v>
      </c>
      <c r="H7" s="117">
        <v>114.98</v>
      </c>
      <c r="I7" s="117">
        <v>122.33</v>
      </c>
      <c r="J7" s="117">
        <v>113.42</v>
      </c>
      <c r="K7" s="117">
        <v>104.47</v>
      </c>
      <c r="L7" s="117">
        <v>91.71</v>
      </c>
      <c r="M7" s="117">
        <v>78.47</v>
      </c>
      <c r="N7" s="117">
        <v>69.540000000000006</v>
      </c>
      <c r="O7" s="117">
        <v>65.989999999999995</v>
      </c>
      <c r="P7" s="117">
        <v>68.099999999999994</v>
      </c>
      <c r="Q7" s="117">
        <v>72.569999999999993</v>
      </c>
      <c r="R7" s="117">
        <v>82.23</v>
      </c>
      <c r="S7" s="117">
        <v>97.39</v>
      </c>
      <c r="T7" s="117">
        <v>118.47</v>
      </c>
      <c r="U7" s="117">
        <v>140.74</v>
      </c>
      <c r="V7" s="117">
        <v>154.56</v>
      </c>
      <c r="W7" s="117">
        <v>128.55000000000001</v>
      </c>
      <c r="X7" s="117">
        <v>111.78</v>
      </c>
      <c r="Y7" s="117">
        <v>94.48</v>
      </c>
      <c r="Z7" s="118"/>
      <c r="AA7" s="119">
        <f>IF(SUM(B7:Z7)&lt;&gt;0,AVERAGEIF(B7:Z7,"&lt;&gt;"""),"")</f>
        <v>99.426666666666691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486.4</v>
      </c>
      <c r="H13" s="129">
        <v>245.6</v>
      </c>
      <c r="I13" s="129">
        <v>251.5</v>
      </c>
      <c r="J13" s="129">
        <v>662.2</v>
      </c>
      <c r="K13" s="129">
        <v>702.8</v>
      </c>
      <c r="L13" s="129">
        <v>715</v>
      </c>
      <c r="M13" s="129">
        <v>497.2</v>
      </c>
      <c r="N13" s="129">
        <v>552</v>
      </c>
      <c r="O13" s="129">
        <v>582.6</v>
      </c>
      <c r="P13" s="129">
        <v>492.5</v>
      </c>
      <c r="Q13" s="129">
        <v>550.79999999999995</v>
      </c>
      <c r="R13" s="129">
        <v>653.29999999999995</v>
      </c>
      <c r="S13" s="129">
        <v>178.3</v>
      </c>
      <c r="T13" s="129"/>
      <c r="U13" s="129"/>
      <c r="V13" s="129"/>
      <c r="W13" s="129"/>
      <c r="X13" s="129">
        <v>185.3</v>
      </c>
      <c r="Y13" s="130">
        <v>349.6</v>
      </c>
      <c r="Z13" s="131"/>
      <c r="AA13" s="132">
        <f t="shared" si="0"/>
        <v>10680.099999999997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273.3</v>
      </c>
      <c r="C15" s="133">
        <v>274.7</v>
      </c>
      <c r="D15" s="133">
        <v>183.3</v>
      </c>
      <c r="E15" s="133">
        <v>133.4</v>
      </c>
      <c r="F15" s="133">
        <v>189.1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2553.8000000000002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988.3</v>
      </c>
      <c r="C16" s="135">
        <f t="shared" si="1"/>
        <v>989.7</v>
      </c>
      <c r="D16" s="135">
        <f t="shared" si="1"/>
        <v>898.3</v>
      </c>
      <c r="E16" s="135">
        <f t="shared" si="1"/>
        <v>848.4</v>
      </c>
      <c r="F16" s="135">
        <f t="shared" si="1"/>
        <v>904.1</v>
      </c>
      <c r="G16" s="135">
        <f t="shared" si="1"/>
        <v>986.4</v>
      </c>
      <c r="H16" s="135">
        <f t="shared" si="1"/>
        <v>745.6</v>
      </c>
      <c r="I16" s="135">
        <f t="shared" si="1"/>
        <v>751.5</v>
      </c>
      <c r="J16" s="135">
        <f t="shared" si="1"/>
        <v>662.2</v>
      </c>
      <c r="K16" s="135">
        <f t="shared" si="1"/>
        <v>702.8</v>
      </c>
      <c r="L16" s="135">
        <f t="shared" si="1"/>
        <v>715</v>
      </c>
      <c r="M16" s="135">
        <f t="shared" si="1"/>
        <v>497.2</v>
      </c>
      <c r="N16" s="135">
        <f t="shared" si="1"/>
        <v>552</v>
      </c>
      <c r="O16" s="135">
        <f t="shared" si="1"/>
        <v>582.6</v>
      </c>
      <c r="P16" s="135">
        <f t="shared" si="1"/>
        <v>492.5</v>
      </c>
      <c r="Q16" s="135">
        <f t="shared" si="1"/>
        <v>550.79999999999995</v>
      </c>
      <c r="R16" s="135">
        <f t="shared" si="1"/>
        <v>653.29999999999995</v>
      </c>
      <c r="S16" s="135">
        <f t="shared" si="1"/>
        <v>178.3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185.3</v>
      </c>
      <c r="Y16" s="135">
        <f t="shared" si="1"/>
        <v>349.6</v>
      </c>
      <c r="Z16" s="136" t="str">
        <f t="shared" si="1"/>
        <v/>
      </c>
      <c r="AA16" s="90">
        <f t="shared" si="0"/>
        <v>13233.899999999998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391</v>
      </c>
      <c r="U21" s="129">
        <v>435.7</v>
      </c>
      <c r="V21" s="129">
        <v>384.2</v>
      </c>
      <c r="W21" s="129">
        <v>370.5</v>
      </c>
      <c r="X21" s="129"/>
      <c r="Y21" s="130"/>
      <c r="Z21" s="131"/>
      <c r="AA21" s="132">
        <f t="shared" si="2"/>
        <v>1581.4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391</v>
      </c>
      <c r="U24" s="135">
        <f t="shared" si="3"/>
        <v>435.7</v>
      </c>
      <c r="V24" s="135">
        <f t="shared" si="3"/>
        <v>384.2</v>
      </c>
      <c r="W24" s="135">
        <f t="shared" si="3"/>
        <v>370.5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1581.4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2023-05-21T11:00:10Z</dcterms:created>
  <dcterms:modified xsi:type="dcterms:W3CDTF">2023-05-21T11:00:12Z</dcterms:modified>
</cp:coreProperties>
</file>