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<sst xmlns="http://schemas.openxmlformats.org/spreadsheetml/2006/main" count="117" uniqueCount="53">
  <si>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20/05/2023 14:05:34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</si>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</sst>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E8-4AD5-8BFC-05DFE6C28DA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136</c:v>
                </c:pt>
                <c:pt idx="1">
                  <c:v>136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136</c:v>
                </c:pt>
                <c:pt idx="6">
                  <c:v>136</c:v>
                </c:pt>
                <c:pt idx="7">
                  <c:v>136</c:v>
                </c:pt>
                <c:pt idx="8">
                  <c:v>136</c:v>
                </c:pt>
                <c:pt idx="9">
                  <c:v>136</c:v>
                </c:pt>
                <c:pt idx="10">
                  <c:v>136</c:v>
                </c:pt>
                <c:pt idx="11">
                  <c:v>136</c:v>
                </c:pt>
                <c:pt idx="12">
                  <c:v>136</c:v>
                </c:pt>
                <c:pt idx="13">
                  <c:v>136</c:v>
                </c:pt>
                <c:pt idx="14">
                  <c:v>136</c:v>
                </c:pt>
                <c:pt idx="15">
                  <c:v>136</c:v>
                </c:pt>
                <c:pt idx="16">
                  <c:v>136</c:v>
                </c:pt>
                <c:pt idx="17">
                  <c:v>136</c:v>
                </c:pt>
                <c:pt idx="18">
                  <c:v>155</c:v>
                </c:pt>
                <c:pt idx="19">
                  <c:v>180</c:v>
                </c:pt>
                <c:pt idx="20">
                  <c:v>175</c:v>
                </c:pt>
                <c:pt idx="21">
                  <c:v>142</c:v>
                </c:pt>
                <c:pt idx="22">
                  <c:v>136</c:v>
                </c:pt>
                <c:pt idx="23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E8-4AD5-8BFC-05DFE6C28DA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870.9</c:v>
                </c:pt>
                <c:pt idx="1">
                  <c:v>677.9</c:v>
                </c:pt>
                <c:pt idx="2">
                  <c:v>667.9</c:v>
                </c:pt>
                <c:pt idx="3">
                  <c:v>307.89999999999998</c:v>
                </c:pt>
                <c:pt idx="4">
                  <c:v>307.89999999999998</c:v>
                </c:pt>
                <c:pt idx="5">
                  <c:v>307.89999999999998</c:v>
                </c:pt>
                <c:pt idx="6">
                  <c:v>307.89999999999998</c:v>
                </c:pt>
                <c:pt idx="7">
                  <c:v>307.89999999999998</c:v>
                </c:pt>
                <c:pt idx="8">
                  <c:v>307.89999999999998</c:v>
                </c:pt>
                <c:pt idx="9">
                  <c:v>307.89999999999998</c:v>
                </c:pt>
                <c:pt idx="10">
                  <c:v>307.89999999999998</c:v>
                </c:pt>
                <c:pt idx="11">
                  <c:v>307.89999999999998</c:v>
                </c:pt>
                <c:pt idx="12">
                  <c:v>307.89999999999998</c:v>
                </c:pt>
                <c:pt idx="13">
                  <c:v>307.89999999999998</c:v>
                </c:pt>
                <c:pt idx="14">
                  <c:v>307.89999999999998</c:v>
                </c:pt>
                <c:pt idx="15">
                  <c:v>307.89999999999998</c:v>
                </c:pt>
                <c:pt idx="16">
                  <c:v>429.9</c:v>
                </c:pt>
                <c:pt idx="17">
                  <c:v>680.9</c:v>
                </c:pt>
                <c:pt idx="18">
                  <c:v>844.18</c:v>
                </c:pt>
                <c:pt idx="19">
                  <c:v>1151.2779999999998</c:v>
                </c:pt>
                <c:pt idx="20">
                  <c:v>1272.0830000000001</c:v>
                </c:pt>
                <c:pt idx="21">
                  <c:v>1199.44</c:v>
                </c:pt>
                <c:pt idx="22">
                  <c:v>1016.1479999999999</c:v>
                </c:pt>
                <c:pt idx="23">
                  <c:v>872.67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E8-4AD5-8BFC-05DFE6C28DA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1275</c:v>
                </c:pt>
                <c:pt idx="1">
                  <c:v>1275</c:v>
                </c:pt>
                <c:pt idx="2">
                  <c:v>1275</c:v>
                </c:pt>
                <c:pt idx="3">
                  <c:v>1446</c:v>
                </c:pt>
                <c:pt idx="4">
                  <c:v>1468.2</c:v>
                </c:pt>
                <c:pt idx="5">
                  <c:v>1351.7</c:v>
                </c:pt>
                <c:pt idx="6">
                  <c:v>1299.9000000000001</c:v>
                </c:pt>
                <c:pt idx="7">
                  <c:v>1315.9</c:v>
                </c:pt>
                <c:pt idx="8">
                  <c:v>1344.8</c:v>
                </c:pt>
                <c:pt idx="9">
                  <c:v>1256</c:v>
                </c:pt>
                <c:pt idx="10">
                  <c:v>1251</c:v>
                </c:pt>
                <c:pt idx="11">
                  <c:v>1245</c:v>
                </c:pt>
                <c:pt idx="12">
                  <c:v>1256</c:v>
                </c:pt>
                <c:pt idx="13">
                  <c:v>1179</c:v>
                </c:pt>
                <c:pt idx="14">
                  <c:v>1180</c:v>
                </c:pt>
                <c:pt idx="15">
                  <c:v>1219</c:v>
                </c:pt>
                <c:pt idx="16">
                  <c:v>1446.2</c:v>
                </c:pt>
                <c:pt idx="17">
                  <c:v>1692.2</c:v>
                </c:pt>
                <c:pt idx="18">
                  <c:v>1768</c:v>
                </c:pt>
                <c:pt idx="19">
                  <c:v>1768</c:v>
                </c:pt>
                <c:pt idx="20">
                  <c:v>1775</c:v>
                </c:pt>
                <c:pt idx="21">
                  <c:v>1701.4</c:v>
                </c:pt>
                <c:pt idx="22">
                  <c:v>1775</c:v>
                </c:pt>
                <c:pt idx="23">
                  <c:v>1775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E8-4AD5-8BFC-05DFE6C28DA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1660.9680000000003</c:v>
                </c:pt>
                <c:pt idx="1">
                  <c:v>1722.8030000000001</c:v>
                </c:pt>
                <c:pt idx="2">
                  <c:v>1742.3119999999999</c:v>
                </c:pt>
                <c:pt idx="3">
                  <c:v>1644.3660000000002</c:v>
                </c:pt>
                <c:pt idx="4">
                  <c:v>1687.0770000000005</c:v>
                </c:pt>
                <c:pt idx="5">
                  <c:v>1700.1369999999997</c:v>
                </c:pt>
                <c:pt idx="6">
                  <c:v>1912.6530000000002</c:v>
                </c:pt>
                <c:pt idx="7">
                  <c:v>2288.7759999999994</c:v>
                </c:pt>
                <c:pt idx="8">
                  <c:v>2690.3430000000008</c:v>
                </c:pt>
                <c:pt idx="9">
                  <c:v>3293.17</c:v>
                </c:pt>
                <c:pt idx="10">
                  <c:v>3634.7449999999999</c:v>
                </c:pt>
                <c:pt idx="11">
                  <c:v>3779.0690000000004</c:v>
                </c:pt>
                <c:pt idx="12">
                  <c:v>3869.0689999999995</c:v>
                </c:pt>
                <c:pt idx="13">
                  <c:v>3732.3630000000003</c:v>
                </c:pt>
                <c:pt idx="14">
                  <c:v>3476.3829999999998</c:v>
                </c:pt>
                <c:pt idx="15">
                  <c:v>3064.7919999999999</c:v>
                </c:pt>
                <c:pt idx="16">
                  <c:v>2584.183</c:v>
                </c:pt>
                <c:pt idx="17">
                  <c:v>2025.347</c:v>
                </c:pt>
                <c:pt idx="18">
                  <c:v>1296.2810000000002</c:v>
                </c:pt>
                <c:pt idx="19">
                  <c:v>1082.4169999999997</c:v>
                </c:pt>
                <c:pt idx="20">
                  <c:v>1057.922</c:v>
                </c:pt>
                <c:pt idx="21">
                  <c:v>1055.0560000000003</c:v>
                </c:pt>
                <c:pt idx="22">
                  <c:v>1061.5150000000001</c:v>
                </c:pt>
                <c:pt idx="23">
                  <c:v>1094.6969999999997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5E8-4AD5-8BFC-05DFE6C28DA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21</c:v>
                </c:pt>
                <c:pt idx="1">
                  <c:v>16</c:v>
                </c:pt>
                <c:pt idx="2">
                  <c:v>14</c:v>
                </c:pt>
                <c:pt idx="3">
                  <c:v>14</c:v>
                </c:pt>
                <c:pt idx="4">
                  <c:v>13</c:v>
                </c:pt>
                <c:pt idx="5">
                  <c:v>16</c:v>
                </c:pt>
                <c:pt idx="6">
                  <c:v>27</c:v>
                </c:pt>
                <c:pt idx="7">
                  <c:v>42</c:v>
                </c:pt>
                <c:pt idx="8">
                  <c:v>54</c:v>
                </c:pt>
                <c:pt idx="9">
                  <c:v>62</c:v>
                </c:pt>
                <c:pt idx="10">
                  <c:v>69</c:v>
                </c:pt>
                <c:pt idx="11">
                  <c:v>77</c:v>
                </c:pt>
                <c:pt idx="12">
                  <c:v>82</c:v>
                </c:pt>
                <c:pt idx="13">
                  <c:v>83</c:v>
                </c:pt>
                <c:pt idx="14">
                  <c:v>80</c:v>
                </c:pt>
                <c:pt idx="15">
                  <c:v>73</c:v>
                </c:pt>
                <c:pt idx="16">
                  <c:v>59</c:v>
                </c:pt>
                <c:pt idx="17">
                  <c:v>41</c:v>
                </c:pt>
                <c:pt idx="18">
                  <c:v>25</c:v>
                </c:pt>
                <c:pt idx="19">
                  <c:v>18</c:v>
                </c:pt>
                <c:pt idx="20">
                  <c:v>17</c:v>
                </c:pt>
                <c:pt idx="21">
                  <c:v>15</c:v>
                </c:pt>
                <c:pt idx="22">
                  <c:v>13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E8-4AD5-8BFC-05DFE6C28DA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141</c:v>
                </c:pt>
                <c:pt idx="7">
                  <c:v>196</c:v>
                </c:pt>
                <c:pt idx="8">
                  <c:v>123</c:v>
                </c:pt>
                <c:pt idx="9">
                  <c:v>97</c:v>
                </c:pt>
                <c:pt idx="10">
                  <c:v>45</c:v>
                </c:pt>
                <c:pt idx="11">
                  <c:v>43</c:v>
                </c:pt>
                <c:pt idx="12">
                  <c:v>43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216</c:v>
                </c:pt>
                <c:pt idx="17">
                  <c:v>457.15499999999997</c:v>
                </c:pt>
                <c:pt idx="18">
                  <c:v>776</c:v>
                </c:pt>
                <c:pt idx="19">
                  <c:v>733</c:v>
                </c:pt>
                <c:pt idx="20">
                  <c:v>738</c:v>
                </c:pt>
                <c:pt idx="21">
                  <c:v>593</c:v>
                </c:pt>
                <c:pt idx="22">
                  <c:v>373</c:v>
                </c:pt>
                <c:pt idx="2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5E8-4AD5-8BFC-05DFE6C28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4151.8809999999985</c:v>
                </c:pt>
                <c:pt idx="1">
                  <c:v>3827.6559999999995</c:v>
                </c:pt>
                <c:pt idx="2">
                  <c:v>3835.2330000000006</c:v>
                </c:pt>
                <c:pt idx="3">
                  <c:v>3548.2949999999996</c:v>
                </c:pt>
                <c:pt idx="4">
                  <c:v>3612.163</c:v>
                </c:pt>
                <c:pt idx="5">
                  <c:v>3552.7100000000005</c:v>
                </c:pt>
                <c:pt idx="6">
                  <c:v>3824.4669999999996</c:v>
                </c:pt>
                <c:pt idx="7">
                  <c:v>4286.5480000000016</c:v>
                </c:pt>
                <c:pt idx="8">
                  <c:v>4655.9969999999994</c:v>
                </c:pt>
                <c:pt idx="9">
                  <c:v>5152.0629999999992</c:v>
                </c:pt>
                <c:pt idx="10">
                  <c:v>5443.652</c:v>
                </c:pt>
                <c:pt idx="11">
                  <c:v>5587.9360000000015</c:v>
                </c:pt>
                <c:pt idx="12">
                  <c:v>5693.9570000000012</c:v>
                </c:pt>
                <c:pt idx="13">
                  <c:v>5453.2379999999994</c:v>
                </c:pt>
                <c:pt idx="14">
                  <c:v>5195.2680000000009</c:v>
                </c:pt>
                <c:pt idx="15">
                  <c:v>4815.7170000000006</c:v>
                </c:pt>
                <c:pt idx="16">
                  <c:v>4871.2360000000008</c:v>
                </c:pt>
                <c:pt idx="17">
                  <c:v>5032.5970000000007</c:v>
                </c:pt>
                <c:pt idx="18">
                  <c:v>4864.4609999999993</c:v>
                </c:pt>
                <c:pt idx="19">
                  <c:v>4932.6949999999988</c:v>
                </c:pt>
                <c:pt idx="20">
                  <c:v>5035.0050000000019</c:v>
                </c:pt>
                <c:pt idx="21">
                  <c:v>4705.8929999999982</c:v>
                </c:pt>
                <c:pt idx="22">
                  <c:v>4374.6630000000005</c:v>
                </c:pt>
                <c:pt idx="23">
                  <c:v>4016.3670000000002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5E8-4AD5-8BFC-05DFE6C28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96.69</c:v>
                </c:pt>
                <c:pt idx="1">
                  <c:v>88.5</c:v>
                </c:pt>
                <c:pt idx="2">
                  <c:v>80.010000000000005</c:v>
                </c:pt>
                <c:pt idx="3">
                  <c:v>80</c:v>
                </c:pt>
                <c:pt idx="4">
                  <c:v>76.599999999999994</c:v>
                </c:pt>
                <c:pt idx="5">
                  <c:v>80</c:v>
                </c:pt>
                <c:pt idx="6">
                  <c:v>75</c:v>
                </c:pt>
                <c:pt idx="7">
                  <c:v>56</c:v>
                </c:pt>
                <c:pt idx="8">
                  <c:v>34.9</c:v>
                </c:pt>
                <c:pt idx="9">
                  <c:v>22.9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4</c:v>
                </c:pt>
                <c:pt idx="14">
                  <c:v>10</c:v>
                </c:pt>
                <c:pt idx="15">
                  <c:v>30</c:v>
                </c:pt>
                <c:pt idx="16">
                  <c:v>30</c:v>
                </c:pt>
                <c:pt idx="17">
                  <c:v>40</c:v>
                </c:pt>
                <c:pt idx="18">
                  <c:v>95.31</c:v>
                </c:pt>
                <c:pt idx="19">
                  <c:v>108.03</c:v>
                </c:pt>
                <c:pt idx="20">
                  <c:v>122.95</c:v>
                </c:pt>
                <c:pt idx="21">
                  <c:v>107.81</c:v>
                </c:pt>
                <c:pt idx="22">
                  <c:v>103.91</c:v>
                </c:pt>
                <c:pt idx="23">
                  <c:v>97.15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5E8-4AD5-8BFC-05DFE6C28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4151.8679999999995</v>
      </c>
      <c r="C4" s="18">
        <v>3827.703</v>
      </c>
      <c r="D4" s="18">
        <v>3835.212</v>
      </c>
      <c r="E4" s="18">
        <v>3548.2659999999996</v>
      </c>
      <c r="F4" s="18">
        <v>3612.1769999999997</v>
      </c>
      <c r="G4" s="18">
        <v>3552.737000000001</v>
      </c>
      <c r="H4" s="18">
        <v>3824.4530000000009</v>
      </c>
      <c r="I4" s="18">
        <v>4286.5760000000009</v>
      </c>
      <c r="J4" s="18">
        <v>4656.0430000000006</v>
      </c>
      <c r="K4" s="18">
        <v>5152.0699999999988</v>
      </c>
      <c r="L4" s="18">
        <v>5443.6450000000013</v>
      </c>
      <c r="M4" s="18">
        <v>5587.9690000000001</v>
      </c>
      <c r="N4" s="18">
        <v>5693.9690000000001</v>
      </c>
      <c r="O4" s="18">
        <v>5453.2629999999999</v>
      </c>
      <c r="P4" s="18">
        <v>5195.2830000000013</v>
      </c>
      <c r="Q4" s="18">
        <v>4815.6919999999991</v>
      </c>
      <c r="R4" s="18">
        <v>4871.2829999999994</v>
      </c>
      <c r="S4" s="18">
        <v>5032.6020000000008</v>
      </c>
      <c r="T4" s="18">
        <v>4864.4610000000002</v>
      </c>
      <c r="U4" s="18">
        <v>4932.6950000000015</v>
      </c>
      <c r="V4" s="18">
        <v>5035.0049999999992</v>
      </c>
      <c r="W4" s="18">
        <v>4705.8959999999997</v>
      </c>
      <c r="X4" s="18">
        <v>4374.6629999999996</v>
      </c>
      <c r="Y4" s="18">
        <v>4016.3669999999997</v>
      </c>
      <c r="Z4" s="19"/>
      <c r="AA4" s="20">
        <f>SUM(B4:Z4)</f>
        <v>110469.89799999999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96.69</v>
      </c>
      <c r="C7" s="28">
        <v>88.5</v>
      </c>
      <c r="D7" s="28">
        <v>80.010000000000005</v>
      </c>
      <c r="E7" s="28">
        <v>80</v>
      </c>
      <c r="F7" s="28">
        <v>76.599999999999994</v>
      </c>
      <c r="G7" s="28">
        <v>80</v>
      </c>
      <c r="H7" s="28">
        <v>75</v>
      </c>
      <c r="I7" s="28">
        <v>56</v>
      </c>
      <c r="J7" s="28">
        <v>34.9</v>
      </c>
      <c r="K7" s="28">
        <v>22.9</v>
      </c>
      <c r="L7" s="28">
        <v>10</v>
      </c>
      <c r="M7" s="28">
        <v>10</v>
      </c>
      <c r="N7" s="28">
        <v>10</v>
      </c>
      <c r="O7" s="28">
        <v>4</v>
      </c>
      <c r="P7" s="28">
        <v>10</v>
      </c>
      <c r="Q7" s="28">
        <v>30</v>
      </c>
      <c r="R7" s="28">
        <v>30</v>
      </c>
      <c r="S7" s="28">
        <v>40</v>
      </c>
      <c r="T7" s="28">
        <v>95.31</v>
      </c>
      <c r="U7" s="28">
        <v>108.03</v>
      </c>
      <c r="V7" s="28">
        <v>122.95</v>
      </c>
      <c r="W7" s="28">
        <v>107.81</v>
      </c>
      <c r="X7" s="28">
        <v>103.91</v>
      </c>
      <c r="Y7" s="28">
        <v>97.15</v>
      </c>
      <c r="Z7" s="29"/>
      <c r="AA7" s="30">
        <f>IF(SUM(B7:Z7)&lt;&gt;0,AVERAGEIF(B7:Z7,"&lt;&gt;"""),"")</f>
        <v>61.24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188</v>
      </c>
    </row>
    <row r="11" spans="1:27" ht="24.95" customHeight="1" x14ac:dyDescent="0.2">
      <c r="A11" s="45" t="s">
        <v>7</v>
      </c>
      <c r="B11" s="46">
        <v>136</v>
      </c>
      <c r="C11" s="47">
        <v>136</v>
      </c>
      <c r="D11" s="47">
        <v>136</v>
      </c>
      <c r="E11" s="47">
        <v>136</v>
      </c>
      <c r="F11" s="47">
        <v>136</v>
      </c>
      <c r="G11" s="47">
        <v>136</v>
      </c>
      <c r="H11" s="47">
        <v>136</v>
      </c>
      <c r="I11" s="47">
        <v>136</v>
      </c>
      <c r="J11" s="47">
        <v>136</v>
      </c>
      <c r="K11" s="47">
        <v>136</v>
      </c>
      <c r="L11" s="47">
        <v>136</v>
      </c>
      <c r="M11" s="47">
        <v>136</v>
      </c>
      <c r="N11" s="47">
        <v>136</v>
      </c>
      <c r="O11" s="47">
        <v>136</v>
      </c>
      <c r="P11" s="47">
        <v>136</v>
      </c>
      <c r="Q11" s="47">
        <v>136</v>
      </c>
      <c r="R11" s="47">
        <v>136</v>
      </c>
      <c r="S11" s="47">
        <v>136</v>
      </c>
      <c r="T11" s="47">
        <v>155</v>
      </c>
      <c r="U11" s="47">
        <v>180</v>
      </c>
      <c r="V11" s="47">
        <v>175</v>
      </c>
      <c r="W11" s="47">
        <v>142</v>
      </c>
      <c r="X11" s="47">
        <v>136</v>
      </c>
      <c r="Y11" s="47">
        <v>136</v>
      </c>
      <c r="Z11" s="48"/>
      <c r="AA11" s="49">
        <f t="shared" si="0"/>
        <v>3372</v>
      </c>
    </row>
    <row r="12" spans="1:27" ht="24.95" customHeight="1" x14ac:dyDescent="0.2">
      <c r="A12" s="50" t="s">
        <v>8</v>
      </c>
      <c r="B12" s="51">
        <v>870.9</v>
      </c>
      <c r="C12" s="52">
        <v>677.9</v>
      </c>
      <c r="D12" s="52">
        <v>667.9</v>
      </c>
      <c r="E12" s="52">
        <v>307.89999999999998</v>
      </c>
      <c r="F12" s="52">
        <v>307.89999999999998</v>
      </c>
      <c r="G12" s="52">
        <v>307.89999999999998</v>
      </c>
      <c r="H12" s="52">
        <v>307.89999999999998</v>
      </c>
      <c r="I12" s="52">
        <v>307.89999999999998</v>
      </c>
      <c r="J12" s="52">
        <v>307.89999999999998</v>
      </c>
      <c r="K12" s="52">
        <v>307.89999999999998</v>
      </c>
      <c r="L12" s="52">
        <v>307.89999999999998</v>
      </c>
      <c r="M12" s="52">
        <v>307.89999999999998</v>
      </c>
      <c r="N12" s="52">
        <v>307.89999999999998</v>
      </c>
      <c r="O12" s="52">
        <v>307.89999999999998</v>
      </c>
      <c r="P12" s="52">
        <v>307.89999999999998</v>
      </c>
      <c r="Q12" s="52">
        <v>307.89999999999998</v>
      </c>
      <c r="R12" s="52">
        <v>429.9</v>
      </c>
      <c r="S12" s="52">
        <v>680.9</v>
      </c>
      <c r="T12" s="52">
        <v>844.18</v>
      </c>
      <c r="U12" s="52">
        <v>1151.2779999999998</v>
      </c>
      <c r="V12" s="52">
        <v>1272.0830000000001</v>
      </c>
      <c r="W12" s="52">
        <v>1199.44</v>
      </c>
      <c r="X12" s="52">
        <v>1016.1479999999999</v>
      </c>
      <c r="Y12" s="52">
        <v>872.67</v>
      </c>
      <c r="Z12" s="53"/>
      <c r="AA12" s="54">
        <f t="shared" si="0"/>
        <v>13685.998999999998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141</v>
      </c>
      <c r="I13" s="52">
        <v>196</v>
      </c>
      <c r="J13" s="52">
        <v>123</v>
      </c>
      <c r="K13" s="52">
        <v>97</v>
      </c>
      <c r="L13" s="52">
        <v>45</v>
      </c>
      <c r="M13" s="52">
        <v>43</v>
      </c>
      <c r="N13" s="52">
        <v>43</v>
      </c>
      <c r="O13" s="52">
        <v>15</v>
      </c>
      <c r="P13" s="52">
        <v>15</v>
      </c>
      <c r="Q13" s="52">
        <v>15</v>
      </c>
      <c r="R13" s="52">
        <v>216</v>
      </c>
      <c r="S13" s="52">
        <v>457.15499999999997</v>
      </c>
      <c r="T13" s="52">
        <v>776</v>
      </c>
      <c r="U13" s="52">
        <v>733</v>
      </c>
      <c r="V13" s="52">
        <v>738</v>
      </c>
      <c r="W13" s="52">
        <v>593</v>
      </c>
      <c r="X13" s="52">
        <v>373</v>
      </c>
      <c r="Y13" s="52">
        <v>125</v>
      </c>
      <c r="Z13" s="53"/>
      <c r="AA13" s="54">
        <f t="shared" si="0"/>
        <v>4785.1549999999997</v>
      </c>
    </row>
    <row r="14" spans="1:27" ht="24.95" customHeight="1" x14ac:dyDescent="0.2">
      <c r="A14" s="55" t="s">
        <v>10</v>
      </c>
      <c r="B14" s="56">
        <v>1660.9680000000003</v>
      </c>
      <c r="C14" s="57">
        <v>1722.8030000000001</v>
      </c>
      <c r="D14" s="57">
        <v>1742.3119999999999</v>
      </c>
      <c r="E14" s="57">
        <v>1644.3660000000002</v>
      </c>
      <c r="F14" s="57">
        <v>1687.0770000000005</v>
      </c>
      <c r="G14" s="57">
        <v>1700.1369999999997</v>
      </c>
      <c r="H14" s="57">
        <v>1912.6530000000002</v>
      </c>
      <c r="I14" s="57">
        <v>2288.7759999999994</v>
      </c>
      <c r="J14" s="57">
        <v>2690.3430000000008</v>
      </c>
      <c r="K14" s="57">
        <v>3293.17</v>
      </c>
      <c r="L14" s="57">
        <v>3634.7449999999999</v>
      </c>
      <c r="M14" s="57">
        <v>3779.0690000000004</v>
      </c>
      <c r="N14" s="57">
        <v>3869.0689999999995</v>
      </c>
      <c r="O14" s="57">
        <v>3732.3630000000003</v>
      </c>
      <c r="P14" s="57">
        <v>3476.3829999999998</v>
      </c>
      <c r="Q14" s="57">
        <v>3064.7919999999999</v>
      </c>
      <c r="R14" s="57">
        <v>2584.183</v>
      </c>
      <c r="S14" s="57">
        <v>2025.347</v>
      </c>
      <c r="T14" s="57">
        <v>1296.2810000000002</v>
      </c>
      <c r="U14" s="57">
        <v>1082.4169999999997</v>
      </c>
      <c r="V14" s="57">
        <v>1057.922</v>
      </c>
      <c r="W14" s="57">
        <v>1055.0560000000003</v>
      </c>
      <c r="X14" s="57">
        <v>1061.5150000000001</v>
      </c>
      <c r="Y14" s="57">
        <v>1094.6969999999997</v>
      </c>
      <c r="Z14" s="58"/>
      <c r="AA14" s="59">
        <f t="shared" si="0"/>
        <v>53156.444000000003</v>
      </c>
    </row>
    <row r="15" spans="1:27" ht="24.95" customHeight="1" x14ac:dyDescent="0.2">
      <c r="A15" s="55" t="s">
        <v>11</v>
      </c>
      <c r="B15" s="56">
        <v>21</v>
      </c>
      <c r="C15" s="57">
        <v>16</v>
      </c>
      <c r="D15" s="57">
        <v>14</v>
      </c>
      <c r="E15" s="57">
        <v>14</v>
      </c>
      <c r="F15" s="57">
        <v>13</v>
      </c>
      <c r="G15" s="57">
        <v>16</v>
      </c>
      <c r="H15" s="57">
        <v>27</v>
      </c>
      <c r="I15" s="57">
        <v>42</v>
      </c>
      <c r="J15" s="57">
        <v>54</v>
      </c>
      <c r="K15" s="57">
        <v>62</v>
      </c>
      <c r="L15" s="57">
        <v>69</v>
      </c>
      <c r="M15" s="57">
        <v>77</v>
      </c>
      <c r="N15" s="57">
        <v>82</v>
      </c>
      <c r="O15" s="57">
        <v>83</v>
      </c>
      <c r="P15" s="57">
        <v>80</v>
      </c>
      <c r="Q15" s="57">
        <v>73</v>
      </c>
      <c r="R15" s="57">
        <v>59</v>
      </c>
      <c r="S15" s="57">
        <v>41</v>
      </c>
      <c r="T15" s="57">
        <v>25</v>
      </c>
      <c r="U15" s="57">
        <v>18</v>
      </c>
      <c r="V15" s="57">
        <v>17</v>
      </c>
      <c r="W15" s="57">
        <v>15</v>
      </c>
      <c r="X15" s="57">
        <v>13</v>
      </c>
      <c r="Y15" s="57">
        <v>13</v>
      </c>
      <c r="Z15" s="58"/>
      <c r="AA15" s="59">
        <f t="shared" si="0"/>
        <v>944</v>
      </c>
    </row>
    <row r="16" spans="1:27" ht="30" customHeight="1" thickBot="1" x14ac:dyDescent="0.25">
      <c r="A16" s="60" t="s">
        <v>12</v>
      </c>
      <c r="B16" s="61">
        <f>IF(LEN(B$2)&gt;0,SUM(B10:B15),"")</f>
        <v>2876.8680000000004</v>
      </c>
      <c r="C16" s="62">
        <f t="shared" ref="C16:Z16" si="1">IF(LEN(C$2)&gt;0,SUM(C10:C15),"")</f>
        <v>2552.703</v>
      </c>
      <c r="D16" s="62">
        <f t="shared" si="1"/>
        <v>2560.212</v>
      </c>
      <c r="E16" s="62">
        <f t="shared" si="1"/>
        <v>2102.2660000000001</v>
      </c>
      <c r="F16" s="62">
        <f t="shared" si="1"/>
        <v>2143.9770000000003</v>
      </c>
      <c r="G16" s="62">
        <f t="shared" si="1"/>
        <v>2201.0369999999998</v>
      </c>
      <c r="H16" s="62">
        <f t="shared" si="1"/>
        <v>2524.5530000000003</v>
      </c>
      <c r="I16" s="62">
        <f t="shared" si="1"/>
        <v>2970.6759999999995</v>
      </c>
      <c r="J16" s="62">
        <f t="shared" si="1"/>
        <v>3311.2430000000008</v>
      </c>
      <c r="K16" s="62">
        <f t="shared" si="1"/>
        <v>3896.07</v>
      </c>
      <c r="L16" s="62">
        <f t="shared" si="1"/>
        <v>4192.6449999999995</v>
      </c>
      <c r="M16" s="62">
        <f t="shared" si="1"/>
        <v>4342.9690000000001</v>
      </c>
      <c r="N16" s="62">
        <f t="shared" si="1"/>
        <v>4437.9689999999991</v>
      </c>
      <c r="O16" s="62">
        <f t="shared" si="1"/>
        <v>4274.2629999999999</v>
      </c>
      <c r="P16" s="62">
        <f t="shared" si="1"/>
        <v>4015.2829999999999</v>
      </c>
      <c r="Q16" s="62">
        <f t="shared" si="1"/>
        <v>3596.692</v>
      </c>
      <c r="R16" s="62">
        <f t="shared" si="1"/>
        <v>3425.0830000000001</v>
      </c>
      <c r="S16" s="62">
        <f t="shared" si="1"/>
        <v>3340.402</v>
      </c>
      <c r="T16" s="62">
        <f t="shared" si="1"/>
        <v>3096.4610000000002</v>
      </c>
      <c r="U16" s="62">
        <f t="shared" si="1"/>
        <v>3164.6949999999997</v>
      </c>
      <c r="V16" s="62">
        <f t="shared" si="1"/>
        <v>3260.0050000000001</v>
      </c>
      <c r="W16" s="62">
        <f t="shared" si="1"/>
        <v>3004.4960000000001</v>
      </c>
      <c r="X16" s="62">
        <f t="shared" si="1"/>
        <v>2599.663</v>
      </c>
      <c r="Y16" s="62">
        <f t="shared" si="1"/>
        <v>2241.3669999999997</v>
      </c>
      <c r="Z16" s="63" t="str">
        <f t="shared" si="1"/>
        <v/>
      </c>
      <c r="AA16" s="64">
        <f>SUM(AA10:AA15)</f>
        <v>76131.597999999998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1872</v>
      </c>
      <c r="C28" s="72">
        <v>1912</v>
      </c>
      <c r="D28" s="72">
        <v>1940</v>
      </c>
      <c r="E28" s="72">
        <v>1950</v>
      </c>
      <c r="F28" s="72">
        <v>1948</v>
      </c>
      <c r="G28" s="72">
        <v>1989.03</v>
      </c>
      <c r="H28" s="72">
        <v>2116.0700000000002</v>
      </c>
      <c r="I28" s="72">
        <v>2365.71</v>
      </c>
      <c r="J28" s="72">
        <v>2589.7399999999998</v>
      </c>
      <c r="K28" s="72">
        <v>2814.1</v>
      </c>
      <c r="L28" s="72">
        <v>2902.48</v>
      </c>
      <c r="M28" s="72">
        <v>3013.88</v>
      </c>
      <c r="N28" s="72">
        <v>3037.46</v>
      </c>
      <c r="O28" s="72">
        <v>2912.38</v>
      </c>
      <c r="P28" s="72">
        <v>2767.52</v>
      </c>
      <c r="Q28" s="72">
        <v>2546.63</v>
      </c>
      <c r="R28" s="72">
        <v>2418.5</v>
      </c>
      <c r="S28" s="72">
        <v>2231.15</v>
      </c>
      <c r="T28" s="72">
        <v>2199.5100000000002</v>
      </c>
      <c r="U28" s="72">
        <v>2105.04</v>
      </c>
      <c r="V28" s="72">
        <v>2104</v>
      </c>
      <c r="W28" s="72">
        <v>1911</v>
      </c>
      <c r="X28" s="72">
        <v>1646</v>
      </c>
      <c r="Y28" s="72">
        <v>1620</v>
      </c>
      <c r="Z28" s="73"/>
      <c r="AA28" s="74">
        <f>SUM(B28:Z28)</f>
        <v>54912.2</v>
      </c>
    </row>
    <row r="29" spans="1:27" ht="24.95" customHeight="1" x14ac:dyDescent="0.2">
      <c r="A29" s="75" t="s">
        <v>23</v>
      </c>
      <c r="B29" s="76">
        <v>804.96799999999996</v>
      </c>
      <c r="C29" s="77">
        <v>821.803</v>
      </c>
      <c r="D29" s="77">
        <v>811.31200000000001</v>
      </c>
      <c r="E29" s="77">
        <v>703.36599999999999</v>
      </c>
      <c r="F29" s="77">
        <v>747.077</v>
      </c>
      <c r="G29" s="77">
        <v>763.10699999999997</v>
      </c>
      <c r="H29" s="77">
        <v>957.58299999999997</v>
      </c>
      <c r="I29" s="77">
        <v>1140.066</v>
      </c>
      <c r="J29" s="77">
        <v>1265.6030000000001</v>
      </c>
      <c r="K29" s="77">
        <v>1614.07</v>
      </c>
      <c r="L29" s="77">
        <v>1822.2650000000001</v>
      </c>
      <c r="M29" s="77">
        <v>1861.1890000000001</v>
      </c>
      <c r="N29" s="77">
        <v>1932.6089999999999</v>
      </c>
      <c r="O29" s="77">
        <v>1877.9829999999999</v>
      </c>
      <c r="P29" s="77">
        <v>1779.8630000000001</v>
      </c>
      <c r="Q29" s="77">
        <v>1593.162</v>
      </c>
      <c r="R29" s="77">
        <v>1303.683</v>
      </c>
      <c r="S29" s="77">
        <v>1155.3520000000001</v>
      </c>
      <c r="T29" s="77">
        <v>836.05100000000004</v>
      </c>
      <c r="U29" s="77">
        <v>963.755</v>
      </c>
      <c r="V29" s="77">
        <v>1067.105</v>
      </c>
      <c r="W29" s="77">
        <v>1004.596</v>
      </c>
      <c r="X29" s="77">
        <v>869.76300000000003</v>
      </c>
      <c r="Y29" s="77">
        <v>567.46699999999998</v>
      </c>
      <c r="Z29" s="78"/>
      <c r="AA29" s="79">
        <f>SUM(B29:Z29)</f>
        <v>28263.798000000003</v>
      </c>
    </row>
    <row r="30" spans="1:27" ht="24.95" customHeight="1" x14ac:dyDescent="0.2">
      <c r="A30" s="82" t="s">
        <v>24</v>
      </c>
      <c r="B30" s="80">
        <v>759.9</v>
      </c>
      <c r="C30" s="81">
        <v>378.9</v>
      </c>
      <c r="D30" s="81">
        <v>368.9</v>
      </c>
      <c r="E30" s="81">
        <v>8.9</v>
      </c>
      <c r="F30" s="81">
        <v>8.9</v>
      </c>
      <c r="G30" s="81">
        <v>8.9</v>
      </c>
      <c r="H30" s="81">
        <v>8.9</v>
      </c>
      <c r="I30" s="81">
        <v>8.9</v>
      </c>
      <c r="J30" s="81">
        <v>8.9</v>
      </c>
      <c r="K30" s="81">
        <v>8.9</v>
      </c>
      <c r="L30" s="81">
        <v>8.9</v>
      </c>
      <c r="M30" s="81">
        <v>8.9</v>
      </c>
      <c r="N30" s="81">
        <v>8.9</v>
      </c>
      <c r="O30" s="81">
        <v>8.9</v>
      </c>
      <c r="P30" s="81">
        <v>8.9</v>
      </c>
      <c r="Q30" s="81">
        <v>8.9</v>
      </c>
      <c r="R30" s="81">
        <v>255.9</v>
      </c>
      <c r="S30" s="81">
        <v>506.9</v>
      </c>
      <c r="T30" s="81">
        <v>613.9</v>
      </c>
      <c r="U30" s="81">
        <v>648.9</v>
      </c>
      <c r="V30" s="81">
        <v>648.9</v>
      </c>
      <c r="W30" s="81">
        <v>648.9</v>
      </c>
      <c r="X30" s="81">
        <v>643.9</v>
      </c>
      <c r="Y30" s="81">
        <v>613.9</v>
      </c>
      <c r="Z30" s="83"/>
      <c r="AA30" s="84">
        <f>SUM(B30:Z30)</f>
        <v>6204.6</v>
      </c>
    </row>
    <row r="31" spans="1:27" ht="30" customHeight="1" thickBot="1" x14ac:dyDescent="0.25">
      <c r="A31" s="60" t="s">
        <v>25</v>
      </c>
      <c r="B31" s="61">
        <f>IF(LEN(B$2)&gt;0,SUM(B28:B30),"")</f>
        <v>3436.8679999999999</v>
      </c>
      <c r="C31" s="62">
        <f t="shared" ref="C31:Z31" si="4">IF(LEN(C$2)&gt;0,SUM(C28:C30),"")</f>
        <v>3112.703</v>
      </c>
      <c r="D31" s="62">
        <f t="shared" si="4"/>
        <v>3120.212</v>
      </c>
      <c r="E31" s="62">
        <f t="shared" si="4"/>
        <v>2662.2660000000001</v>
      </c>
      <c r="F31" s="62">
        <f t="shared" si="4"/>
        <v>2703.9770000000003</v>
      </c>
      <c r="G31" s="62">
        <f t="shared" si="4"/>
        <v>2761.0369999999998</v>
      </c>
      <c r="H31" s="62">
        <f t="shared" si="4"/>
        <v>3082.5530000000003</v>
      </c>
      <c r="I31" s="62">
        <f t="shared" si="4"/>
        <v>3514.6759999999999</v>
      </c>
      <c r="J31" s="62">
        <f t="shared" si="4"/>
        <v>3864.2429999999999</v>
      </c>
      <c r="K31" s="62">
        <f t="shared" si="4"/>
        <v>4437.07</v>
      </c>
      <c r="L31" s="62">
        <f t="shared" si="4"/>
        <v>4733.6449999999995</v>
      </c>
      <c r="M31" s="62">
        <f t="shared" si="4"/>
        <v>4883.9690000000001</v>
      </c>
      <c r="N31" s="62">
        <f t="shared" si="4"/>
        <v>4978.9689999999991</v>
      </c>
      <c r="O31" s="62">
        <f t="shared" si="4"/>
        <v>4799.2629999999999</v>
      </c>
      <c r="P31" s="62">
        <f t="shared" si="4"/>
        <v>4556.2829999999994</v>
      </c>
      <c r="Q31" s="62">
        <f t="shared" si="4"/>
        <v>4148.692</v>
      </c>
      <c r="R31" s="62">
        <f t="shared" si="4"/>
        <v>3978.0830000000001</v>
      </c>
      <c r="S31" s="62">
        <f t="shared" si="4"/>
        <v>3893.4020000000005</v>
      </c>
      <c r="T31" s="62">
        <f t="shared" si="4"/>
        <v>3649.4610000000002</v>
      </c>
      <c r="U31" s="62">
        <f t="shared" si="4"/>
        <v>3717.6950000000002</v>
      </c>
      <c r="V31" s="62">
        <f t="shared" si="4"/>
        <v>3820.0050000000001</v>
      </c>
      <c r="W31" s="62">
        <f t="shared" si="4"/>
        <v>3564.4960000000001</v>
      </c>
      <c r="X31" s="62">
        <f t="shared" si="4"/>
        <v>3159.663</v>
      </c>
      <c r="Y31" s="62">
        <f t="shared" si="4"/>
        <v>2801.3670000000002</v>
      </c>
      <c r="Z31" s="63" t="str">
        <f t="shared" si="4"/>
        <v/>
      </c>
      <c r="AA31" s="64">
        <f>SUM(AA28:AA30)</f>
        <v>89380.597999999998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250</v>
      </c>
      <c r="C34" s="95">
        <v>250</v>
      </c>
      <c r="D34" s="95">
        <v>250</v>
      </c>
      <c r="E34" s="95">
        <v>250</v>
      </c>
      <c r="F34" s="95">
        <v>250</v>
      </c>
      <c r="G34" s="95">
        <v>250</v>
      </c>
      <c r="H34" s="95">
        <v>250</v>
      </c>
      <c r="I34" s="95">
        <v>250</v>
      </c>
      <c r="J34" s="95">
        <v>250</v>
      </c>
      <c r="K34" s="95">
        <v>238</v>
      </c>
      <c r="L34" s="95">
        <v>238</v>
      </c>
      <c r="M34" s="95">
        <v>238</v>
      </c>
      <c r="N34" s="95">
        <v>238</v>
      </c>
      <c r="O34" s="95">
        <v>238</v>
      </c>
      <c r="P34" s="95">
        <v>238</v>
      </c>
      <c r="Q34" s="95">
        <v>250</v>
      </c>
      <c r="R34" s="95">
        <v>250</v>
      </c>
      <c r="S34" s="95">
        <v>250</v>
      </c>
      <c r="T34" s="95">
        <v>250</v>
      </c>
      <c r="U34" s="95">
        <v>250</v>
      </c>
      <c r="V34" s="95">
        <v>250</v>
      </c>
      <c r="W34" s="95">
        <v>250</v>
      </c>
      <c r="X34" s="95">
        <v>250</v>
      </c>
      <c r="Y34" s="95">
        <v>250</v>
      </c>
      <c r="Z34" s="96"/>
      <c r="AA34" s="74">
        <f t="shared" ref="AA34:AA39" si="5">SUM(B34:Z34)</f>
        <v>5928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248</v>
      </c>
      <c r="I35" s="99">
        <v>241</v>
      </c>
      <c r="J35" s="99">
        <v>250</v>
      </c>
      <c r="K35" s="99">
        <v>250</v>
      </c>
      <c r="L35" s="99">
        <v>250</v>
      </c>
      <c r="M35" s="99">
        <v>250</v>
      </c>
      <c r="N35" s="99">
        <v>250</v>
      </c>
      <c r="O35" s="99">
        <v>250</v>
      </c>
      <c r="P35" s="99">
        <v>250</v>
      </c>
      <c r="Q35" s="99">
        <v>249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5988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725</v>
      </c>
      <c r="K36" s="99">
        <v>725</v>
      </c>
      <c r="L36" s="99">
        <v>720</v>
      </c>
      <c r="M36" s="99">
        <v>714</v>
      </c>
      <c r="N36" s="99">
        <v>725</v>
      </c>
      <c r="O36" s="99">
        <v>664</v>
      </c>
      <c r="P36" s="99">
        <v>649</v>
      </c>
      <c r="Q36" s="99">
        <v>677</v>
      </c>
      <c r="R36" s="99">
        <v>725</v>
      </c>
      <c r="S36" s="99">
        <v>725</v>
      </c>
      <c r="T36" s="99">
        <v>725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17199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43</v>
      </c>
      <c r="J37" s="99">
        <v>43</v>
      </c>
      <c r="K37" s="99">
        <v>43</v>
      </c>
      <c r="L37" s="99">
        <v>43</v>
      </c>
      <c r="M37" s="99">
        <v>43</v>
      </c>
      <c r="N37" s="99">
        <v>43</v>
      </c>
      <c r="O37" s="99">
        <v>27</v>
      </c>
      <c r="P37" s="99">
        <v>43</v>
      </c>
      <c r="Q37" s="99">
        <v>43</v>
      </c>
      <c r="R37" s="99">
        <v>43</v>
      </c>
      <c r="S37" s="99">
        <v>43</v>
      </c>
      <c r="T37" s="99">
        <v>43</v>
      </c>
      <c r="U37" s="99">
        <v>43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1093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171</v>
      </c>
      <c r="F38" s="99">
        <v>193.2</v>
      </c>
      <c r="G38" s="99">
        <v>76.7</v>
      </c>
      <c r="H38" s="99">
        <v>26.9</v>
      </c>
      <c r="I38" s="99">
        <v>56.9</v>
      </c>
      <c r="J38" s="99">
        <v>76.8</v>
      </c>
      <c r="K38" s="99"/>
      <c r="L38" s="99"/>
      <c r="M38" s="99"/>
      <c r="N38" s="99"/>
      <c r="O38" s="99"/>
      <c r="P38" s="99"/>
      <c r="Q38" s="99"/>
      <c r="R38" s="99">
        <v>178.2</v>
      </c>
      <c r="S38" s="99">
        <v>424.2</v>
      </c>
      <c r="T38" s="99">
        <v>500</v>
      </c>
      <c r="U38" s="99">
        <v>500</v>
      </c>
      <c r="V38" s="99">
        <v>500</v>
      </c>
      <c r="W38" s="99">
        <v>426.4</v>
      </c>
      <c r="X38" s="99">
        <v>500</v>
      </c>
      <c r="Y38" s="99">
        <v>500</v>
      </c>
      <c r="Z38" s="100"/>
      <c r="AA38" s="79">
        <f t="shared" si="5"/>
        <v>4130.2999999999993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1275</v>
      </c>
      <c r="C39" s="88">
        <f t="shared" si="6"/>
        <v>1275</v>
      </c>
      <c r="D39" s="88">
        <f t="shared" si="6"/>
        <v>1275</v>
      </c>
      <c r="E39" s="88">
        <f t="shared" si="6"/>
        <v>1446</v>
      </c>
      <c r="F39" s="88">
        <f t="shared" si="6"/>
        <v>1468.2</v>
      </c>
      <c r="G39" s="88">
        <f t="shared" si="6"/>
        <v>1351.7</v>
      </c>
      <c r="H39" s="88">
        <f t="shared" si="6"/>
        <v>1299.9000000000001</v>
      </c>
      <c r="I39" s="88">
        <f t="shared" si="6"/>
        <v>1315.9</v>
      </c>
      <c r="J39" s="88">
        <f t="shared" si="6"/>
        <v>1344.8</v>
      </c>
      <c r="K39" s="88">
        <f t="shared" si="6"/>
        <v>1256</v>
      </c>
      <c r="L39" s="88">
        <f t="shared" si="6"/>
        <v>1251</v>
      </c>
      <c r="M39" s="88">
        <f t="shared" si="6"/>
        <v>1245</v>
      </c>
      <c r="N39" s="88">
        <f t="shared" si="6"/>
        <v>1256</v>
      </c>
      <c r="O39" s="88">
        <f t="shared" si="6"/>
        <v>1179</v>
      </c>
      <c r="P39" s="88">
        <f t="shared" si="6"/>
        <v>1180</v>
      </c>
      <c r="Q39" s="88">
        <f t="shared" si="6"/>
        <v>1219</v>
      </c>
      <c r="R39" s="88">
        <f t="shared" si="6"/>
        <v>1446.2</v>
      </c>
      <c r="S39" s="88">
        <f t="shared" si="6"/>
        <v>1692.2</v>
      </c>
      <c r="T39" s="88">
        <f t="shared" si="6"/>
        <v>1768</v>
      </c>
      <c r="U39" s="88">
        <f t="shared" si="6"/>
        <v>1768</v>
      </c>
      <c r="V39" s="88">
        <f t="shared" si="6"/>
        <v>1775</v>
      </c>
      <c r="W39" s="88">
        <f t="shared" si="6"/>
        <v>1701.4</v>
      </c>
      <c r="X39" s="88">
        <f t="shared" si="6"/>
        <v>1775</v>
      </c>
      <c r="Y39" s="88">
        <f t="shared" si="6"/>
        <v>1775</v>
      </c>
      <c r="Z39" s="89" t="str">
        <f t="shared" si="6"/>
        <v/>
      </c>
      <c r="AA39" s="90">
        <f t="shared" si="5"/>
        <v>34338.300000000003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715</v>
      </c>
      <c r="K44" s="99">
        <v>715</v>
      </c>
      <c r="L44" s="99">
        <v>710</v>
      </c>
      <c r="M44" s="99">
        <v>704</v>
      </c>
      <c r="N44" s="99">
        <v>715</v>
      </c>
      <c r="O44" s="99">
        <v>654</v>
      </c>
      <c r="P44" s="99">
        <v>639</v>
      </c>
      <c r="Q44" s="99">
        <v>667</v>
      </c>
      <c r="R44" s="99">
        <v>715</v>
      </c>
      <c r="S44" s="99">
        <v>715</v>
      </c>
      <c r="T44" s="99">
        <v>715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16959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171</v>
      </c>
      <c r="F46" s="99">
        <v>193.2</v>
      </c>
      <c r="G46" s="99">
        <v>76.7</v>
      </c>
      <c r="H46" s="99">
        <v>26.9</v>
      </c>
      <c r="I46" s="99">
        <v>56.9</v>
      </c>
      <c r="J46" s="99">
        <v>76.8</v>
      </c>
      <c r="K46" s="99"/>
      <c r="L46" s="99"/>
      <c r="M46" s="99"/>
      <c r="N46" s="99"/>
      <c r="O46" s="99"/>
      <c r="P46" s="99"/>
      <c r="Q46" s="99"/>
      <c r="R46" s="99">
        <v>178.2</v>
      </c>
      <c r="S46" s="99">
        <v>424.2</v>
      </c>
      <c r="T46" s="99">
        <v>500</v>
      </c>
      <c r="U46" s="99">
        <v>500</v>
      </c>
      <c r="V46" s="99">
        <v>500</v>
      </c>
      <c r="W46" s="99">
        <v>426.4</v>
      </c>
      <c r="X46" s="99">
        <v>500</v>
      </c>
      <c r="Y46" s="99">
        <v>500</v>
      </c>
      <c r="Z46" s="100"/>
      <c r="AA46" s="79">
        <f t="shared" si="7"/>
        <v>4130.2999999999993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886</v>
      </c>
      <c r="F48" s="88">
        <f t="shared" si="8"/>
        <v>908.2</v>
      </c>
      <c r="G48" s="88">
        <f t="shared" si="8"/>
        <v>791.7</v>
      </c>
      <c r="H48" s="88">
        <f t="shared" si="8"/>
        <v>741.9</v>
      </c>
      <c r="I48" s="88">
        <f t="shared" si="8"/>
        <v>771.9</v>
      </c>
      <c r="J48" s="88">
        <f t="shared" si="8"/>
        <v>791.8</v>
      </c>
      <c r="K48" s="88">
        <f t="shared" si="8"/>
        <v>715</v>
      </c>
      <c r="L48" s="88">
        <f t="shared" si="8"/>
        <v>710</v>
      </c>
      <c r="M48" s="88">
        <f t="shared" si="8"/>
        <v>704</v>
      </c>
      <c r="N48" s="88">
        <f t="shared" si="8"/>
        <v>715</v>
      </c>
      <c r="O48" s="88">
        <f t="shared" si="8"/>
        <v>654</v>
      </c>
      <c r="P48" s="88">
        <f t="shared" si="8"/>
        <v>639</v>
      </c>
      <c r="Q48" s="88">
        <f t="shared" si="8"/>
        <v>667</v>
      </c>
      <c r="R48" s="88">
        <f t="shared" si="8"/>
        <v>893.2</v>
      </c>
      <c r="S48" s="88">
        <f t="shared" si="8"/>
        <v>1139.2</v>
      </c>
      <c r="T48" s="88">
        <f t="shared" si="8"/>
        <v>1215</v>
      </c>
      <c r="U48" s="88">
        <f t="shared" si="8"/>
        <v>1215</v>
      </c>
      <c r="V48" s="88">
        <f t="shared" si="8"/>
        <v>1215</v>
      </c>
      <c r="W48" s="88">
        <f t="shared" si="8"/>
        <v>1141.4000000000001</v>
      </c>
      <c r="X48" s="88">
        <f t="shared" si="8"/>
        <v>1215</v>
      </c>
      <c r="Y48" s="88">
        <f t="shared" si="8"/>
        <v>1215</v>
      </c>
      <c r="Z48" s="89" t="str">
        <f t="shared" si="8"/>
        <v/>
      </c>
      <c r="AA48" s="90">
        <f t="shared" si="7"/>
        <v>21089.300000000003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4151.8680000000004</v>
      </c>
      <c r="C51" s="88">
        <f t="shared" si="10"/>
        <v>3827.703</v>
      </c>
      <c r="D51" s="88">
        <f t="shared" si="10"/>
        <v>3835.212</v>
      </c>
      <c r="E51" s="88">
        <f t="shared" si="10"/>
        <v>3548.2660000000001</v>
      </c>
      <c r="F51" s="88">
        <f t="shared" si="10"/>
        <v>3612.1770000000006</v>
      </c>
      <c r="G51" s="88">
        <f t="shared" si="10"/>
        <v>3552.7370000000001</v>
      </c>
      <c r="H51" s="88">
        <f t="shared" si="10"/>
        <v>3824.4530000000004</v>
      </c>
      <c r="I51" s="88">
        <f t="shared" si="10"/>
        <v>4286.5759999999991</v>
      </c>
      <c r="J51" s="88">
        <f t="shared" si="10"/>
        <v>4656.0430000000006</v>
      </c>
      <c r="K51" s="88">
        <f t="shared" si="10"/>
        <v>5152.07</v>
      </c>
      <c r="L51" s="88">
        <f t="shared" si="10"/>
        <v>5443.6449999999995</v>
      </c>
      <c r="M51" s="88">
        <f t="shared" si="10"/>
        <v>5587.9690000000001</v>
      </c>
      <c r="N51" s="88">
        <f t="shared" si="10"/>
        <v>5693.9689999999991</v>
      </c>
      <c r="O51" s="88">
        <f t="shared" si="10"/>
        <v>5453.2629999999999</v>
      </c>
      <c r="P51" s="88">
        <f t="shared" si="10"/>
        <v>5195.2829999999994</v>
      </c>
      <c r="Q51" s="88">
        <f t="shared" si="10"/>
        <v>4815.692</v>
      </c>
      <c r="R51" s="88">
        <f t="shared" si="10"/>
        <v>4871.2830000000004</v>
      </c>
      <c r="S51" s="88">
        <f t="shared" si="10"/>
        <v>5032.6019999999999</v>
      </c>
      <c r="T51" s="88">
        <f t="shared" si="10"/>
        <v>4864.4610000000002</v>
      </c>
      <c r="U51" s="88">
        <f t="shared" si="10"/>
        <v>4932.6949999999997</v>
      </c>
      <c r="V51" s="88">
        <f t="shared" si="10"/>
        <v>5035.0050000000001</v>
      </c>
      <c r="W51" s="88">
        <f t="shared" si="10"/>
        <v>4705.8960000000006</v>
      </c>
      <c r="X51" s="88">
        <f t="shared" si="10"/>
        <v>4374.6630000000005</v>
      </c>
      <c r="Y51" s="88">
        <f t="shared" si="10"/>
        <v>4016.3669999999997</v>
      </c>
      <c r="Z51" s="89" t="str">
        <f t="shared" si="10"/>
        <v/>
      </c>
      <c r="AA51" s="104">
        <f>SUM(B51:Z51)</f>
        <v>110469.89799999999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4151.8809999999985</v>
      </c>
      <c r="C4" s="18">
        <v>3827.6559999999995</v>
      </c>
      <c r="D4" s="18">
        <v>3835.2330000000006</v>
      </c>
      <c r="E4" s="18">
        <v>3548.2949999999996</v>
      </c>
      <c r="F4" s="18">
        <v>3612.163</v>
      </c>
      <c r="G4" s="18">
        <v>3552.7100000000005</v>
      </c>
      <c r="H4" s="18">
        <v>3824.4669999999996</v>
      </c>
      <c r="I4" s="18">
        <v>4286.5480000000016</v>
      </c>
      <c r="J4" s="18">
        <v>4655.9969999999994</v>
      </c>
      <c r="K4" s="18">
        <v>5152.0629999999992</v>
      </c>
      <c r="L4" s="18">
        <v>5443.652</v>
      </c>
      <c r="M4" s="18">
        <v>5587.9360000000015</v>
      </c>
      <c r="N4" s="18">
        <v>5693.9570000000012</v>
      </c>
      <c r="O4" s="18">
        <v>5453.2379999999994</v>
      </c>
      <c r="P4" s="18">
        <v>5195.2680000000009</v>
      </c>
      <c r="Q4" s="18">
        <v>4815.7170000000006</v>
      </c>
      <c r="R4" s="18">
        <v>4871.2360000000008</v>
      </c>
      <c r="S4" s="18">
        <v>5032.5970000000007</v>
      </c>
      <c r="T4" s="18">
        <v>4864.4609999999993</v>
      </c>
      <c r="U4" s="18">
        <v>4932.6949999999988</v>
      </c>
      <c r="V4" s="18">
        <v>5035.0050000000019</v>
      </c>
      <c r="W4" s="18">
        <v>4705.8929999999982</v>
      </c>
      <c r="X4" s="18">
        <v>4374.6630000000005</v>
      </c>
      <c r="Y4" s="18">
        <v>4016.3670000000002</v>
      </c>
      <c r="Z4" s="19"/>
      <c r="AA4" s="20">
        <f>SUM(B4:Z4)</f>
        <v>110469.69799999999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96.69</v>
      </c>
      <c r="C7" s="28">
        <v>88.5</v>
      </c>
      <c r="D7" s="28">
        <v>80.010000000000005</v>
      </c>
      <c r="E7" s="28">
        <v>80</v>
      </c>
      <c r="F7" s="28">
        <v>76.599999999999994</v>
      </c>
      <c r="G7" s="28">
        <v>80</v>
      </c>
      <c r="H7" s="28">
        <v>75</v>
      </c>
      <c r="I7" s="28">
        <v>56</v>
      </c>
      <c r="J7" s="28">
        <v>34.9</v>
      </c>
      <c r="K7" s="28">
        <v>22.9</v>
      </c>
      <c r="L7" s="28">
        <v>10</v>
      </c>
      <c r="M7" s="28">
        <v>10</v>
      </c>
      <c r="N7" s="28">
        <v>10</v>
      </c>
      <c r="O7" s="28">
        <v>4</v>
      </c>
      <c r="P7" s="28">
        <v>10</v>
      </c>
      <c r="Q7" s="28">
        <v>30</v>
      </c>
      <c r="R7" s="28">
        <v>30</v>
      </c>
      <c r="S7" s="28">
        <v>40</v>
      </c>
      <c r="T7" s="28">
        <v>95.31</v>
      </c>
      <c r="U7" s="28">
        <v>108.03</v>
      </c>
      <c r="V7" s="28">
        <v>122.95</v>
      </c>
      <c r="W7" s="28">
        <v>107.81</v>
      </c>
      <c r="X7" s="28">
        <v>103.91</v>
      </c>
      <c r="Y7" s="28">
        <v>97.15</v>
      </c>
      <c r="Z7" s="29"/>
      <c r="AA7" s="30">
        <f>IF(SUM(B7:Z7)&lt;&gt;0,AVERAGEIF(B7:Z7,"&lt;&gt;"""),"")</f>
        <v>61.24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698.88600000000008</v>
      </c>
      <c r="C19" s="72">
        <v>703.37400000000002</v>
      </c>
      <c r="D19" s="72">
        <v>776.42600000000004</v>
      </c>
      <c r="E19" s="72">
        <v>821.46399999999994</v>
      </c>
      <c r="F19" s="72">
        <v>847.56400000000008</v>
      </c>
      <c r="G19" s="72">
        <v>808.81</v>
      </c>
      <c r="H19" s="72">
        <v>817.73</v>
      </c>
      <c r="I19" s="72">
        <v>832.68399999999997</v>
      </c>
      <c r="J19" s="72">
        <v>825.84399999999994</v>
      </c>
      <c r="K19" s="72">
        <v>844.548</v>
      </c>
      <c r="L19" s="72">
        <v>877.81299999999987</v>
      </c>
      <c r="M19" s="72">
        <v>881.44899999999984</v>
      </c>
      <c r="N19" s="72">
        <v>891.14799999999991</v>
      </c>
      <c r="O19" s="72">
        <v>902.24299999999994</v>
      </c>
      <c r="P19" s="72">
        <v>900.22499999999991</v>
      </c>
      <c r="Q19" s="72">
        <v>877.05399999999986</v>
      </c>
      <c r="R19" s="72">
        <v>909.37299999999982</v>
      </c>
      <c r="S19" s="72">
        <v>856.13400000000001</v>
      </c>
      <c r="T19" s="72">
        <v>779.19100000000003</v>
      </c>
      <c r="U19" s="72">
        <v>782.05200000000002</v>
      </c>
      <c r="V19" s="72">
        <v>739.32799999999997</v>
      </c>
      <c r="W19" s="72">
        <v>721.952</v>
      </c>
      <c r="X19" s="72">
        <v>713.78099999999995</v>
      </c>
      <c r="Y19" s="72">
        <v>781.47500000000002</v>
      </c>
      <c r="Z19" s="73"/>
      <c r="AA19" s="74">
        <f t="shared" ref="AA19:AA24" si="2">SUM(B19:Z19)</f>
        <v>19590.547999999999</v>
      </c>
    </row>
    <row r="20" spans="1:27" ht="24.95" customHeight="1" x14ac:dyDescent="0.2">
      <c r="A20" s="75" t="s">
        <v>15</v>
      </c>
      <c r="B20" s="76">
        <v>697.0379999999999</v>
      </c>
      <c r="C20" s="77">
        <v>686.1160000000001</v>
      </c>
      <c r="D20" s="77">
        <v>670.21300000000008</v>
      </c>
      <c r="E20" s="77">
        <v>681.66099999999983</v>
      </c>
      <c r="F20" s="77">
        <v>691.98599999999999</v>
      </c>
      <c r="G20" s="77">
        <v>709.51800000000003</v>
      </c>
      <c r="H20" s="77">
        <v>800.16099999999994</v>
      </c>
      <c r="I20" s="77">
        <v>860.01300000000003</v>
      </c>
      <c r="J20" s="77">
        <v>881.42700000000002</v>
      </c>
      <c r="K20" s="77">
        <v>940.67499999999995</v>
      </c>
      <c r="L20" s="77">
        <v>957.81799999999998</v>
      </c>
      <c r="M20" s="77">
        <v>968.58399999999995</v>
      </c>
      <c r="N20" s="77">
        <v>967.16300000000001</v>
      </c>
      <c r="O20" s="77">
        <v>933.94899999999996</v>
      </c>
      <c r="P20" s="77">
        <v>920.19500000000005</v>
      </c>
      <c r="Q20" s="77">
        <v>897.52599999999995</v>
      </c>
      <c r="R20" s="77">
        <v>901.60000000000014</v>
      </c>
      <c r="S20" s="77">
        <v>910.59100000000001</v>
      </c>
      <c r="T20" s="77">
        <v>792.03200000000015</v>
      </c>
      <c r="U20" s="77">
        <v>778.87699999999995</v>
      </c>
      <c r="V20" s="77">
        <v>744.85800000000017</v>
      </c>
      <c r="W20" s="77">
        <v>750.90900000000011</v>
      </c>
      <c r="X20" s="77">
        <v>744.56100000000004</v>
      </c>
      <c r="Y20" s="77">
        <v>733.37299999999993</v>
      </c>
      <c r="Z20" s="78"/>
      <c r="AA20" s="79">
        <f t="shared" si="2"/>
        <v>19620.844000000005</v>
      </c>
    </row>
    <row r="21" spans="1:27" ht="24.95" customHeight="1" x14ac:dyDescent="0.2">
      <c r="A21" s="75" t="s">
        <v>16</v>
      </c>
      <c r="B21" s="80">
        <v>2061.0569999999998</v>
      </c>
      <c r="C21" s="81">
        <v>1909.0659999999998</v>
      </c>
      <c r="D21" s="81">
        <v>1799.4939999999999</v>
      </c>
      <c r="E21" s="81">
        <v>1685.6699999999998</v>
      </c>
      <c r="F21" s="81">
        <v>1709.1130000000001</v>
      </c>
      <c r="G21" s="81">
        <v>1692.8819999999998</v>
      </c>
      <c r="H21" s="81">
        <v>1823.0760000000002</v>
      </c>
      <c r="I21" s="81">
        <v>2036.3510000000001</v>
      </c>
      <c r="J21" s="81">
        <v>2290.7259999999997</v>
      </c>
      <c r="K21" s="81">
        <v>2566.44</v>
      </c>
      <c r="L21" s="81">
        <v>2730.3209999999999</v>
      </c>
      <c r="M21" s="81">
        <v>2838.6030000000001</v>
      </c>
      <c r="N21" s="81">
        <v>2834.3460000000005</v>
      </c>
      <c r="O21" s="81">
        <v>2578.6460000000002</v>
      </c>
      <c r="P21" s="81">
        <v>2406.848</v>
      </c>
      <c r="Q21" s="81">
        <v>2349.5369999999994</v>
      </c>
      <c r="R21" s="81">
        <v>2438.7630000000008</v>
      </c>
      <c r="S21" s="81">
        <v>2629.3720000000003</v>
      </c>
      <c r="T21" s="81">
        <v>2671.2380000000007</v>
      </c>
      <c r="U21" s="81">
        <v>2880.2659999999996</v>
      </c>
      <c r="V21" s="81">
        <v>3096.3190000000004</v>
      </c>
      <c r="W21" s="81">
        <v>2818.0320000000006</v>
      </c>
      <c r="X21" s="81">
        <v>2541.3209999999995</v>
      </c>
      <c r="Y21" s="81">
        <v>2160.5190000000002</v>
      </c>
      <c r="Z21" s="78"/>
      <c r="AA21" s="79">
        <f t="shared" si="2"/>
        <v>56548.006000000001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119.5</v>
      </c>
      <c r="C23" s="77">
        <v>118</v>
      </c>
      <c r="D23" s="77">
        <v>117</v>
      </c>
      <c r="E23" s="77">
        <v>113.5</v>
      </c>
      <c r="F23" s="77">
        <v>111.5</v>
      </c>
      <c r="G23" s="77">
        <v>110.5</v>
      </c>
      <c r="H23" s="77">
        <v>119.5</v>
      </c>
      <c r="I23" s="77">
        <v>132.5</v>
      </c>
      <c r="J23" s="77">
        <v>132</v>
      </c>
      <c r="K23" s="77">
        <v>109.5</v>
      </c>
      <c r="L23" s="77">
        <v>134</v>
      </c>
      <c r="M23" s="77">
        <v>152</v>
      </c>
      <c r="N23" s="77">
        <v>139.5</v>
      </c>
      <c r="O23" s="77">
        <v>115</v>
      </c>
      <c r="P23" s="77">
        <v>104.5</v>
      </c>
      <c r="Q23" s="77">
        <v>108.5</v>
      </c>
      <c r="R23" s="77">
        <v>118.5</v>
      </c>
      <c r="S23" s="77">
        <v>121.5</v>
      </c>
      <c r="T23" s="77">
        <v>119</v>
      </c>
      <c r="U23" s="77">
        <v>115.5</v>
      </c>
      <c r="V23" s="77">
        <v>112.5</v>
      </c>
      <c r="W23" s="77">
        <v>108</v>
      </c>
      <c r="X23" s="77">
        <v>100</v>
      </c>
      <c r="Y23" s="77">
        <v>97</v>
      </c>
      <c r="Z23" s="77"/>
      <c r="AA23" s="79">
        <f t="shared" si="2"/>
        <v>2829</v>
      </c>
    </row>
    <row r="24" spans="1:27" ht="24.95" customHeight="1" x14ac:dyDescent="0.2">
      <c r="A24" s="85" t="s">
        <v>19</v>
      </c>
      <c r="B24" s="77">
        <v>232.00000000000006</v>
      </c>
      <c r="C24" s="77">
        <v>223.99999999999997</v>
      </c>
      <c r="D24" s="77">
        <v>217.99999999999997</v>
      </c>
      <c r="E24" s="77">
        <v>216</v>
      </c>
      <c r="F24" s="77">
        <v>222</v>
      </c>
      <c r="G24" s="77">
        <v>230.99999999999994</v>
      </c>
      <c r="H24" s="77">
        <v>264</v>
      </c>
      <c r="I24" s="77">
        <v>307.00000000000006</v>
      </c>
      <c r="J24" s="77">
        <v>333</v>
      </c>
      <c r="K24" s="77">
        <v>341</v>
      </c>
      <c r="L24" s="77">
        <v>343</v>
      </c>
      <c r="M24" s="77">
        <v>345</v>
      </c>
      <c r="N24" s="77">
        <v>343</v>
      </c>
      <c r="O24" s="77">
        <v>330</v>
      </c>
      <c r="P24" s="77">
        <v>314</v>
      </c>
      <c r="Q24" s="77">
        <v>307.00000000000006</v>
      </c>
      <c r="R24" s="77">
        <v>310</v>
      </c>
      <c r="S24" s="77">
        <v>322</v>
      </c>
      <c r="T24" s="77">
        <v>330</v>
      </c>
      <c r="U24" s="77">
        <v>348</v>
      </c>
      <c r="V24" s="77">
        <v>342</v>
      </c>
      <c r="W24" s="77">
        <v>307.00000000000006</v>
      </c>
      <c r="X24" s="77">
        <v>275</v>
      </c>
      <c r="Y24" s="77">
        <v>243.99999999999997</v>
      </c>
      <c r="Z24" s="77"/>
      <c r="AA24" s="79">
        <f t="shared" si="2"/>
        <v>7048</v>
      </c>
    </row>
    <row r="25" spans="1:27" ht="30" customHeight="1" thickBot="1" x14ac:dyDescent="0.25">
      <c r="A25" s="86" t="s">
        <v>20</v>
      </c>
      <c r="B25" s="87">
        <f t="shared" ref="B25:AA25" si="3">SUM(B19:B24)</f>
        <v>3808.4809999999998</v>
      </c>
      <c r="C25" s="88">
        <f t="shared" si="3"/>
        <v>3640.556</v>
      </c>
      <c r="D25" s="88">
        <f t="shared" si="3"/>
        <v>3581.1329999999998</v>
      </c>
      <c r="E25" s="88">
        <f t="shared" si="3"/>
        <v>3518.2949999999996</v>
      </c>
      <c r="F25" s="88">
        <f t="shared" si="3"/>
        <v>3582.1630000000005</v>
      </c>
      <c r="G25" s="88">
        <f t="shared" si="3"/>
        <v>3552.71</v>
      </c>
      <c r="H25" s="88">
        <f t="shared" si="3"/>
        <v>3824.4670000000006</v>
      </c>
      <c r="I25" s="88">
        <f t="shared" si="3"/>
        <v>4168.5480000000007</v>
      </c>
      <c r="J25" s="88">
        <f t="shared" si="3"/>
        <v>4462.9969999999994</v>
      </c>
      <c r="K25" s="88">
        <f t="shared" si="3"/>
        <v>4802.1630000000005</v>
      </c>
      <c r="L25" s="88">
        <f t="shared" si="3"/>
        <v>5042.9519999999993</v>
      </c>
      <c r="M25" s="88">
        <f t="shared" si="3"/>
        <v>5185.6360000000004</v>
      </c>
      <c r="N25" s="88">
        <f t="shared" si="3"/>
        <v>5175.1570000000002</v>
      </c>
      <c r="O25" s="88">
        <f t="shared" si="3"/>
        <v>4859.8379999999997</v>
      </c>
      <c r="P25" s="88">
        <f t="shared" si="3"/>
        <v>4645.768</v>
      </c>
      <c r="Q25" s="88">
        <f t="shared" si="3"/>
        <v>4539.6169999999993</v>
      </c>
      <c r="R25" s="88">
        <f t="shared" si="3"/>
        <v>4678.2360000000008</v>
      </c>
      <c r="S25" s="88">
        <f t="shared" si="3"/>
        <v>4839.5969999999998</v>
      </c>
      <c r="T25" s="88">
        <f t="shared" si="3"/>
        <v>4691.4610000000011</v>
      </c>
      <c r="U25" s="88">
        <f t="shared" si="3"/>
        <v>4904.6949999999997</v>
      </c>
      <c r="V25" s="88">
        <f t="shared" si="3"/>
        <v>5035.005000000001</v>
      </c>
      <c r="W25" s="88">
        <f t="shared" si="3"/>
        <v>4705.8930000000009</v>
      </c>
      <c r="X25" s="88">
        <f t="shared" si="3"/>
        <v>4374.6629999999996</v>
      </c>
      <c r="Y25" s="88">
        <f t="shared" si="3"/>
        <v>4016.3670000000002</v>
      </c>
      <c r="Z25" s="89">
        <f t="shared" si="3"/>
        <v>0</v>
      </c>
      <c r="AA25" s="90">
        <f t="shared" si="3"/>
        <v>105636.39800000002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522.6</v>
      </c>
      <c r="C28" s="72">
        <v>513.1</v>
      </c>
      <c r="D28" s="72">
        <v>506.1</v>
      </c>
      <c r="E28" s="72">
        <v>500.6</v>
      </c>
      <c r="F28" s="72">
        <v>504.6</v>
      </c>
      <c r="G28" s="72">
        <v>512.63</v>
      </c>
      <c r="H28" s="72">
        <v>556.66999999999996</v>
      </c>
      <c r="I28" s="72">
        <v>613.30999999999995</v>
      </c>
      <c r="J28" s="72">
        <v>639.84</v>
      </c>
      <c r="K28" s="72">
        <v>626.70000000000005</v>
      </c>
      <c r="L28" s="72">
        <v>653.58000000000004</v>
      </c>
      <c r="M28" s="72">
        <v>676.98</v>
      </c>
      <c r="N28" s="72">
        <v>664.06</v>
      </c>
      <c r="O28" s="72">
        <v>629.48</v>
      </c>
      <c r="P28" s="72">
        <v>601.12</v>
      </c>
      <c r="Q28" s="72">
        <v>597.23</v>
      </c>
      <c r="R28" s="72">
        <v>608.1</v>
      </c>
      <c r="S28" s="72">
        <v>618.75</v>
      </c>
      <c r="T28" s="72">
        <v>620.61</v>
      </c>
      <c r="U28" s="72">
        <v>634.64</v>
      </c>
      <c r="V28" s="72">
        <v>625.6</v>
      </c>
      <c r="W28" s="72">
        <v>586.1</v>
      </c>
      <c r="X28" s="72">
        <v>546.1</v>
      </c>
      <c r="Y28" s="72">
        <v>512.1</v>
      </c>
      <c r="Z28" s="73"/>
      <c r="AA28" s="74">
        <f>SUM(B28:Z28)</f>
        <v>14070.600000000002</v>
      </c>
    </row>
    <row r="29" spans="1:27" ht="24.95" customHeight="1" x14ac:dyDescent="0.2">
      <c r="A29" s="75" t="s">
        <v>23</v>
      </c>
      <c r="B29" s="76">
        <v>3285.8809999999999</v>
      </c>
      <c r="C29" s="77">
        <v>3127.4560000000001</v>
      </c>
      <c r="D29" s="77">
        <v>3075.0329999999999</v>
      </c>
      <c r="E29" s="77">
        <v>3047.6950000000002</v>
      </c>
      <c r="F29" s="77">
        <v>3107.5630000000001</v>
      </c>
      <c r="G29" s="77">
        <v>3040.08</v>
      </c>
      <c r="H29" s="77">
        <v>3267.797</v>
      </c>
      <c r="I29" s="77">
        <v>3673.2379999999998</v>
      </c>
      <c r="J29" s="77">
        <v>4016.1570000000002</v>
      </c>
      <c r="K29" s="77">
        <v>4368.4629999999997</v>
      </c>
      <c r="L29" s="77">
        <v>4557.3720000000003</v>
      </c>
      <c r="M29" s="77">
        <v>4656.6559999999999</v>
      </c>
      <c r="N29" s="77">
        <v>4704.0969999999998</v>
      </c>
      <c r="O29" s="77">
        <v>4407.3580000000002</v>
      </c>
      <c r="P29" s="77">
        <v>4237.6480000000001</v>
      </c>
      <c r="Q29" s="77">
        <v>4125.3869999999997</v>
      </c>
      <c r="R29" s="77">
        <v>4263.1360000000004</v>
      </c>
      <c r="S29" s="77">
        <v>4413.8469999999998</v>
      </c>
      <c r="T29" s="77">
        <v>4243.8509999999997</v>
      </c>
      <c r="U29" s="77">
        <v>4298.0550000000003</v>
      </c>
      <c r="V29" s="77">
        <v>4409.4049999999997</v>
      </c>
      <c r="W29" s="77">
        <v>4119.7929999999997</v>
      </c>
      <c r="X29" s="77">
        <v>3828.5630000000001</v>
      </c>
      <c r="Y29" s="77">
        <v>3504.2669999999998</v>
      </c>
      <c r="Z29" s="78"/>
      <c r="AA29" s="79">
        <f>SUM(B29:Z29)</f>
        <v>93778.797999999981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3808.4809999999998</v>
      </c>
      <c r="C31" s="62">
        <f t="shared" si="4"/>
        <v>3640.556</v>
      </c>
      <c r="D31" s="62">
        <f t="shared" si="4"/>
        <v>3581.1329999999998</v>
      </c>
      <c r="E31" s="62">
        <f t="shared" si="4"/>
        <v>3548.2950000000001</v>
      </c>
      <c r="F31" s="62">
        <f t="shared" si="4"/>
        <v>3612.163</v>
      </c>
      <c r="G31" s="62">
        <f t="shared" si="4"/>
        <v>3552.71</v>
      </c>
      <c r="H31" s="62">
        <f t="shared" si="4"/>
        <v>3824.4670000000001</v>
      </c>
      <c r="I31" s="62">
        <f t="shared" si="4"/>
        <v>4286.5479999999998</v>
      </c>
      <c r="J31" s="62">
        <f t="shared" si="4"/>
        <v>4655.9970000000003</v>
      </c>
      <c r="K31" s="62">
        <f t="shared" si="4"/>
        <v>4995.1629999999996</v>
      </c>
      <c r="L31" s="62">
        <f t="shared" si="4"/>
        <v>5210.9520000000002</v>
      </c>
      <c r="M31" s="62">
        <f t="shared" si="4"/>
        <v>5333.6360000000004</v>
      </c>
      <c r="N31" s="62">
        <f t="shared" si="4"/>
        <v>5368.1569999999992</v>
      </c>
      <c r="O31" s="62">
        <f t="shared" si="4"/>
        <v>5036.8379999999997</v>
      </c>
      <c r="P31" s="62">
        <f t="shared" si="4"/>
        <v>4838.768</v>
      </c>
      <c r="Q31" s="62">
        <f t="shared" si="4"/>
        <v>4722.6170000000002</v>
      </c>
      <c r="R31" s="62">
        <f t="shared" si="4"/>
        <v>4871.2360000000008</v>
      </c>
      <c r="S31" s="62">
        <f t="shared" si="4"/>
        <v>5032.5969999999998</v>
      </c>
      <c r="T31" s="62">
        <f t="shared" si="4"/>
        <v>4864.4609999999993</v>
      </c>
      <c r="U31" s="62">
        <f t="shared" si="4"/>
        <v>4932.6950000000006</v>
      </c>
      <c r="V31" s="62">
        <f t="shared" si="4"/>
        <v>5035.0050000000001</v>
      </c>
      <c r="W31" s="62">
        <f t="shared" si="4"/>
        <v>4705.893</v>
      </c>
      <c r="X31" s="62">
        <f t="shared" si="4"/>
        <v>4374.6630000000005</v>
      </c>
      <c r="Y31" s="62">
        <f t="shared" si="4"/>
        <v>4016.3669999999997</v>
      </c>
      <c r="Z31" s="63">
        <f t="shared" si="4"/>
        <v>0</v>
      </c>
      <c r="AA31" s="64">
        <f t="shared" si="4"/>
        <v>107849.39799999999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30</v>
      </c>
      <c r="F37" s="99">
        <v>30</v>
      </c>
      <c r="G37" s="99"/>
      <c r="H37" s="99"/>
      <c r="I37" s="99">
        <v>118</v>
      </c>
      <c r="J37" s="99">
        <v>193</v>
      </c>
      <c r="K37" s="99">
        <v>193</v>
      </c>
      <c r="L37" s="99">
        <v>168</v>
      </c>
      <c r="M37" s="99">
        <v>148</v>
      </c>
      <c r="N37" s="99">
        <v>193</v>
      </c>
      <c r="O37" s="99">
        <v>177</v>
      </c>
      <c r="P37" s="99">
        <v>193</v>
      </c>
      <c r="Q37" s="99">
        <v>183</v>
      </c>
      <c r="R37" s="99">
        <v>193</v>
      </c>
      <c r="S37" s="99">
        <v>193</v>
      </c>
      <c r="T37" s="99">
        <v>173</v>
      </c>
      <c r="U37" s="99">
        <v>28</v>
      </c>
      <c r="V37" s="99"/>
      <c r="W37" s="99"/>
      <c r="X37" s="99"/>
      <c r="Y37" s="99"/>
      <c r="Z37" s="100"/>
      <c r="AA37" s="79">
        <f t="shared" si="5"/>
        <v>2213</v>
      </c>
    </row>
    <row r="38" spans="1:27" ht="24.95" customHeight="1" x14ac:dyDescent="0.2">
      <c r="A38" s="97" t="s">
        <v>44</v>
      </c>
      <c r="B38" s="98">
        <v>343.4</v>
      </c>
      <c r="C38" s="99">
        <v>187.1</v>
      </c>
      <c r="D38" s="99">
        <v>254.1</v>
      </c>
      <c r="E38" s="99"/>
      <c r="F38" s="99"/>
      <c r="G38" s="99"/>
      <c r="H38" s="99"/>
      <c r="I38" s="99"/>
      <c r="J38" s="99"/>
      <c r="K38" s="99">
        <v>156.9</v>
      </c>
      <c r="L38" s="99">
        <v>232.7</v>
      </c>
      <c r="M38" s="99">
        <v>254.3</v>
      </c>
      <c r="N38" s="99">
        <v>325.8</v>
      </c>
      <c r="O38" s="99">
        <v>416.4</v>
      </c>
      <c r="P38" s="99">
        <v>356.5</v>
      </c>
      <c r="Q38" s="99">
        <v>93.1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2620.2999999999997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343.4</v>
      </c>
      <c r="C39" s="88">
        <f t="shared" si="6"/>
        <v>187.1</v>
      </c>
      <c r="D39" s="88">
        <f t="shared" si="6"/>
        <v>254.1</v>
      </c>
      <c r="E39" s="88">
        <f t="shared" si="6"/>
        <v>30</v>
      </c>
      <c r="F39" s="88">
        <f t="shared" si="6"/>
        <v>30</v>
      </c>
      <c r="G39" s="88">
        <f t="shared" si="6"/>
        <v>0</v>
      </c>
      <c r="H39" s="88">
        <f t="shared" si="6"/>
        <v>0</v>
      </c>
      <c r="I39" s="88">
        <f t="shared" si="6"/>
        <v>118</v>
      </c>
      <c r="J39" s="88">
        <f t="shared" si="6"/>
        <v>193</v>
      </c>
      <c r="K39" s="88">
        <f t="shared" si="6"/>
        <v>349.9</v>
      </c>
      <c r="L39" s="88">
        <f t="shared" si="6"/>
        <v>400.7</v>
      </c>
      <c r="M39" s="88">
        <f t="shared" si="6"/>
        <v>402.3</v>
      </c>
      <c r="N39" s="88">
        <f t="shared" si="6"/>
        <v>518.79999999999995</v>
      </c>
      <c r="O39" s="88">
        <f t="shared" si="6"/>
        <v>593.4</v>
      </c>
      <c r="P39" s="88">
        <f t="shared" si="6"/>
        <v>549.5</v>
      </c>
      <c r="Q39" s="88">
        <f t="shared" si="6"/>
        <v>276.10000000000002</v>
      </c>
      <c r="R39" s="88">
        <f t="shared" si="6"/>
        <v>193</v>
      </c>
      <c r="S39" s="88">
        <f t="shared" si="6"/>
        <v>193</v>
      </c>
      <c r="T39" s="88">
        <f t="shared" si="6"/>
        <v>173</v>
      </c>
      <c r="U39" s="88">
        <f t="shared" si="6"/>
        <v>28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4833.3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343.4</v>
      </c>
      <c r="C46" s="99">
        <v>187.1</v>
      </c>
      <c r="D46" s="99">
        <v>254.1</v>
      </c>
      <c r="E46" s="99"/>
      <c r="F46" s="99"/>
      <c r="G46" s="99"/>
      <c r="H46" s="99"/>
      <c r="I46" s="99"/>
      <c r="J46" s="99"/>
      <c r="K46" s="99">
        <v>156.9</v>
      </c>
      <c r="L46" s="99">
        <v>232.7</v>
      </c>
      <c r="M46" s="99">
        <v>254.3</v>
      </c>
      <c r="N46" s="99">
        <v>325.8</v>
      </c>
      <c r="O46" s="99">
        <v>416.4</v>
      </c>
      <c r="P46" s="99">
        <v>356.5</v>
      </c>
      <c r="Q46" s="99">
        <v>93.1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2620.2999999999997</v>
      </c>
    </row>
    <row r="47" spans="1:27" ht="24.95" customHeight="1" x14ac:dyDescent="0.2">
      <c r="A47" s="85" t="s">
        <v>47</v>
      </c>
      <c r="B47" s="98">
        <v>75</v>
      </c>
      <c r="C47" s="99">
        <v>72</v>
      </c>
      <c r="D47" s="99">
        <v>68</v>
      </c>
      <c r="E47" s="99">
        <v>66</v>
      </c>
      <c r="F47" s="99">
        <v>73</v>
      </c>
      <c r="G47" s="99">
        <v>79</v>
      </c>
      <c r="H47" s="99">
        <v>101</v>
      </c>
      <c r="I47" s="99">
        <v>129</v>
      </c>
      <c r="J47" s="99">
        <v>143</v>
      </c>
      <c r="K47" s="99">
        <v>143</v>
      </c>
      <c r="L47" s="99">
        <v>138</v>
      </c>
      <c r="M47" s="99">
        <v>132</v>
      </c>
      <c r="N47" s="99">
        <v>125</v>
      </c>
      <c r="O47" s="99">
        <v>111</v>
      </c>
      <c r="P47" s="99">
        <v>98</v>
      </c>
      <c r="Q47" s="99">
        <v>98</v>
      </c>
      <c r="R47" s="99">
        <v>115</v>
      </c>
      <c r="S47" s="99">
        <v>145</v>
      </c>
      <c r="T47" s="99">
        <v>150</v>
      </c>
      <c r="U47" s="99">
        <v>150</v>
      </c>
      <c r="V47" s="99">
        <v>150</v>
      </c>
      <c r="W47" s="99">
        <v>150</v>
      </c>
      <c r="X47" s="99">
        <v>126</v>
      </c>
      <c r="Y47" s="99">
        <v>95</v>
      </c>
      <c r="Z47" s="100"/>
      <c r="AA47" s="79">
        <f t="shared" si="7"/>
        <v>2732</v>
      </c>
    </row>
    <row r="48" spans="1:27" ht="30" customHeight="1" thickBot="1" x14ac:dyDescent="0.25">
      <c r="A48" s="86" t="s">
        <v>48</v>
      </c>
      <c r="B48" s="87">
        <f>SUM(B42:B47)</f>
        <v>418.4</v>
      </c>
      <c r="C48" s="88">
        <f t="shared" ref="C48:Z48" si="8">SUM(C42:C47)</f>
        <v>259.10000000000002</v>
      </c>
      <c r="D48" s="88">
        <f t="shared" si="8"/>
        <v>322.10000000000002</v>
      </c>
      <c r="E48" s="88">
        <f t="shared" si="8"/>
        <v>66</v>
      </c>
      <c r="F48" s="88">
        <f t="shared" si="8"/>
        <v>73</v>
      </c>
      <c r="G48" s="88">
        <f t="shared" si="8"/>
        <v>79</v>
      </c>
      <c r="H48" s="88">
        <f t="shared" si="8"/>
        <v>101</v>
      </c>
      <c r="I48" s="88">
        <f t="shared" si="8"/>
        <v>129</v>
      </c>
      <c r="J48" s="88">
        <f t="shared" si="8"/>
        <v>143</v>
      </c>
      <c r="K48" s="88">
        <f t="shared" si="8"/>
        <v>299.89999999999998</v>
      </c>
      <c r="L48" s="88">
        <f t="shared" si="8"/>
        <v>370.7</v>
      </c>
      <c r="M48" s="88">
        <f t="shared" si="8"/>
        <v>386.3</v>
      </c>
      <c r="N48" s="88">
        <f t="shared" si="8"/>
        <v>450.8</v>
      </c>
      <c r="O48" s="88">
        <f t="shared" si="8"/>
        <v>527.4</v>
      </c>
      <c r="P48" s="88">
        <f t="shared" si="8"/>
        <v>454.5</v>
      </c>
      <c r="Q48" s="88">
        <f t="shared" si="8"/>
        <v>191.1</v>
      </c>
      <c r="R48" s="88">
        <f t="shared" si="8"/>
        <v>115</v>
      </c>
      <c r="S48" s="88">
        <f t="shared" si="8"/>
        <v>145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126</v>
      </c>
      <c r="Y48" s="88">
        <f t="shared" si="8"/>
        <v>95</v>
      </c>
      <c r="Z48" s="89">
        <f t="shared" si="8"/>
        <v>0</v>
      </c>
      <c r="AA48" s="90">
        <f t="shared" si="7"/>
        <v>5352.3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4151.8809999999994</v>
      </c>
      <c r="C51" s="88">
        <f t="shared" si="10"/>
        <v>3827.6559999999999</v>
      </c>
      <c r="D51" s="88">
        <f t="shared" si="10"/>
        <v>3835.2329999999997</v>
      </c>
      <c r="E51" s="88">
        <f t="shared" si="10"/>
        <v>3548.2949999999996</v>
      </c>
      <c r="F51" s="88">
        <f t="shared" si="10"/>
        <v>3612.1630000000005</v>
      </c>
      <c r="G51" s="88">
        <f t="shared" si="10"/>
        <v>3552.71</v>
      </c>
      <c r="H51" s="88">
        <f t="shared" si="10"/>
        <v>3824.4670000000006</v>
      </c>
      <c r="I51" s="88">
        <f t="shared" si="10"/>
        <v>4286.5480000000007</v>
      </c>
      <c r="J51" s="88">
        <f t="shared" si="10"/>
        <v>4655.9969999999994</v>
      </c>
      <c r="K51" s="88">
        <f t="shared" si="10"/>
        <v>5152.0630000000001</v>
      </c>
      <c r="L51" s="88">
        <f t="shared" si="10"/>
        <v>5443.6519999999991</v>
      </c>
      <c r="M51" s="88">
        <f t="shared" si="10"/>
        <v>5587.9360000000006</v>
      </c>
      <c r="N51" s="88">
        <f t="shared" si="10"/>
        <v>5693.9570000000003</v>
      </c>
      <c r="O51" s="88">
        <f t="shared" si="10"/>
        <v>5453.2379999999994</v>
      </c>
      <c r="P51" s="88">
        <f t="shared" si="10"/>
        <v>5195.268</v>
      </c>
      <c r="Q51" s="88">
        <f t="shared" si="10"/>
        <v>4815.7169999999996</v>
      </c>
      <c r="R51" s="88">
        <f t="shared" si="10"/>
        <v>4871.2360000000008</v>
      </c>
      <c r="S51" s="88">
        <f t="shared" si="10"/>
        <v>5032.5969999999998</v>
      </c>
      <c r="T51" s="88">
        <f t="shared" si="10"/>
        <v>4864.4610000000011</v>
      </c>
      <c r="U51" s="88">
        <f t="shared" si="10"/>
        <v>4932.6949999999997</v>
      </c>
      <c r="V51" s="88">
        <f t="shared" si="10"/>
        <v>5035.005000000001</v>
      </c>
      <c r="W51" s="88">
        <f t="shared" si="10"/>
        <v>4705.8930000000009</v>
      </c>
      <c r="X51" s="88">
        <f t="shared" si="10"/>
        <v>4374.6629999999996</v>
      </c>
      <c r="Y51" s="88">
        <f t="shared" si="10"/>
        <v>4016.3670000000002</v>
      </c>
      <c r="Z51" s="89">
        <f t="shared" si="10"/>
        <v>0</v>
      </c>
      <c r="AA51" s="104">
        <f>SUM(B51:Z51)</f>
        <v>110469.69799999999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-371.6</v>
      </c>
      <c r="C4" s="18">
        <v>-527.9</v>
      </c>
      <c r="D4" s="18">
        <v>-460.9</v>
      </c>
      <c r="E4" s="18">
        <v>-886</v>
      </c>
      <c r="F4" s="18">
        <v>-908.2</v>
      </c>
      <c r="G4" s="18">
        <v>-791.7</v>
      </c>
      <c r="H4" s="18">
        <v>-741.9</v>
      </c>
      <c r="I4" s="18">
        <v>-771.9</v>
      </c>
      <c r="J4" s="18">
        <v>-791.8</v>
      </c>
      <c r="K4" s="18">
        <v>-558.1</v>
      </c>
      <c r="L4" s="18">
        <v>-477.3</v>
      </c>
      <c r="M4" s="18">
        <v>-449.7</v>
      </c>
      <c r="N4" s="18">
        <v>-389.2</v>
      </c>
      <c r="O4" s="18">
        <v>-237.60000000000002</v>
      </c>
      <c r="P4" s="18">
        <v>-282.5</v>
      </c>
      <c r="Q4" s="18">
        <v>-573.9</v>
      </c>
      <c r="R4" s="18">
        <v>-893.2</v>
      </c>
      <c r="S4" s="18">
        <v>-1139.2</v>
      </c>
      <c r="T4" s="18">
        <v>-1215</v>
      </c>
      <c r="U4" s="18">
        <v>-1215</v>
      </c>
      <c r="V4" s="18">
        <v>-1215</v>
      </c>
      <c r="W4" s="18">
        <v>-1141.4000000000001</v>
      </c>
      <c r="X4" s="18">
        <v>-1215</v>
      </c>
      <c r="Y4" s="18">
        <v>-1215</v>
      </c>
      <c r="Z4" s="19"/>
      <c r="AA4" s="111">
        <f>SUM(B4:Z4)</f>
        <v>-18469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96.69</v>
      </c>
      <c r="C7" s="117">
        <v>88.5</v>
      </c>
      <c r="D7" s="117">
        <v>80.010000000000005</v>
      </c>
      <c r="E7" s="117">
        <v>80</v>
      </c>
      <c r="F7" s="117">
        <v>76.599999999999994</v>
      </c>
      <c r="G7" s="117">
        <v>80</v>
      </c>
      <c r="H7" s="117">
        <v>75</v>
      </c>
      <c r="I7" s="117">
        <v>56</v>
      </c>
      <c r="J7" s="117">
        <v>34.9</v>
      </c>
      <c r="K7" s="117">
        <v>22.9</v>
      </c>
      <c r="L7" s="117">
        <v>10</v>
      </c>
      <c r="M7" s="117">
        <v>10</v>
      </c>
      <c r="N7" s="117">
        <v>10</v>
      </c>
      <c r="O7" s="117">
        <v>4</v>
      </c>
      <c r="P7" s="117">
        <v>10</v>
      </c>
      <c r="Q7" s="117">
        <v>30</v>
      </c>
      <c r="R7" s="117">
        <v>30</v>
      </c>
      <c r="S7" s="117">
        <v>40</v>
      </c>
      <c r="T7" s="117">
        <v>95.31</v>
      </c>
      <c r="U7" s="117">
        <v>108.03</v>
      </c>
      <c r="V7" s="117">
        <v>122.95</v>
      </c>
      <c r="W7" s="117">
        <v>107.81</v>
      </c>
      <c r="X7" s="117">
        <v>103.91</v>
      </c>
      <c r="Y7" s="117">
        <v>97.15</v>
      </c>
      <c r="Z7" s="118"/>
      <c r="AA7" s="119">
        <f>IF(SUM(B7:Z7)&lt;&gt;0,AVERAGEIF(B7:Z7,"&lt;&gt;"""),"")</f>
        <v>61.24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715</v>
      </c>
      <c r="K13" s="129">
        <v>715</v>
      </c>
      <c r="L13" s="129">
        <v>710</v>
      </c>
      <c r="M13" s="129">
        <v>704</v>
      </c>
      <c r="N13" s="129">
        <v>715</v>
      </c>
      <c r="O13" s="129">
        <v>654</v>
      </c>
      <c r="P13" s="129">
        <v>639</v>
      </c>
      <c r="Q13" s="129">
        <v>667</v>
      </c>
      <c r="R13" s="129">
        <v>715</v>
      </c>
      <c r="S13" s="129">
        <v>715</v>
      </c>
      <c r="T13" s="129">
        <v>715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16959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171</v>
      </c>
      <c r="F15" s="133">
        <v>193.2</v>
      </c>
      <c r="G15" s="133">
        <v>76.7</v>
      </c>
      <c r="H15" s="133">
        <v>26.9</v>
      </c>
      <c r="I15" s="133">
        <v>56.9</v>
      </c>
      <c r="J15" s="133">
        <v>76.8</v>
      </c>
      <c r="K15" s="133"/>
      <c r="L15" s="133"/>
      <c r="M15" s="133"/>
      <c r="N15" s="133"/>
      <c r="O15" s="133"/>
      <c r="P15" s="133"/>
      <c r="Q15" s="133"/>
      <c r="R15" s="133">
        <v>178.2</v>
      </c>
      <c r="S15" s="133">
        <v>424.2</v>
      </c>
      <c r="T15" s="133">
        <v>500</v>
      </c>
      <c r="U15" s="133">
        <v>500</v>
      </c>
      <c r="V15" s="133">
        <v>500</v>
      </c>
      <c r="W15" s="133">
        <v>426.4</v>
      </c>
      <c r="X15" s="133">
        <v>500</v>
      </c>
      <c r="Y15" s="133">
        <v>500</v>
      </c>
      <c r="Z15" s="131"/>
      <c r="AA15" s="132">
        <f t="shared" si="0"/>
        <v>4130.2999999999993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886</v>
      </c>
      <c r="F16" s="135">
        <f t="shared" si="1"/>
        <v>908.2</v>
      </c>
      <c r="G16" s="135">
        <f t="shared" si="1"/>
        <v>791.7</v>
      </c>
      <c r="H16" s="135">
        <f t="shared" si="1"/>
        <v>741.9</v>
      </c>
      <c r="I16" s="135">
        <f t="shared" si="1"/>
        <v>771.9</v>
      </c>
      <c r="J16" s="135">
        <f t="shared" si="1"/>
        <v>791.8</v>
      </c>
      <c r="K16" s="135">
        <f t="shared" si="1"/>
        <v>715</v>
      </c>
      <c r="L16" s="135">
        <f t="shared" si="1"/>
        <v>710</v>
      </c>
      <c r="M16" s="135">
        <f t="shared" si="1"/>
        <v>704</v>
      </c>
      <c r="N16" s="135">
        <f t="shared" si="1"/>
        <v>715</v>
      </c>
      <c r="O16" s="135">
        <f t="shared" si="1"/>
        <v>654</v>
      </c>
      <c r="P16" s="135">
        <f t="shared" si="1"/>
        <v>639</v>
      </c>
      <c r="Q16" s="135">
        <f t="shared" si="1"/>
        <v>667</v>
      </c>
      <c r="R16" s="135">
        <f t="shared" si="1"/>
        <v>893.2</v>
      </c>
      <c r="S16" s="135">
        <f t="shared" si="1"/>
        <v>1139.2</v>
      </c>
      <c r="T16" s="135">
        <f t="shared" si="1"/>
        <v>1215</v>
      </c>
      <c r="U16" s="135">
        <f t="shared" si="1"/>
        <v>1215</v>
      </c>
      <c r="V16" s="135">
        <f t="shared" si="1"/>
        <v>1215</v>
      </c>
      <c r="W16" s="135">
        <f t="shared" si="1"/>
        <v>1141.4000000000001</v>
      </c>
      <c r="X16" s="135">
        <f t="shared" si="1"/>
        <v>1215</v>
      </c>
      <c r="Y16" s="135">
        <f t="shared" si="1"/>
        <v>1215</v>
      </c>
      <c r="Z16" s="136" t="str">
        <f t="shared" si="1"/>
        <v/>
      </c>
      <c r="AA16" s="90">
        <f t="shared" si="0"/>
        <v>21089.300000000003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343.4</v>
      </c>
      <c r="C23" s="133">
        <v>187.1</v>
      </c>
      <c r="D23" s="133">
        <v>254.1</v>
      </c>
      <c r="E23" s="133"/>
      <c r="F23" s="133"/>
      <c r="G23" s="133"/>
      <c r="H23" s="133"/>
      <c r="I23" s="133"/>
      <c r="J23" s="133"/>
      <c r="K23" s="133">
        <v>156.9</v>
      </c>
      <c r="L23" s="133">
        <v>232.7</v>
      </c>
      <c r="M23" s="133">
        <v>254.3</v>
      </c>
      <c r="N23" s="133">
        <v>325.8</v>
      </c>
      <c r="O23" s="133">
        <v>416.4</v>
      </c>
      <c r="P23" s="133">
        <v>356.5</v>
      </c>
      <c r="Q23" s="133">
        <v>93.1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2620.2999999999997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343.4</v>
      </c>
      <c r="C24" s="135">
        <f t="shared" si="3"/>
        <v>187.1</v>
      </c>
      <c r="D24" s="135">
        <f t="shared" si="3"/>
        <v>254.1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156.9</v>
      </c>
      <c r="L24" s="135">
        <f t="shared" si="3"/>
        <v>232.7</v>
      </c>
      <c r="M24" s="135">
        <f t="shared" si="3"/>
        <v>254.3</v>
      </c>
      <c r="N24" s="135">
        <f t="shared" si="3"/>
        <v>325.8</v>
      </c>
      <c r="O24" s="135">
        <f t="shared" si="3"/>
        <v>416.4</v>
      </c>
      <c r="P24" s="135">
        <f t="shared" si="3"/>
        <v>356.5</v>
      </c>
      <c r="Q24" s="135">
        <f t="shared" si="3"/>
        <v>93.1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2620.2999999999997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2023-05-20T11:05:34Z</dcterms:created>
  <dcterms:modified xsi:type="dcterms:W3CDTF">2023-05-20T11:05:35Z</dcterms:modified>
</cp:coreProperties>
</file>