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<sst xmlns="http://schemas.openxmlformats.org/spreadsheetml/2006/main" count="117" uniqueCount="53">
  <si>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19/05/2023 14:06:30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</si>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</sst>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188</c:v>
                </c:pt>
                <c:pt idx="10">
                  <c:v>71.099999999999994</c:v>
                </c:pt>
                <c:pt idx="11">
                  <c:v>71.099999999999994</c:v>
                </c:pt>
                <c:pt idx="12">
                  <c:v>71.099999999999994</c:v>
                </c:pt>
                <c:pt idx="13">
                  <c:v>71.099999999999994</c:v>
                </c:pt>
                <c:pt idx="14">
                  <c:v>71.099999999999994</c:v>
                </c:pt>
                <c:pt idx="15">
                  <c:v>71.099999999999994</c:v>
                </c:pt>
                <c:pt idx="16">
                  <c:v>71.099999999999994</c:v>
                </c:pt>
                <c:pt idx="17">
                  <c:v>71.099999999999994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F0-494A-A632-4BBD45345E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136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136</c:v>
                </c:pt>
                <c:pt idx="17">
                  <c:v>168</c:v>
                </c:pt>
                <c:pt idx="18">
                  <c:v>203</c:v>
                </c:pt>
                <c:pt idx="19">
                  <c:v>226</c:v>
                </c:pt>
                <c:pt idx="20">
                  <c:v>210</c:v>
                </c:pt>
                <c:pt idx="21">
                  <c:v>151</c:v>
                </c:pt>
                <c:pt idx="22">
                  <c:v>136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F0-494A-A632-4BBD45345E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1446.9</c:v>
                </c:pt>
                <c:pt idx="1">
                  <c:v>737.9</c:v>
                </c:pt>
                <c:pt idx="2">
                  <c:v>479.29199999999997</c:v>
                </c:pt>
                <c:pt idx="3">
                  <c:v>447.9</c:v>
                </c:pt>
                <c:pt idx="4">
                  <c:v>447.9</c:v>
                </c:pt>
                <c:pt idx="5">
                  <c:v>447.9</c:v>
                </c:pt>
                <c:pt idx="6">
                  <c:v>379.9</c:v>
                </c:pt>
                <c:pt idx="7">
                  <c:v>152.53700000000001</c:v>
                </c:pt>
                <c:pt idx="8">
                  <c:v>127.9</c:v>
                </c:pt>
                <c:pt idx="9">
                  <c:v>127.9</c:v>
                </c:pt>
                <c:pt idx="10">
                  <c:v>227.9</c:v>
                </c:pt>
                <c:pt idx="11">
                  <c:v>227.9</c:v>
                </c:pt>
                <c:pt idx="12">
                  <c:v>227.9</c:v>
                </c:pt>
                <c:pt idx="13">
                  <c:v>227.9</c:v>
                </c:pt>
                <c:pt idx="14">
                  <c:v>227.9</c:v>
                </c:pt>
                <c:pt idx="15">
                  <c:v>227.9</c:v>
                </c:pt>
                <c:pt idx="16">
                  <c:v>387.9</c:v>
                </c:pt>
                <c:pt idx="17">
                  <c:v>828.58</c:v>
                </c:pt>
                <c:pt idx="18">
                  <c:v>1223.386</c:v>
                </c:pt>
                <c:pt idx="19">
                  <c:v>1438.079</c:v>
                </c:pt>
                <c:pt idx="20">
                  <c:v>1348.0450000000001</c:v>
                </c:pt>
                <c:pt idx="21">
                  <c:v>1342.923</c:v>
                </c:pt>
                <c:pt idx="22">
                  <c:v>1465.125</c:v>
                </c:pt>
                <c:pt idx="23">
                  <c:v>1344.0909999999999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F0-494A-A632-4BBD45345E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1275</c:v>
                </c:pt>
                <c:pt idx="1">
                  <c:v>1275</c:v>
                </c:pt>
                <c:pt idx="2">
                  <c:v>1394.8</c:v>
                </c:pt>
                <c:pt idx="3">
                  <c:v>1389.5</c:v>
                </c:pt>
                <c:pt idx="4">
                  <c:v>1398.4</c:v>
                </c:pt>
                <c:pt idx="5">
                  <c:v>1275</c:v>
                </c:pt>
                <c:pt idx="6">
                  <c:v>1275</c:v>
                </c:pt>
                <c:pt idx="7">
                  <c:v>1275</c:v>
                </c:pt>
                <c:pt idx="8">
                  <c:v>1259</c:v>
                </c:pt>
                <c:pt idx="9">
                  <c:v>681.4</c:v>
                </c:pt>
                <c:pt idx="10">
                  <c:v>640.5</c:v>
                </c:pt>
                <c:pt idx="11">
                  <c:v>504.1</c:v>
                </c:pt>
                <c:pt idx="12">
                  <c:v>513</c:v>
                </c:pt>
                <c:pt idx="13">
                  <c:v>511</c:v>
                </c:pt>
                <c:pt idx="14">
                  <c:v>627</c:v>
                </c:pt>
                <c:pt idx="15">
                  <c:v>976.2</c:v>
                </c:pt>
                <c:pt idx="16">
                  <c:v>1268</c:v>
                </c:pt>
                <c:pt idx="17">
                  <c:v>1275</c:v>
                </c:pt>
                <c:pt idx="18">
                  <c:v>1272</c:v>
                </c:pt>
                <c:pt idx="19">
                  <c:v>1275</c:v>
                </c:pt>
                <c:pt idx="20">
                  <c:v>1346.5</c:v>
                </c:pt>
                <c:pt idx="21">
                  <c:v>1275</c:v>
                </c:pt>
                <c:pt idx="22">
                  <c:v>1275</c:v>
                </c:pt>
                <c:pt idx="23">
                  <c:v>1275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F0-494A-A632-4BBD45345E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1176.0740000000003</c:v>
                </c:pt>
                <c:pt idx="1">
                  <c:v>1260.7250000000001</c:v>
                </c:pt>
                <c:pt idx="2">
                  <c:v>1341.624</c:v>
                </c:pt>
                <c:pt idx="3">
                  <c:v>1407.8109999999999</c:v>
                </c:pt>
                <c:pt idx="4">
                  <c:v>1489.0340000000003</c:v>
                </c:pt>
                <c:pt idx="5">
                  <c:v>1744.4649999999997</c:v>
                </c:pt>
                <c:pt idx="6">
                  <c:v>2160.9299999999998</c:v>
                </c:pt>
                <c:pt idx="7">
                  <c:v>2624.328</c:v>
                </c:pt>
                <c:pt idx="8">
                  <c:v>3473.6460000000006</c:v>
                </c:pt>
                <c:pt idx="9">
                  <c:v>4572.317</c:v>
                </c:pt>
                <c:pt idx="10">
                  <c:v>4895.8519999999999</c:v>
                </c:pt>
                <c:pt idx="11">
                  <c:v>5261.3799999999992</c:v>
                </c:pt>
                <c:pt idx="12">
                  <c:v>5235.5079999999998</c:v>
                </c:pt>
                <c:pt idx="13">
                  <c:v>4980.0460000000003</c:v>
                </c:pt>
                <c:pt idx="14">
                  <c:v>4625.701</c:v>
                </c:pt>
                <c:pt idx="15">
                  <c:v>4218.6930000000002</c:v>
                </c:pt>
                <c:pt idx="16">
                  <c:v>3410.1360000000009</c:v>
                </c:pt>
                <c:pt idx="17">
                  <c:v>2579.2529999999997</c:v>
                </c:pt>
                <c:pt idx="18">
                  <c:v>1652.6079999999997</c:v>
                </c:pt>
                <c:pt idx="19">
                  <c:v>1388.838</c:v>
                </c:pt>
                <c:pt idx="20">
                  <c:v>1329.78</c:v>
                </c:pt>
                <c:pt idx="21">
                  <c:v>1477.837</c:v>
                </c:pt>
                <c:pt idx="22">
                  <c:v>1529.2389999999998</c:v>
                </c:pt>
                <c:pt idx="23">
                  <c:v>1596.3690000000001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F0-494A-A632-4BBD45345E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95</c:v>
                </c:pt>
                <c:pt idx="5">
                  <c:v>98</c:v>
                </c:pt>
                <c:pt idx="6">
                  <c:v>110</c:v>
                </c:pt>
                <c:pt idx="7">
                  <c:v>129</c:v>
                </c:pt>
                <c:pt idx="8">
                  <c:v>142</c:v>
                </c:pt>
                <c:pt idx="9">
                  <c:v>148</c:v>
                </c:pt>
                <c:pt idx="10">
                  <c:v>151</c:v>
                </c:pt>
                <c:pt idx="11">
                  <c:v>148</c:v>
                </c:pt>
                <c:pt idx="12">
                  <c:v>140</c:v>
                </c:pt>
                <c:pt idx="13">
                  <c:v>128</c:v>
                </c:pt>
                <c:pt idx="14">
                  <c:v>110</c:v>
                </c:pt>
                <c:pt idx="15">
                  <c:v>85</c:v>
                </c:pt>
                <c:pt idx="16">
                  <c:v>56</c:v>
                </c:pt>
                <c:pt idx="17">
                  <c:v>35</c:v>
                </c:pt>
                <c:pt idx="18">
                  <c:v>29</c:v>
                </c:pt>
                <c:pt idx="19">
                  <c:v>31</c:v>
                </c:pt>
                <c:pt idx="20">
                  <c:v>37</c:v>
                </c:pt>
                <c:pt idx="21">
                  <c:v>38</c:v>
                </c:pt>
                <c:pt idx="22">
                  <c:v>36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F0-494A-A632-4BBD45345E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70</c:v>
                </c:pt>
                <c:pt idx="6">
                  <c:v>371.1</c:v>
                </c:pt>
                <c:pt idx="7">
                  <c:v>426.1</c:v>
                </c:pt>
                <c:pt idx="8">
                  <c:v>353.1</c:v>
                </c:pt>
                <c:pt idx="9">
                  <c:v>268.10000000000002</c:v>
                </c:pt>
                <c:pt idx="10">
                  <c:v>45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175</c:v>
                </c:pt>
                <c:pt idx="17">
                  <c:v>335</c:v>
                </c:pt>
                <c:pt idx="18">
                  <c:v>786.1</c:v>
                </c:pt>
                <c:pt idx="19">
                  <c:v>851.1</c:v>
                </c:pt>
                <c:pt idx="20">
                  <c:v>856.1</c:v>
                </c:pt>
                <c:pt idx="21">
                  <c:v>676.1</c:v>
                </c:pt>
                <c:pt idx="22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F0-494A-A632-4BBD4534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4325.9509999999991</c:v>
                </c:pt>
                <c:pt idx="1">
                  <c:v>3705.645</c:v>
                </c:pt>
                <c:pt idx="2">
                  <c:v>3648.7039999999993</c:v>
                </c:pt>
                <c:pt idx="3">
                  <c:v>3679.244999999999</c:v>
                </c:pt>
                <c:pt idx="4">
                  <c:v>3771.2949999999987</c:v>
                </c:pt>
                <c:pt idx="5">
                  <c:v>3976.3779999999997</c:v>
                </c:pt>
                <c:pt idx="6">
                  <c:v>4637.9390000000021</c:v>
                </c:pt>
                <c:pt idx="7">
                  <c:v>4930.9170000000013</c:v>
                </c:pt>
                <c:pt idx="8">
                  <c:v>5491.6840000000002</c:v>
                </c:pt>
                <c:pt idx="9">
                  <c:v>5933.7520000000004</c:v>
                </c:pt>
                <c:pt idx="10">
                  <c:v>6167.3810000000003</c:v>
                </c:pt>
                <c:pt idx="11">
                  <c:v>6391.5050000000019</c:v>
                </c:pt>
                <c:pt idx="12">
                  <c:v>6366.5289999999995</c:v>
                </c:pt>
                <c:pt idx="13">
                  <c:v>6069.0509999999995</c:v>
                </c:pt>
                <c:pt idx="14">
                  <c:v>5812.7389999999987</c:v>
                </c:pt>
                <c:pt idx="15">
                  <c:v>5729.9019999999991</c:v>
                </c:pt>
                <c:pt idx="16">
                  <c:v>5504.1360000000004</c:v>
                </c:pt>
                <c:pt idx="17">
                  <c:v>5291.933</c:v>
                </c:pt>
                <c:pt idx="18">
                  <c:v>5166.0690000000022</c:v>
                </c:pt>
                <c:pt idx="19">
                  <c:v>5209.9780000000037</c:v>
                </c:pt>
                <c:pt idx="20">
                  <c:v>5127.3990000000003</c:v>
                </c:pt>
                <c:pt idx="21">
                  <c:v>4960.8709999999983</c:v>
                </c:pt>
                <c:pt idx="22">
                  <c:v>4711.347999999999</c:v>
                </c:pt>
                <c:pt idx="23">
                  <c:v>4384.4810000000016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F0-494A-A632-4BBD4534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106.96</c:v>
                </c:pt>
                <c:pt idx="1">
                  <c:v>103.84</c:v>
                </c:pt>
                <c:pt idx="2">
                  <c:v>101.98</c:v>
                </c:pt>
                <c:pt idx="3">
                  <c:v>95.71</c:v>
                </c:pt>
                <c:pt idx="4">
                  <c:v>91.7</c:v>
                </c:pt>
                <c:pt idx="5">
                  <c:v>93.5</c:v>
                </c:pt>
                <c:pt idx="6">
                  <c:v>104</c:v>
                </c:pt>
                <c:pt idx="7">
                  <c:v>102.71</c:v>
                </c:pt>
                <c:pt idx="8">
                  <c:v>59.76</c:v>
                </c:pt>
                <c:pt idx="9">
                  <c:v>40.04</c:v>
                </c:pt>
                <c:pt idx="10">
                  <c:v>4.79</c:v>
                </c:pt>
                <c:pt idx="11">
                  <c:v>0.95</c:v>
                </c:pt>
                <c:pt idx="12">
                  <c:v>0.85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59.99</c:v>
                </c:pt>
                <c:pt idx="17">
                  <c:v>94.76</c:v>
                </c:pt>
                <c:pt idx="18">
                  <c:v>109.31</c:v>
                </c:pt>
                <c:pt idx="19">
                  <c:v>116.02</c:v>
                </c:pt>
                <c:pt idx="20">
                  <c:v>120</c:v>
                </c:pt>
                <c:pt idx="21">
                  <c:v>108.13</c:v>
                </c:pt>
                <c:pt idx="22">
                  <c:v>106.82</c:v>
                </c:pt>
                <c:pt idx="23">
                  <c:v>102.96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F0-494A-A632-4BBD45345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4325.9740000000002</v>
      </c>
      <c r="C4" s="18">
        <v>3705.625</v>
      </c>
      <c r="D4" s="18">
        <v>3648.7159999999999</v>
      </c>
      <c r="E4" s="18">
        <v>3679.2109999999993</v>
      </c>
      <c r="F4" s="18">
        <v>3771.3339999999998</v>
      </c>
      <c r="G4" s="18">
        <v>3976.3649999999993</v>
      </c>
      <c r="H4" s="18">
        <v>4637.9300000000012</v>
      </c>
      <c r="I4" s="18">
        <v>4930.9650000000011</v>
      </c>
      <c r="J4" s="18">
        <v>5491.6460000000006</v>
      </c>
      <c r="K4" s="18">
        <v>5933.7169999999996</v>
      </c>
      <c r="L4" s="18">
        <v>6167.3520000000008</v>
      </c>
      <c r="M4" s="18">
        <v>6391.48</v>
      </c>
      <c r="N4" s="18">
        <v>6366.5080000000016</v>
      </c>
      <c r="O4" s="18">
        <v>6069.0460000000003</v>
      </c>
      <c r="P4" s="18">
        <v>5812.701</v>
      </c>
      <c r="Q4" s="18">
        <v>5729.8930000000009</v>
      </c>
      <c r="R4" s="18">
        <v>5504.1360000000004</v>
      </c>
      <c r="S4" s="18">
        <v>5291.933</v>
      </c>
      <c r="T4" s="18">
        <v>5166.094000000001</v>
      </c>
      <c r="U4" s="18">
        <v>5210.0169999999998</v>
      </c>
      <c r="V4" s="18">
        <v>5127.4250000000002</v>
      </c>
      <c r="W4" s="18">
        <v>4960.8599999999997</v>
      </c>
      <c r="X4" s="18">
        <v>4711.3639999999996</v>
      </c>
      <c r="Y4" s="18">
        <v>4384.46</v>
      </c>
      <c r="Z4" s="19"/>
      <c r="AA4" s="20">
        <f>SUM(B4:Z4)</f>
        <v>120994.75200000002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106.96</v>
      </c>
      <c r="C7" s="28">
        <v>103.84</v>
      </c>
      <c r="D7" s="28">
        <v>101.98</v>
      </c>
      <c r="E7" s="28">
        <v>95.71</v>
      </c>
      <c r="F7" s="28">
        <v>91.7</v>
      </c>
      <c r="G7" s="28">
        <v>93.5</v>
      </c>
      <c r="H7" s="28">
        <v>104</v>
      </c>
      <c r="I7" s="28">
        <v>102.71</v>
      </c>
      <c r="J7" s="28">
        <v>59.76</v>
      </c>
      <c r="K7" s="28">
        <v>40.04</v>
      </c>
      <c r="L7" s="28">
        <v>4.79</v>
      </c>
      <c r="M7" s="28">
        <v>0.95</v>
      </c>
      <c r="N7" s="28">
        <v>0.85</v>
      </c>
      <c r="O7" s="28">
        <v>0</v>
      </c>
      <c r="P7" s="28">
        <v>0</v>
      </c>
      <c r="Q7" s="28">
        <v>0</v>
      </c>
      <c r="R7" s="28">
        <v>59.99</v>
      </c>
      <c r="S7" s="28">
        <v>94.76</v>
      </c>
      <c r="T7" s="28">
        <v>109.31</v>
      </c>
      <c r="U7" s="28">
        <v>116.02</v>
      </c>
      <c r="V7" s="28">
        <v>120</v>
      </c>
      <c r="W7" s="28">
        <v>108.13</v>
      </c>
      <c r="X7" s="28">
        <v>106.82</v>
      </c>
      <c r="Y7" s="28">
        <v>102.96</v>
      </c>
      <c r="Z7" s="29"/>
      <c r="AA7" s="30">
        <f>IF(SUM(B7:Z7)&lt;&gt;0,AVERAGEIF(B7:Z7,"&lt;&gt;"""),"")</f>
        <v>71.865833333333327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188</v>
      </c>
      <c r="J10" s="42"/>
      <c r="K10" s="42"/>
      <c r="L10" s="42">
        <v>71.099999999999994</v>
      </c>
      <c r="M10" s="42">
        <v>71.099999999999994</v>
      </c>
      <c r="N10" s="42">
        <v>71.099999999999994</v>
      </c>
      <c r="O10" s="42">
        <v>71.099999999999994</v>
      </c>
      <c r="P10" s="42">
        <v>71.099999999999994</v>
      </c>
      <c r="Q10" s="42">
        <v>71.099999999999994</v>
      </c>
      <c r="R10" s="42">
        <v>71.099999999999994</v>
      </c>
      <c r="S10" s="42">
        <v>71.099999999999994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2191.7999999999993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136</v>
      </c>
      <c r="I11" s="47">
        <v>136</v>
      </c>
      <c r="J11" s="47">
        <v>136</v>
      </c>
      <c r="K11" s="47">
        <v>136</v>
      </c>
      <c r="L11" s="47">
        <v>136</v>
      </c>
      <c r="M11" s="47">
        <v>136</v>
      </c>
      <c r="N11" s="47">
        <v>136</v>
      </c>
      <c r="O11" s="47">
        <v>136</v>
      </c>
      <c r="P11" s="47">
        <v>136</v>
      </c>
      <c r="Q11" s="47">
        <v>136</v>
      </c>
      <c r="R11" s="47">
        <v>136</v>
      </c>
      <c r="S11" s="47">
        <v>168</v>
      </c>
      <c r="T11" s="47">
        <v>203</v>
      </c>
      <c r="U11" s="47">
        <v>226</v>
      </c>
      <c r="V11" s="47">
        <v>210</v>
      </c>
      <c r="W11" s="47">
        <v>151</v>
      </c>
      <c r="X11" s="47">
        <v>136</v>
      </c>
      <c r="Y11" s="47">
        <v>136</v>
      </c>
      <c r="Z11" s="48"/>
      <c r="AA11" s="49">
        <f t="shared" si="0"/>
        <v>3542</v>
      </c>
    </row>
    <row r="12" spans="1:27" ht="24.95" customHeight="1" x14ac:dyDescent="0.2">
      <c r="A12" s="50" t="s">
        <v>8</v>
      </c>
      <c r="B12" s="51">
        <v>1446.9</v>
      </c>
      <c r="C12" s="52">
        <v>737.9</v>
      </c>
      <c r="D12" s="52">
        <v>479.29199999999997</v>
      </c>
      <c r="E12" s="52">
        <v>447.9</v>
      </c>
      <c r="F12" s="52">
        <v>447.9</v>
      </c>
      <c r="G12" s="52">
        <v>447.9</v>
      </c>
      <c r="H12" s="52">
        <v>379.9</v>
      </c>
      <c r="I12" s="52">
        <v>152.53700000000001</v>
      </c>
      <c r="J12" s="52">
        <v>127.9</v>
      </c>
      <c r="K12" s="52">
        <v>127.9</v>
      </c>
      <c r="L12" s="52">
        <v>227.9</v>
      </c>
      <c r="M12" s="52">
        <v>227.9</v>
      </c>
      <c r="N12" s="52">
        <v>227.9</v>
      </c>
      <c r="O12" s="52">
        <v>227.9</v>
      </c>
      <c r="P12" s="52">
        <v>227.9</v>
      </c>
      <c r="Q12" s="52">
        <v>227.9</v>
      </c>
      <c r="R12" s="52">
        <v>387.9</v>
      </c>
      <c r="S12" s="52">
        <v>828.58</v>
      </c>
      <c r="T12" s="52">
        <v>1223.386</v>
      </c>
      <c r="U12" s="52">
        <v>1438.079</v>
      </c>
      <c r="V12" s="52">
        <v>1348.0450000000001</v>
      </c>
      <c r="W12" s="52">
        <v>1342.923</v>
      </c>
      <c r="X12" s="52">
        <v>1465.125</v>
      </c>
      <c r="Y12" s="52">
        <v>1344.0909999999999</v>
      </c>
      <c r="Z12" s="53"/>
      <c r="AA12" s="54">
        <f t="shared" si="0"/>
        <v>15541.557999999997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70</v>
      </c>
      <c r="H13" s="52">
        <v>371.1</v>
      </c>
      <c r="I13" s="52">
        <v>426.1</v>
      </c>
      <c r="J13" s="52">
        <v>353.1</v>
      </c>
      <c r="K13" s="52">
        <v>268.10000000000002</v>
      </c>
      <c r="L13" s="52">
        <v>45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175</v>
      </c>
      <c r="S13" s="52">
        <v>335</v>
      </c>
      <c r="T13" s="52">
        <v>786.1</v>
      </c>
      <c r="U13" s="52">
        <v>851.1</v>
      </c>
      <c r="V13" s="52">
        <v>856.1</v>
      </c>
      <c r="W13" s="52">
        <v>676.1</v>
      </c>
      <c r="X13" s="52">
        <v>270</v>
      </c>
      <c r="Y13" s="52"/>
      <c r="Z13" s="53"/>
      <c r="AA13" s="54">
        <f t="shared" si="0"/>
        <v>5613.8</v>
      </c>
    </row>
    <row r="14" spans="1:27" ht="24.95" customHeight="1" x14ac:dyDescent="0.2">
      <c r="A14" s="55" t="s">
        <v>10</v>
      </c>
      <c r="B14" s="56">
        <v>1176.0740000000003</v>
      </c>
      <c r="C14" s="57">
        <v>1260.7250000000001</v>
      </c>
      <c r="D14" s="57">
        <v>1341.624</v>
      </c>
      <c r="E14" s="57">
        <v>1407.8109999999999</v>
      </c>
      <c r="F14" s="57">
        <v>1489.0340000000003</v>
      </c>
      <c r="G14" s="57">
        <v>1744.4649999999997</v>
      </c>
      <c r="H14" s="57">
        <v>2160.9299999999998</v>
      </c>
      <c r="I14" s="57">
        <v>2624.328</v>
      </c>
      <c r="J14" s="57">
        <v>3473.6460000000006</v>
      </c>
      <c r="K14" s="57">
        <v>4572.317</v>
      </c>
      <c r="L14" s="57">
        <v>4895.8519999999999</v>
      </c>
      <c r="M14" s="57">
        <v>5261.3799999999992</v>
      </c>
      <c r="N14" s="57">
        <v>5235.5079999999998</v>
      </c>
      <c r="O14" s="57">
        <v>4980.0460000000003</v>
      </c>
      <c r="P14" s="57">
        <v>4625.701</v>
      </c>
      <c r="Q14" s="57">
        <v>4218.6930000000002</v>
      </c>
      <c r="R14" s="57">
        <v>3410.1360000000009</v>
      </c>
      <c r="S14" s="57">
        <v>2579.2529999999997</v>
      </c>
      <c r="T14" s="57">
        <v>1652.6079999999997</v>
      </c>
      <c r="U14" s="57">
        <v>1388.838</v>
      </c>
      <c r="V14" s="57">
        <v>1329.78</v>
      </c>
      <c r="W14" s="57">
        <v>1477.837</v>
      </c>
      <c r="X14" s="57">
        <v>1529.2389999999998</v>
      </c>
      <c r="Y14" s="57">
        <v>1596.3690000000001</v>
      </c>
      <c r="Z14" s="58"/>
      <c r="AA14" s="59">
        <f t="shared" si="0"/>
        <v>65432.194000000003</v>
      </c>
    </row>
    <row r="15" spans="1:27" ht="24.95" customHeight="1" x14ac:dyDescent="0.2">
      <c r="A15" s="55" t="s">
        <v>11</v>
      </c>
      <c r="B15" s="56">
        <v>87</v>
      </c>
      <c r="C15" s="57">
        <v>91</v>
      </c>
      <c r="D15" s="57">
        <v>92</v>
      </c>
      <c r="E15" s="57">
        <v>93</v>
      </c>
      <c r="F15" s="57">
        <v>95</v>
      </c>
      <c r="G15" s="57">
        <v>98</v>
      </c>
      <c r="H15" s="57">
        <v>110</v>
      </c>
      <c r="I15" s="57">
        <v>129</v>
      </c>
      <c r="J15" s="57">
        <v>142</v>
      </c>
      <c r="K15" s="57">
        <v>148</v>
      </c>
      <c r="L15" s="57">
        <v>151</v>
      </c>
      <c r="M15" s="57">
        <v>148</v>
      </c>
      <c r="N15" s="57">
        <v>140</v>
      </c>
      <c r="O15" s="57">
        <v>128</v>
      </c>
      <c r="P15" s="57">
        <v>110</v>
      </c>
      <c r="Q15" s="57">
        <v>85</v>
      </c>
      <c r="R15" s="57">
        <v>56</v>
      </c>
      <c r="S15" s="57">
        <v>35</v>
      </c>
      <c r="T15" s="57">
        <v>29</v>
      </c>
      <c r="U15" s="57">
        <v>31</v>
      </c>
      <c r="V15" s="57">
        <v>37</v>
      </c>
      <c r="W15" s="57">
        <v>38</v>
      </c>
      <c r="X15" s="57">
        <v>36</v>
      </c>
      <c r="Y15" s="57">
        <v>33</v>
      </c>
      <c r="Z15" s="58"/>
      <c r="AA15" s="59">
        <f t="shared" si="0"/>
        <v>2142</v>
      </c>
    </row>
    <row r="16" spans="1:27" ht="30" customHeight="1" thickBot="1" x14ac:dyDescent="0.25">
      <c r="A16" s="60" t="s">
        <v>12</v>
      </c>
      <c r="B16" s="61">
        <f>IF(LEN(B$2)&gt;0,SUM(B10:B15),"")</f>
        <v>3050.9740000000002</v>
      </c>
      <c r="C16" s="62">
        <f t="shared" ref="C16:Z16" si="1">IF(LEN(C$2)&gt;0,SUM(C10:C15),"")</f>
        <v>2430.625</v>
      </c>
      <c r="D16" s="62">
        <f t="shared" si="1"/>
        <v>2253.9160000000002</v>
      </c>
      <c r="E16" s="62">
        <f t="shared" si="1"/>
        <v>2289.7109999999998</v>
      </c>
      <c r="F16" s="62">
        <f t="shared" si="1"/>
        <v>2372.9340000000002</v>
      </c>
      <c r="G16" s="62">
        <f t="shared" si="1"/>
        <v>2701.3649999999998</v>
      </c>
      <c r="H16" s="62">
        <f t="shared" si="1"/>
        <v>3362.93</v>
      </c>
      <c r="I16" s="62">
        <f t="shared" si="1"/>
        <v>3655.9650000000001</v>
      </c>
      <c r="J16" s="62">
        <f t="shared" si="1"/>
        <v>4232.6460000000006</v>
      </c>
      <c r="K16" s="62">
        <f t="shared" si="1"/>
        <v>5252.317</v>
      </c>
      <c r="L16" s="62">
        <f t="shared" si="1"/>
        <v>5526.8519999999999</v>
      </c>
      <c r="M16" s="62">
        <f t="shared" si="1"/>
        <v>5887.3799999999992</v>
      </c>
      <c r="N16" s="62">
        <f t="shared" si="1"/>
        <v>5853.5079999999998</v>
      </c>
      <c r="O16" s="62">
        <f t="shared" si="1"/>
        <v>5558.0460000000003</v>
      </c>
      <c r="P16" s="62">
        <f t="shared" si="1"/>
        <v>5185.701</v>
      </c>
      <c r="Q16" s="62">
        <f t="shared" si="1"/>
        <v>4753.6930000000002</v>
      </c>
      <c r="R16" s="62">
        <f t="shared" si="1"/>
        <v>4236.1360000000004</v>
      </c>
      <c r="S16" s="62">
        <f t="shared" si="1"/>
        <v>4016.933</v>
      </c>
      <c r="T16" s="62">
        <f t="shared" si="1"/>
        <v>3894.0939999999996</v>
      </c>
      <c r="U16" s="62">
        <f t="shared" si="1"/>
        <v>3935.0169999999998</v>
      </c>
      <c r="V16" s="62">
        <f t="shared" si="1"/>
        <v>3780.9250000000002</v>
      </c>
      <c r="W16" s="62">
        <f t="shared" si="1"/>
        <v>3685.86</v>
      </c>
      <c r="X16" s="62">
        <f t="shared" si="1"/>
        <v>3436.3639999999996</v>
      </c>
      <c r="Y16" s="62">
        <f t="shared" si="1"/>
        <v>3109.46</v>
      </c>
      <c r="Z16" s="63" t="str">
        <f t="shared" si="1"/>
        <v/>
      </c>
      <c r="AA16" s="64">
        <f>SUM(AA10:AA15)</f>
        <v>94463.351999999999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1666</v>
      </c>
      <c r="C28" s="72">
        <v>1738</v>
      </c>
      <c r="D28" s="72">
        <v>1805</v>
      </c>
      <c r="E28" s="72">
        <v>1867</v>
      </c>
      <c r="F28" s="72">
        <v>1923</v>
      </c>
      <c r="G28" s="72">
        <v>2019.12</v>
      </c>
      <c r="H28" s="72">
        <v>2302.0300000000002</v>
      </c>
      <c r="I28" s="72">
        <v>2760.65</v>
      </c>
      <c r="J28" s="72">
        <v>3146</v>
      </c>
      <c r="K28" s="72">
        <v>3409.58</v>
      </c>
      <c r="L28" s="72">
        <v>3607.2</v>
      </c>
      <c r="M28" s="72">
        <v>3708.78</v>
      </c>
      <c r="N28" s="72">
        <v>3680.65</v>
      </c>
      <c r="O28" s="72">
        <v>3523.98</v>
      </c>
      <c r="P28" s="72">
        <v>3337.72</v>
      </c>
      <c r="Q28" s="72">
        <v>3095.1</v>
      </c>
      <c r="R28" s="72">
        <v>2782.08</v>
      </c>
      <c r="S28" s="72">
        <v>2425.2600000000002</v>
      </c>
      <c r="T28" s="72">
        <v>2366.64</v>
      </c>
      <c r="U28" s="72">
        <v>2327.04</v>
      </c>
      <c r="V28" s="72">
        <v>2321</v>
      </c>
      <c r="W28" s="72">
        <v>2080</v>
      </c>
      <c r="X28" s="72">
        <v>1842</v>
      </c>
      <c r="Y28" s="72">
        <v>1853</v>
      </c>
      <c r="Z28" s="73"/>
      <c r="AA28" s="74">
        <f>SUM(B28:Z28)</f>
        <v>61586.83</v>
      </c>
    </row>
    <row r="29" spans="1:27" ht="24.95" customHeight="1" x14ac:dyDescent="0.2">
      <c r="A29" s="75" t="s">
        <v>23</v>
      </c>
      <c r="B29" s="76">
        <v>798.07399999999996</v>
      </c>
      <c r="C29" s="77">
        <v>678.72500000000002</v>
      </c>
      <c r="D29" s="77">
        <v>655.01599999999996</v>
      </c>
      <c r="E29" s="77">
        <v>628.81100000000004</v>
      </c>
      <c r="F29" s="77">
        <v>656.03399999999999</v>
      </c>
      <c r="G29" s="77">
        <v>888.34500000000003</v>
      </c>
      <c r="H29" s="77">
        <v>1233.9000000000001</v>
      </c>
      <c r="I29" s="77">
        <v>1267.3150000000001</v>
      </c>
      <c r="J29" s="77">
        <v>1664.646</v>
      </c>
      <c r="K29" s="77">
        <v>2349.7370000000001</v>
      </c>
      <c r="L29" s="77">
        <v>2389.652</v>
      </c>
      <c r="M29" s="77">
        <v>2669.6</v>
      </c>
      <c r="N29" s="77">
        <v>2685.8580000000002</v>
      </c>
      <c r="O29" s="77">
        <v>2543.0659999999998</v>
      </c>
      <c r="P29" s="77">
        <v>2387.9810000000002</v>
      </c>
      <c r="Q29" s="77">
        <v>2193.5929999999998</v>
      </c>
      <c r="R29" s="77">
        <v>1847.056</v>
      </c>
      <c r="S29" s="77">
        <v>1616.673</v>
      </c>
      <c r="T29" s="77">
        <v>1219.454</v>
      </c>
      <c r="U29" s="77">
        <v>1062.9770000000001</v>
      </c>
      <c r="V29" s="77">
        <v>909.92499999999995</v>
      </c>
      <c r="W29" s="77">
        <v>1060.8599999999999</v>
      </c>
      <c r="X29" s="77">
        <v>1209.364</v>
      </c>
      <c r="Y29" s="77">
        <v>951.46</v>
      </c>
      <c r="Z29" s="78"/>
      <c r="AA29" s="79">
        <f>SUM(B29:Z29)</f>
        <v>35568.122000000003</v>
      </c>
    </row>
    <row r="30" spans="1:27" ht="24.95" customHeight="1" x14ac:dyDescent="0.2">
      <c r="A30" s="82" t="s">
        <v>24</v>
      </c>
      <c r="B30" s="80">
        <v>1146.9000000000001</v>
      </c>
      <c r="C30" s="81">
        <v>573.9</v>
      </c>
      <c r="D30" s="81">
        <v>353.9</v>
      </c>
      <c r="E30" s="81">
        <v>353.9</v>
      </c>
      <c r="F30" s="81">
        <v>353.9</v>
      </c>
      <c r="G30" s="81">
        <v>353.9</v>
      </c>
      <c r="H30" s="81">
        <v>387</v>
      </c>
      <c r="I30" s="81">
        <v>188</v>
      </c>
      <c r="J30" s="81"/>
      <c r="K30" s="81"/>
      <c r="L30" s="81"/>
      <c r="M30" s="81"/>
      <c r="N30" s="81"/>
      <c r="O30" s="81"/>
      <c r="P30" s="81"/>
      <c r="Q30" s="81"/>
      <c r="R30" s="81">
        <v>160</v>
      </c>
      <c r="S30" s="81">
        <v>535</v>
      </c>
      <c r="T30" s="81">
        <v>865</v>
      </c>
      <c r="U30" s="81">
        <v>1105</v>
      </c>
      <c r="V30" s="81">
        <v>1105</v>
      </c>
      <c r="W30" s="81">
        <v>1105</v>
      </c>
      <c r="X30" s="81">
        <v>945</v>
      </c>
      <c r="Y30" s="81">
        <v>865</v>
      </c>
      <c r="Z30" s="83"/>
      <c r="AA30" s="84">
        <f>SUM(B30:Z30)</f>
        <v>10396.400000000001</v>
      </c>
    </row>
    <row r="31" spans="1:27" ht="30" customHeight="1" thickBot="1" x14ac:dyDescent="0.25">
      <c r="A31" s="60" t="s">
        <v>25</v>
      </c>
      <c r="B31" s="61">
        <f>IF(LEN(B$2)&gt;0,SUM(B28:B30),"")</f>
        <v>3610.9740000000002</v>
      </c>
      <c r="C31" s="62">
        <f t="shared" ref="C31:Z31" si="4">IF(LEN(C$2)&gt;0,SUM(C28:C30),"")</f>
        <v>2990.625</v>
      </c>
      <c r="D31" s="62">
        <f t="shared" si="4"/>
        <v>2813.9160000000002</v>
      </c>
      <c r="E31" s="62">
        <f t="shared" si="4"/>
        <v>2849.7110000000002</v>
      </c>
      <c r="F31" s="62">
        <f t="shared" si="4"/>
        <v>2932.9340000000002</v>
      </c>
      <c r="G31" s="62">
        <f t="shared" si="4"/>
        <v>3261.3650000000002</v>
      </c>
      <c r="H31" s="62">
        <f t="shared" si="4"/>
        <v>3922.9300000000003</v>
      </c>
      <c r="I31" s="62">
        <f t="shared" si="4"/>
        <v>4215.9650000000001</v>
      </c>
      <c r="J31" s="62">
        <f t="shared" si="4"/>
        <v>4810.6459999999997</v>
      </c>
      <c r="K31" s="62">
        <f t="shared" si="4"/>
        <v>5759.317</v>
      </c>
      <c r="L31" s="62">
        <f t="shared" si="4"/>
        <v>5996.8519999999999</v>
      </c>
      <c r="M31" s="62">
        <f t="shared" si="4"/>
        <v>6378.38</v>
      </c>
      <c r="N31" s="62">
        <f t="shared" si="4"/>
        <v>6366.5079999999998</v>
      </c>
      <c r="O31" s="62">
        <f t="shared" si="4"/>
        <v>6067.0460000000003</v>
      </c>
      <c r="P31" s="62">
        <f t="shared" si="4"/>
        <v>5725.701</v>
      </c>
      <c r="Q31" s="62">
        <f t="shared" si="4"/>
        <v>5288.6929999999993</v>
      </c>
      <c r="R31" s="62">
        <f t="shared" si="4"/>
        <v>4789.1360000000004</v>
      </c>
      <c r="S31" s="62">
        <f t="shared" si="4"/>
        <v>4576.933</v>
      </c>
      <c r="T31" s="62">
        <f t="shared" si="4"/>
        <v>4451.0940000000001</v>
      </c>
      <c r="U31" s="62">
        <f t="shared" si="4"/>
        <v>4495.0169999999998</v>
      </c>
      <c r="V31" s="62">
        <f t="shared" si="4"/>
        <v>4335.9250000000002</v>
      </c>
      <c r="W31" s="62">
        <f t="shared" si="4"/>
        <v>4245.8599999999997</v>
      </c>
      <c r="X31" s="62">
        <f t="shared" si="4"/>
        <v>3996.364</v>
      </c>
      <c r="Y31" s="62">
        <f t="shared" si="4"/>
        <v>3669.46</v>
      </c>
      <c r="Z31" s="63" t="str">
        <f t="shared" si="4"/>
        <v/>
      </c>
      <c r="AA31" s="64">
        <f>SUM(AA28:AA30)</f>
        <v>107551.35200000001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275</v>
      </c>
      <c r="K34" s="95">
        <v>260</v>
      </c>
      <c r="L34" s="95">
        <v>223</v>
      </c>
      <c r="M34" s="95">
        <v>233</v>
      </c>
      <c r="N34" s="95">
        <v>233</v>
      </c>
      <c r="O34" s="95">
        <v>233</v>
      </c>
      <c r="P34" s="95">
        <v>248</v>
      </c>
      <c r="Q34" s="95">
        <v>243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5948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210</v>
      </c>
      <c r="L35" s="99">
        <v>210</v>
      </c>
      <c r="M35" s="99">
        <v>221</v>
      </c>
      <c r="N35" s="99">
        <v>243</v>
      </c>
      <c r="O35" s="99">
        <v>239</v>
      </c>
      <c r="P35" s="99">
        <v>239</v>
      </c>
      <c r="Q35" s="99">
        <v>239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5851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691</v>
      </c>
      <c r="K36" s="99">
        <v>184.4</v>
      </c>
      <c r="L36" s="99">
        <v>180.5</v>
      </c>
      <c r="M36" s="99">
        <v>23.1</v>
      </c>
      <c r="N36" s="99">
        <v>10</v>
      </c>
      <c r="O36" s="99">
        <v>12</v>
      </c>
      <c r="P36" s="99">
        <v>97</v>
      </c>
      <c r="Q36" s="99">
        <v>451.2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13249.2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27</v>
      </c>
      <c r="L37" s="99">
        <v>27</v>
      </c>
      <c r="M37" s="99">
        <v>27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50</v>
      </c>
      <c r="T37" s="99">
        <v>47</v>
      </c>
      <c r="U37" s="99">
        <v>50</v>
      </c>
      <c r="V37" s="99">
        <v>45</v>
      </c>
      <c r="W37" s="99">
        <v>50</v>
      </c>
      <c r="X37" s="99">
        <v>50</v>
      </c>
      <c r="Y37" s="99">
        <v>50</v>
      </c>
      <c r="Z37" s="100"/>
      <c r="AA37" s="79">
        <f t="shared" si="5"/>
        <v>1049</v>
      </c>
    </row>
    <row r="38" spans="1:27" ht="24.95" customHeight="1" x14ac:dyDescent="0.2">
      <c r="A38" s="97" t="s">
        <v>31</v>
      </c>
      <c r="B38" s="98"/>
      <c r="C38" s="99"/>
      <c r="D38" s="99">
        <v>119.8</v>
      </c>
      <c r="E38" s="99">
        <v>114.5</v>
      </c>
      <c r="F38" s="99">
        <v>123.4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76.5</v>
      </c>
      <c r="W38" s="99"/>
      <c r="X38" s="99"/>
      <c r="Y38" s="99"/>
      <c r="Z38" s="100"/>
      <c r="AA38" s="79">
        <f t="shared" si="5"/>
        <v>434.20000000000005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1275</v>
      </c>
      <c r="C39" s="88">
        <f t="shared" si="6"/>
        <v>1275</v>
      </c>
      <c r="D39" s="88">
        <f t="shared" si="6"/>
        <v>1394.8</v>
      </c>
      <c r="E39" s="88">
        <f t="shared" si="6"/>
        <v>1389.5</v>
      </c>
      <c r="F39" s="88">
        <f t="shared" si="6"/>
        <v>1398.4</v>
      </c>
      <c r="G39" s="88">
        <f t="shared" si="6"/>
        <v>1275</v>
      </c>
      <c r="H39" s="88">
        <f t="shared" si="6"/>
        <v>1275</v>
      </c>
      <c r="I39" s="88">
        <f t="shared" si="6"/>
        <v>1275</v>
      </c>
      <c r="J39" s="88">
        <f t="shared" si="6"/>
        <v>1259</v>
      </c>
      <c r="K39" s="88">
        <f t="shared" si="6"/>
        <v>681.4</v>
      </c>
      <c r="L39" s="88">
        <f t="shared" si="6"/>
        <v>640.5</v>
      </c>
      <c r="M39" s="88">
        <f t="shared" si="6"/>
        <v>504.1</v>
      </c>
      <c r="N39" s="88">
        <f t="shared" si="6"/>
        <v>513</v>
      </c>
      <c r="O39" s="88">
        <f t="shared" si="6"/>
        <v>511</v>
      </c>
      <c r="P39" s="88">
        <f t="shared" si="6"/>
        <v>627</v>
      </c>
      <c r="Q39" s="88">
        <f t="shared" si="6"/>
        <v>976.2</v>
      </c>
      <c r="R39" s="88">
        <f t="shared" si="6"/>
        <v>1268</v>
      </c>
      <c r="S39" s="88">
        <f t="shared" si="6"/>
        <v>1275</v>
      </c>
      <c r="T39" s="88">
        <f t="shared" si="6"/>
        <v>1272</v>
      </c>
      <c r="U39" s="88">
        <f t="shared" si="6"/>
        <v>1275</v>
      </c>
      <c r="V39" s="88">
        <f t="shared" si="6"/>
        <v>1346.5</v>
      </c>
      <c r="W39" s="88">
        <f t="shared" si="6"/>
        <v>1275</v>
      </c>
      <c r="X39" s="88">
        <f t="shared" si="6"/>
        <v>1275</v>
      </c>
      <c r="Y39" s="88">
        <f t="shared" si="6"/>
        <v>1275</v>
      </c>
      <c r="Z39" s="89" t="str">
        <f t="shared" si="6"/>
        <v/>
      </c>
      <c r="AA39" s="90">
        <f t="shared" si="5"/>
        <v>26531.4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681</v>
      </c>
      <c r="K44" s="99">
        <v>174.4</v>
      </c>
      <c r="L44" s="99">
        <v>170.5</v>
      </c>
      <c r="M44" s="99">
        <v>13.1</v>
      </c>
      <c r="N44" s="99"/>
      <c r="O44" s="99">
        <v>2</v>
      </c>
      <c r="P44" s="99">
        <v>87</v>
      </c>
      <c r="Q44" s="99">
        <v>441.2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13009.2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119.8</v>
      </c>
      <c r="E46" s="99">
        <v>114.5</v>
      </c>
      <c r="F46" s="99">
        <v>123.4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76.5</v>
      </c>
      <c r="W46" s="99"/>
      <c r="X46" s="99"/>
      <c r="Y46" s="99"/>
      <c r="Z46" s="100"/>
      <c r="AA46" s="79">
        <f t="shared" si="7"/>
        <v>434.20000000000005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834.8</v>
      </c>
      <c r="E48" s="88">
        <f t="shared" si="8"/>
        <v>829.5</v>
      </c>
      <c r="F48" s="88">
        <f t="shared" si="8"/>
        <v>838.4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681</v>
      </c>
      <c r="K48" s="88">
        <f t="shared" si="8"/>
        <v>174.4</v>
      </c>
      <c r="L48" s="88">
        <f t="shared" si="8"/>
        <v>170.5</v>
      </c>
      <c r="M48" s="88">
        <f t="shared" si="8"/>
        <v>13.1</v>
      </c>
      <c r="N48" s="88">
        <f t="shared" si="8"/>
        <v>0</v>
      </c>
      <c r="O48" s="88">
        <f t="shared" si="8"/>
        <v>2</v>
      </c>
      <c r="P48" s="88">
        <f t="shared" si="8"/>
        <v>87</v>
      </c>
      <c r="Q48" s="88">
        <f t="shared" si="8"/>
        <v>441.2</v>
      </c>
      <c r="R48" s="88">
        <f t="shared" si="8"/>
        <v>715</v>
      </c>
      <c r="S48" s="88">
        <f t="shared" si="8"/>
        <v>715</v>
      </c>
      <c r="T48" s="88">
        <f t="shared" si="8"/>
        <v>715</v>
      </c>
      <c r="U48" s="88">
        <f t="shared" si="8"/>
        <v>715</v>
      </c>
      <c r="V48" s="88">
        <f t="shared" si="8"/>
        <v>791.5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13443.400000000001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4325.9740000000002</v>
      </c>
      <c r="C51" s="88">
        <f t="shared" si="10"/>
        <v>3705.625</v>
      </c>
      <c r="D51" s="88">
        <f t="shared" si="10"/>
        <v>3648.7160000000003</v>
      </c>
      <c r="E51" s="88">
        <f t="shared" si="10"/>
        <v>3679.2109999999998</v>
      </c>
      <c r="F51" s="88">
        <f t="shared" si="10"/>
        <v>3771.3340000000003</v>
      </c>
      <c r="G51" s="88">
        <f t="shared" si="10"/>
        <v>3976.3649999999998</v>
      </c>
      <c r="H51" s="88">
        <f t="shared" si="10"/>
        <v>4637.93</v>
      </c>
      <c r="I51" s="88">
        <f t="shared" si="10"/>
        <v>4930.9650000000001</v>
      </c>
      <c r="J51" s="88">
        <f t="shared" si="10"/>
        <v>5491.6460000000006</v>
      </c>
      <c r="K51" s="88">
        <f t="shared" si="10"/>
        <v>5933.7169999999996</v>
      </c>
      <c r="L51" s="88">
        <f t="shared" si="10"/>
        <v>6167.3519999999999</v>
      </c>
      <c r="M51" s="88">
        <f t="shared" si="10"/>
        <v>6391.48</v>
      </c>
      <c r="N51" s="88">
        <f t="shared" si="10"/>
        <v>6366.5079999999998</v>
      </c>
      <c r="O51" s="88">
        <f t="shared" si="10"/>
        <v>6069.0460000000003</v>
      </c>
      <c r="P51" s="88">
        <f t="shared" si="10"/>
        <v>5812.701</v>
      </c>
      <c r="Q51" s="88">
        <f t="shared" si="10"/>
        <v>5729.893</v>
      </c>
      <c r="R51" s="88">
        <f t="shared" si="10"/>
        <v>5504.1360000000004</v>
      </c>
      <c r="S51" s="88">
        <f t="shared" si="10"/>
        <v>5291.933</v>
      </c>
      <c r="T51" s="88">
        <f t="shared" si="10"/>
        <v>5166.0939999999991</v>
      </c>
      <c r="U51" s="88">
        <f t="shared" si="10"/>
        <v>5210.0169999999998</v>
      </c>
      <c r="V51" s="88">
        <f t="shared" si="10"/>
        <v>5127.4250000000002</v>
      </c>
      <c r="W51" s="88">
        <f t="shared" si="10"/>
        <v>4960.8600000000006</v>
      </c>
      <c r="X51" s="88">
        <f t="shared" si="10"/>
        <v>4711.3639999999996</v>
      </c>
      <c r="Y51" s="88">
        <f t="shared" si="10"/>
        <v>4384.46</v>
      </c>
      <c r="Z51" s="89" t="str">
        <f t="shared" si="10"/>
        <v/>
      </c>
      <c r="AA51" s="104">
        <f>SUM(B51:Z51)</f>
        <v>120994.75200000002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4325.9509999999991</v>
      </c>
      <c r="C4" s="18">
        <v>3705.645</v>
      </c>
      <c r="D4" s="18">
        <v>3648.7039999999993</v>
      </c>
      <c r="E4" s="18">
        <v>3679.244999999999</v>
      </c>
      <c r="F4" s="18">
        <v>3771.2949999999987</v>
      </c>
      <c r="G4" s="18">
        <v>3976.3779999999997</v>
      </c>
      <c r="H4" s="18">
        <v>4637.9390000000021</v>
      </c>
      <c r="I4" s="18">
        <v>4930.9170000000013</v>
      </c>
      <c r="J4" s="18">
        <v>5491.6840000000002</v>
      </c>
      <c r="K4" s="18">
        <v>5933.7520000000004</v>
      </c>
      <c r="L4" s="18">
        <v>6167.3810000000003</v>
      </c>
      <c r="M4" s="18">
        <v>6391.5050000000019</v>
      </c>
      <c r="N4" s="18">
        <v>6366.5289999999995</v>
      </c>
      <c r="O4" s="18">
        <v>6069.0509999999995</v>
      </c>
      <c r="P4" s="18">
        <v>5812.7389999999987</v>
      </c>
      <c r="Q4" s="18">
        <v>5729.9019999999991</v>
      </c>
      <c r="R4" s="18">
        <v>5504.1360000000004</v>
      </c>
      <c r="S4" s="18">
        <v>5291.933</v>
      </c>
      <c r="T4" s="18">
        <v>5166.0690000000022</v>
      </c>
      <c r="U4" s="18">
        <v>5209.9780000000037</v>
      </c>
      <c r="V4" s="18">
        <v>5127.3990000000003</v>
      </c>
      <c r="W4" s="18">
        <v>4960.8709999999983</v>
      </c>
      <c r="X4" s="18">
        <v>4711.347999999999</v>
      </c>
      <c r="Y4" s="18">
        <v>4384.4810000000016</v>
      </c>
      <c r="Z4" s="19"/>
      <c r="AA4" s="20">
        <f>SUM(B4:Z4)</f>
        <v>120994.83200000002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106.96</v>
      </c>
      <c r="C7" s="28">
        <v>103.84</v>
      </c>
      <c r="D7" s="28">
        <v>101.98</v>
      </c>
      <c r="E7" s="28">
        <v>95.71</v>
      </c>
      <c r="F7" s="28">
        <v>91.7</v>
      </c>
      <c r="G7" s="28">
        <v>93.5</v>
      </c>
      <c r="H7" s="28">
        <v>104</v>
      </c>
      <c r="I7" s="28">
        <v>102.71</v>
      </c>
      <c r="J7" s="28">
        <v>59.76</v>
      </c>
      <c r="K7" s="28">
        <v>40.04</v>
      </c>
      <c r="L7" s="28">
        <v>4.79</v>
      </c>
      <c r="M7" s="28">
        <v>0.95</v>
      </c>
      <c r="N7" s="28">
        <v>0.85</v>
      </c>
      <c r="O7" s="28">
        <v>0</v>
      </c>
      <c r="P7" s="28">
        <v>0</v>
      </c>
      <c r="Q7" s="28">
        <v>0</v>
      </c>
      <c r="R7" s="28">
        <v>59.99</v>
      </c>
      <c r="S7" s="28">
        <v>94.76</v>
      </c>
      <c r="T7" s="28">
        <v>109.31</v>
      </c>
      <c r="U7" s="28">
        <v>116.02</v>
      </c>
      <c r="V7" s="28">
        <v>120</v>
      </c>
      <c r="W7" s="28">
        <v>108.13</v>
      </c>
      <c r="X7" s="28">
        <v>106.82</v>
      </c>
      <c r="Y7" s="28">
        <v>102.96</v>
      </c>
      <c r="Z7" s="29"/>
      <c r="AA7" s="30">
        <f>IF(SUM(B7:Z7)&lt;&gt;0,AVERAGEIF(B7:Z7,"&lt;&gt;"""),"")</f>
        <v>71.865833333333327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709.17900000000009</v>
      </c>
      <c r="C19" s="72">
        <v>712.95100000000002</v>
      </c>
      <c r="D19" s="72">
        <v>785.654</v>
      </c>
      <c r="E19" s="72">
        <v>838.3599999999999</v>
      </c>
      <c r="F19" s="72">
        <v>866.89400000000001</v>
      </c>
      <c r="G19" s="72">
        <v>806.60500000000002</v>
      </c>
      <c r="H19" s="72">
        <v>812.35500000000002</v>
      </c>
      <c r="I19" s="72">
        <v>830.44599999999991</v>
      </c>
      <c r="J19" s="72">
        <v>824.63199999999995</v>
      </c>
      <c r="K19" s="72">
        <v>815.22</v>
      </c>
      <c r="L19" s="72">
        <v>846.15899999999999</v>
      </c>
      <c r="M19" s="72">
        <v>878.37099999999998</v>
      </c>
      <c r="N19" s="72">
        <v>887.87800000000004</v>
      </c>
      <c r="O19" s="72">
        <v>900.76400000000001</v>
      </c>
      <c r="P19" s="72">
        <v>876.24699999999996</v>
      </c>
      <c r="Q19" s="72">
        <v>852.173</v>
      </c>
      <c r="R19" s="72">
        <v>914.47300000000007</v>
      </c>
      <c r="S19" s="72">
        <v>858.3</v>
      </c>
      <c r="T19" s="72">
        <v>781.04</v>
      </c>
      <c r="U19" s="72">
        <v>786.19799999999998</v>
      </c>
      <c r="V19" s="72">
        <v>742.553</v>
      </c>
      <c r="W19" s="72">
        <v>720.70100000000002</v>
      </c>
      <c r="X19" s="72">
        <v>710.31500000000005</v>
      </c>
      <c r="Y19" s="72">
        <v>726.79199999999992</v>
      </c>
      <c r="Z19" s="73"/>
      <c r="AA19" s="74">
        <f t="shared" ref="AA19:AA24" si="2">SUM(B19:Z19)</f>
        <v>19484.259999999998</v>
      </c>
    </row>
    <row r="20" spans="1:27" ht="24.95" customHeight="1" x14ac:dyDescent="0.2">
      <c r="A20" s="75" t="s">
        <v>15</v>
      </c>
      <c r="B20" s="76">
        <v>788.596</v>
      </c>
      <c r="C20" s="77">
        <v>764.58000000000015</v>
      </c>
      <c r="D20" s="77">
        <v>810.07800000000009</v>
      </c>
      <c r="E20" s="77">
        <v>804.80099999999993</v>
      </c>
      <c r="F20" s="77">
        <v>808.33499999999992</v>
      </c>
      <c r="G20" s="77">
        <v>948.4910000000001</v>
      </c>
      <c r="H20" s="77">
        <v>1010.9650000000001</v>
      </c>
      <c r="I20" s="77">
        <v>969.23100000000011</v>
      </c>
      <c r="J20" s="77">
        <v>1005.0250000000001</v>
      </c>
      <c r="K20" s="77">
        <v>1112.2060000000001</v>
      </c>
      <c r="L20" s="77">
        <v>1124.549</v>
      </c>
      <c r="M20" s="77">
        <v>1176.5789999999997</v>
      </c>
      <c r="N20" s="77">
        <v>1158.0820000000001</v>
      </c>
      <c r="O20" s="77">
        <v>1114.527</v>
      </c>
      <c r="P20" s="77">
        <v>1082.6480000000001</v>
      </c>
      <c r="Q20" s="77">
        <v>1055.3119999999997</v>
      </c>
      <c r="R20" s="77">
        <v>935.99499999999978</v>
      </c>
      <c r="S20" s="77">
        <v>906.29</v>
      </c>
      <c r="T20" s="77">
        <v>822.50900000000024</v>
      </c>
      <c r="U20" s="77">
        <v>808.16099999999994</v>
      </c>
      <c r="V20" s="77">
        <v>783.27100000000019</v>
      </c>
      <c r="W20" s="77">
        <v>752.27900000000011</v>
      </c>
      <c r="X20" s="77">
        <v>728.7940000000001</v>
      </c>
      <c r="Y20" s="77">
        <v>718.64299999999992</v>
      </c>
      <c r="Z20" s="78"/>
      <c r="AA20" s="79">
        <f t="shared" si="2"/>
        <v>22189.947000000004</v>
      </c>
    </row>
    <row r="21" spans="1:27" ht="24.95" customHeight="1" x14ac:dyDescent="0.2">
      <c r="A21" s="75" t="s">
        <v>16</v>
      </c>
      <c r="B21" s="80">
        <v>2026.9759999999999</v>
      </c>
      <c r="C21" s="81">
        <v>1851.2140000000002</v>
      </c>
      <c r="D21" s="81">
        <v>1721.472</v>
      </c>
      <c r="E21" s="81">
        <v>1703.0840000000003</v>
      </c>
      <c r="F21" s="81">
        <v>1742.566</v>
      </c>
      <c r="G21" s="81">
        <v>1838.0820000000001</v>
      </c>
      <c r="H21" s="81">
        <v>2026.2189999999998</v>
      </c>
      <c r="I21" s="81">
        <v>2173.3399999999997</v>
      </c>
      <c r="J21" s="81">
        <v>2444.5270000000005</v>
      </c>
      <c r="K21" s="81">
        <v>2731.826</v>
      </c>
      <c r="L21" s="81">
        <v>2889.1730000000002</v>
      </c>
      <c r="M21" s="81">
        <v>3041.0549999999998</v>
      </c>
      <c r="N21" s="81">
        <v>3060.1689999999999</v>
      </c>
      <c r="O21" s="81">
        <v>2848.7599999999998</v>
      </c>
      <c r="P21" s="81">
        <v>2667.8440000000001</v>
      </c>
      <c r="Q21" s="81">
        <v>2620.9169999999999</v>
      </c>
      <c r="R21" s="81">
        <v>2533.7750000000001</v>
      </c>
      <c r="S21" s="81">
        <v>2565.8430000000003</v>
      </c>
      <c r="T21" s="81">
        <v>2719.32</v>
      </c>
      <c r="U21" s="81">
        <v>2958.7190000000001</v>
      </c>
      <c r="V21" s="81">
        <v>3089.0749999999998</v>
      </c>
      <c r="W21" s="81">
        <v>2841.2909999999997</v>
      </c>
      <c r="X21" s="81">
        <v>2560.739</v>
      </c>
      <c r="Y21" s="81">
        <v>2228.346</v>
      </c>
      <c r="Z21" s="78"/>
      <c r="AA21" s="79">
        <f t="shared" si="2"/>
        <v>58884.331999999995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</v>
      </c>
      <c r="C23" s="77">
        <v>95</v>
      </c>
      <c r="D23" s="77">
        <v>94.5</v>
      </c>
      <c r="E23" s="77">
        <v>98</v>
      </c>
      <c r="F23" s="77">
        <v>108.5</v>
      </c>
      <c r="G23" s="77">
        <v>115.5</v>
      </c>
      <c r="H23" s="77">
        <v>122</v>
      </c>
      <c r="I23" s="77">
        <v>97.5</v>
      </c>
      <c r="J23" s="77">
        <v>112.5</v>
      </c>
      <c r="K23" s="77">
        <v>123.5</v>
      </c>
      <c r="L23" s="77">
        <v>125.5</v>
      </c>
      <c r="M23" s="77">
        <v>125.5</v>
      </c>
      <c r="N23" s="77">
        <v>120.5</v>
      </c>
      <c r="O23" s="77">
        <v>118</v>
      </c>
      <c r="P23" s="77">
        <v>107</v>
      </c>
      <c r="Q23" s="77">
        <v>95.5</v>
      </c>
      <c r="R23" s="77">
        <v>109</v>
      </c>
      <c r="S23" s="77">
        <v>108.5</v>
      </c>
      <c r="T23" s="77">
        <v>136</v>
      </c>
      <c r="U23" s="77">
        <v>122</v>
      </c>
      <c r="V23" s="77">
        <v>115.5</v>
      </c>
      <c r="W23" s="77">
        <v>123</v>
      </c>
      <c r="X23" s="77">
        <v>129.5</v>
      </c>
      <c r="Y23" s="77">
        <v>121</v>
      </c>
      <c r="Z23" s="77"/>
      <c r="AA23" s="79">
        <f t="shared" si="2"/>
        <v>2717.5</v>
      </c>
    </row>
    <row r="24" spans="1:27" ht="24.95" customHeight="1" x14ac:dyDescent="0.2">
      <c r="A24" s="85" t="s">
        <v>19</v>
      </c>
      <c r="B24" s="77">
        <v>252.00000000000003</v>
      </c>
      <c r="C24" s="77">
        <v>242.99999999999997</v>
      </c>
      <c r="D24" s="77">
        <v>236.99999999999997</v>
      </c>
      <c r="E24" s="77">
        <v>234.99999999999997</v>
      </c>
      <c r="F24" s="77">
        <v>245.00000000000003</v>
      </c>
      <c r="G24" s="77">
        <v>259.99999999999994</v>
      </c>
      <c r="H24" s="77">
        <v>300.00000000000006</v>
      </c>
      <c r="I24" s="77">
        <v>346</v>
      </c>
      <c r="J24" s="77">
        <v>370</v>
      </c>
      <c r="K24" s="77">
        <v>384</v>
      </c>
      <c r="L24" s="77">
        <v>390.00000000000006</v>
      </c>
      <c r="M24" s="77">
        <v>405</v>
      </c>
      <c r="N24" s="77">
        <v>386.00000000000006</v>
      </c>
      <c r="O24" s="77">
        <v>372.00000000000006</v>
      </c>
      <c r="P24" s="77">
        <v>348</v>
      </c>
      <c r="Q24" s="77">
        <v>332.00000000000006</v>
      </c>
      <c r="R24" s="77">
        <v>339.00000000000006</v>
      </c>
      <c r="S24" s="77">
        <v>353.00000000000006</v>
      </c>
      <c r="T24" s="77">
        <v>382</v>
      </c>
      <c r="U24" s="77">
        <v>407</v>
      </c>
      <c r="V24" s="77">
        <v>397</v>
      </c>
      <c r="W24" s="77">
        <v>339.00000000000006</v>
      </c>
      <c r="X24" s="77">
        <v>296</v>
      </c>
      <c r="Y24" s="77">
        <v>262.99999999999994</v>
      </c>
      <c r="Z24" s="77"/>
      <c r="AA24" s="79">
        <f t="shared" si="2"/>
        <v>7881</v>
      </c>
    </row>
    <row r="25" spans="1:27" ht="30" customHeight="1" thickBot="1" x14ac:dyDescent="0.25">
      <c r="A25" s="86" t="s">
        <v>20</v>
      </c>
      <c r="B25" s="87">
        <f t="shared" ref="B25:AA25" si="3">SUM(B19:B24)</f>
        <v>3870.7510000000002</v>
      </c>
      <c r="C25" s="88">
        <f t="shared" si="3"/>
        <v>3666.7450000000003</v>
      </c>
      <c r="D25" s="88">
        <f t="shared" si="3"/>
        <v>3648.7039999999997</v>
      </c>
      <c r="E25" s="88">
        <f t="shared" si="3"/>
        <v>3679.2449999999999</v>
      </c>
      <c r="F25" s="88">
        <f t="shared" si="3"/>
        <v>3771.2950000000001</v>
      </c>
      <c r="G25" s="88">
        <f t="shared" si="3"/>
        <v>3968.6779999999999</v>
      </c>
      <c r="H25" s="88">
        <f t="shared" si="3"/>
        <v>4271.5389999999998</v>
      </c>
      <c r="I25" s="88">
        <f t="shared" si="3"/>
        <v>4416.5169999999998</v>
      </c>
      <c r="J25" s="88">
        <f t="shared" si="3"/>
        <v>4756.6840000000011</v>
      </c>
      <c r="K25" s="88">
        <f t="shared" si="3"/>
        <v>5166.7520000000004</v>
      </c>
      <c r="L25" s="88">
        <f t="shared" si="3"/>
        <v>5375.3810000000003</v>
      </c>
      <c r="M25" s="88">
        <f t="shared" si="3"/>
        <v>5626.5049999999992</v>
      </c>
      <c r="N25" s="88">
        <f t="shared" si="3"/>
        <v>5612.6289999999999</v>
      </c>
      <c r="O25" s="88">
        <f t="shared" si="3"/>
        <v>5354.0509999999995</v>
      </c>
      <c r="P25" s="88">
        <f t="shared" si="3"/>
        <v>5081.7389999999996</v>
      </c>
      <c r="Q25" s="88">
        <f t="shared" si="3"/>
        <v>4955.902</v>
      </c>
      <c r="R25" s="88">
        <f t="shared" si="3"/>
        <v>4832.2430000000004</v>
      </c>
      <c r="S25" s="88">
        <f t="shared" si="3"/>
        <v>4791.933</v>
      </c>
      <c r="T25" s="88">
        <f t="shared" si="3"/>
        <v>4840.8690000000006</v>
      </c>
      <c r="U25" s="88">
        <f t="shared" si="3"/>
        <v>5082.0779999999995</v>
      </c>
      <c r="V25" s="88">
        <f t="shared" si="3"/>
        <v>5127.3989999999994</v>
      </c>
      <c r="W25" s="88">
        <f t="shared" si="3"/>
        <v>4776.2709999999997</v>
      </c>
      <c r="X25" s="88">
        <f t="shared" si="3"/>
        <v>4425.348</v>
      </c>
      <c r="Y25" s="88">
        <f t="shared" si="3"/>
        <v>4057.7809999999999</v>
      </c>
      <c r="Z25" s="89">
        <f t="shared" si="3"/>
        <v>0</v>
      </c>
      <c r="AA25" s="90">
        <f t="shared" si="3"/>
        <v>111157.03899999999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517.1</v>
      </c>
      <c r="C28" s="72">
        <v>509.1</v>
      </c>
      <c r="D28" s="72">
        <v>502.6</v>
      </c>
      <c r="E28" s="72">
        <v>504.1</v>
      </c>
      <c r="F28" s="72">
        <v>524.6</v>
      </c>
      <c r="G28" s="72">
        <v>546.72</v>
      </c>
      <c r="H28" s="72">
        <v>596.13</v>
      </c>
      <c r="I28" s="72">
        <v>621.25</v>
      </c>
      <c r="J28" s="72">
        <v>691.6</v>
      </c>
      <c r="K28" s="72">
        <v>723.18</v>
      </c>
      <c r="L28" s="72">
        <v>732.8</v>
      </c>
      <c r="M28" s="72">
        <v>749.38</v>
      </c>
      <c r="N28" s="72">
        <v>725.25</v>
      </c>
      <c r="O28" s="72">
        <v>708.08</v>
      </c>
      <c r="P28" s="72">
        <v>665.82</v>
      </c>
      <c r="Q28" s="72">
        <v>611.70000000000005</v>
      </c>
      <c r="R28" s="72">
        <v>628.17999999999995</v>
      </c>
      <c r="S28" s="72">
        <v>637.86</v>
      </c>
      <c r="T28" s="72">
        <v>689.74</v>
      </c>
      <c r="U28" s="72">
        <v>700.14</v>
      </c>
      <c r="V28" s="72">
        <v>683.6</v>
      </c>
      <c r="W28" s="72">
        <v>633.1</v>
      </c>
      <c r="X28" s="72">
        <v>596.6</v>
      </c>
      <c r="Y28" s="72">
        <v>555.1</v>
      </c>
      <c r="Z28" s="73"/>
      <c r="AA28" s="74">
        <f>SUM(B28:Z28)</f>
        <v>15053.730000000003</v>
      </c>
    </row>
    <row r="29" spans="1:27" ht="24.95" customHeight="1" x14ac:dyDescent="0.2">
      <c r="A29" s="75" t="s">
        <v>23</v>
      </c>
      <c r="B29" s="76">
        <v>3353.6509999999998</v>
      </c>
      <c r="C29" s="77">
        <v>3157.645</v>
      </c>
      <c r="D29" s="77">
        <v>3146.1039999999998</v>
      </c>
      <c r="E29" s="77">
        <v>3175.145</v>
      </c>
      <c r="F29" s="77">
        <v>3246.6950000000002</v>
      </c>
      <c r="G29" s="77">
        <v>3421.9580000000001</v>
      </c>
      <c r="H29" s="77">
        <v>3675.4090000000001</v>
      </c>
      <c r="I29" s="77">
        <v>3810.2669999999998</v>
      </c>
      <c r="J29" s="77">
        <v>4300.0839999999998</v>
      </c>
      <c r="K29" s="77">
        <v>4710.5720000000001</v>
      </c>
      <c r="L29" s="77">
        <v>4934.5810000000001</v>
      </c>
      <c r="M29" s="77">
        <v>5142.125</v>
      </c>
      <c r="N29" s="77">
        <v>5087.3789999999999</v>
      </c>
      <c r="O29" s="77">
        <v>4860.9709999999995</v>
      </c>
      <c r="P29" s="77">
        <v>4646.9189999999999</v>
      </c>
      <c r="Q29" s="77">
        <v>4618.2020000000002</v>
      </c>
      <c r="R29" s="77">
        <v>4375.9560000000001</v>
      </c>
      <c r="S29" s="77">
        <v>4154.0730000000003</v>
      </c>
      <c r="T29" s="77">
        <v>4151.1289999999999</v>
      </c>
      <c r="U29" s="77">
        <v>4381.9380000000001</v>
      </c>
      <c r="V29" s="77">
        <v>4443.799</v>
      </c>
      <c r="W29" s="77">
        <v>4143.1710000000003</v>
      </c>
      <c r="X29" s="77">
        <v>3828.748</v>
      </c>
      <c r="Y29" s="77">
        <v>3502.681</v>
      </c>
      <c r="Z29" s="78"/>
      <c r="AA29" s="79">
        <f>SUM(B29:Z29)</f>
        <v>98269.202000000005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3870.7509999999997</v>
      </c>
      <c r="C31" s="62">
        <f t="shared" si="4"/>
        <v>3666.7449999999999</v>
      </c>
      <c r="D31" s="62">
        <f t="shared" si="4"/>
        <v>3648.7039999999997</v>
      </c>
      <c r="E31" s="62">
        <f t="shared" si="4"/>
        <v>3679.2449999999999</v>
      </c>
      <c r="F31" s="62">
        <f t="shared" si="4"/>
        <v>3771.2950000000001</v>
      </c>
      <c r="G31" s="62">
        <f t="shared" si="4"/>
        <v>3968.6779999999999</v>
      </c>
      <c r="H31" s="62">
        <f t="shared" si="4"/>
        <v>4271.5389999999998</v>
      </c>
      <c r="I31" s="62">
        <f t="shared" si="4"/>
        <v>4431.5169999999998</v>
      </c>
      <c r="J31" s="62">
        <f t="shared" si="4"/>
        <v>4991.6840000000002</v>
      </c>
      <c r="K31" s="62">
        <f t="shared" si="4"/>
        <v>5433.7520000000004</v>
      </c>
      <c r="L31" s="62">
        <f t="shared" si="4"/>
        <v>5667.3810000000003</v>
      </c>
      <c r="M31" s="62">
        <f t="shared" si="4"/>
        <v>5891.5050000000001</v>
      </c>
      <c r="N31" s="62">
        <f t="shared" si="4"/>
        <v>5812.6289999999999</v>
      </c>
      <c r="O31" s="62">
        <f t="shared" si="4"/>
        <v>5569.0509999999995</v>
      </c>
      <c r="P31" s="62">
        <f t="shared" si="4"/>
        <v>5312.7389999999996</v>
      </c>
      <c r="Q31" s="62">
        <f t="shared" si="4"/>
        <v>5229.902</v>
      </c>
      <c r="R31" s="62">
        <f t="shared" si="4"/>
        <v>5004.1360000000004</v>
      </c>
      <c r="S31" s="62">
        <f t="shared" si="4"/>
        <v>4791.933</v>
      </c>
      <c r="T31" s="62">
        <f t="shared" si="4"/>
        <v>4840.8689999999997</v>
      </c>
      <c r="U31" s="62">
        <f t="shared" si="4"/>
        <v>5082.0780000000004</v>
      </c>
      <c r="V31" s="62">
        <f t="shared" si="4"/>
        <v>5127.3990000000003</v>
      </c>
      <c r="W31" s="62">
        <f t="shared" si="4"/>
        <v>4776.2710000000006</v>
      </c>
      <c r="X31" s="62">
        <f t="shared" si="4"/>
        <v>4425.348</v>
      </c>
      <c r="Y31" s="62">
        <f t="shared" si="4"/>
        <v>4057.7809999999999</v>
      </c>
      <c r="Z31" s="63">
        <f t="shared" si="4"/>
        <v>0</v>
      </c>
      <c r="AA31" s="64">
        <f t="shared" si="4"/>
        <v>113322.932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15</v>
      </c>
      <c r="J34" s="95">
        <v>42</v>
      </c>
      <c r="K34" s="95">
        <v>57</v>
      </c>
      <c r="L34" s="95">
        <v>57</v>
      </c>
      <c r="M34" s="95">
        <v>55</v>
      </c>
      <c r="N34" s="95">
        <v>38</v>
      </c>
      <c r="O34" s="95">
        <v>38</v>
      </c>
      <c r="P34" s="95">
        <v>38</v>
      </c>
      <c r="Q34" s="95">
        <v>48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388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33</v>
      </c>
      <c r="L35" s="99">
        <v>58</v>
      </c>
      <c r="M35" s="99">
        <v>33</v>
      </c>
      <c r="N35" s="99"/>
      <c r="O35" s="99"/>
      <c r="P35" s="99"/>
      <c r="Q35" s="99">
        <v>33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157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53.9</v>
      </c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53.9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193</v>
      </c>
      <c r="K37" s="99">
        <v>177</v>
      </c>
      <c r="L37" s="99">
        <v>177</v>
      </c>
      <c r="M37" s="99">
        <v>177</v>
      </c>
      <c r="N37" s="99">
        <v>162</v>
      </c>
      <c r="O37" s="99">
        <v>177</v>
      </c>
      <c r="P37" s="99">
        <v>193</v>
      </c>
      <c r="Q37" s="99">
        <v>193</v>
      </c>
      <c r="R37" s="99">
        <v>171.893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1620.893</v>
      </c>
    </row>
    <row r="38" spans="1:27" ht="24.95" customHeight="1" x14ac:dyDescent="0.2">
      <c r="A38" s="97" t="s">
        <v>44</v>
      </c>
      <c r="B38" s="98">
        <v>455.2</v>
      </c>
      <c r="C38" s="99">
        <v>38.9</v>
      </c>
      <c r="D38" s="99"/>
      <c r="E38" s="99"/>
      <c r="F38" s="99"/>
      <c r="G38" s="99">
        <v>7.7</v>
      </c>
      <c r="H38" s="99">
        <v>366.4</v>
      </c>
      <c r="I38" s="99">
        <v>499.4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325.2</v>
      </c>
      <c r="U38" s="99">
        <v>127.9</v>
      </c>
      <c r="V38" s="99"/>
      <c r="W38" s="99">
        <v>184.6</v>
      </c>
      <c r="X38" s="99">
        <v>286</v>
      </c>
      <c r="Y38" s="99">
        <v>326.7</v>
      </c>
      <c r="Z38" s="100"/>
      <c r="AA38" s="79">
        <f t="shared" si="5"/>
        <v>7618</v>
      </c>
    </row>
    <row r="39" spans="1:27" ht="30" customHeight="1" thickBot="1" x14ac:dyDescent="0.25">
      <c r="A39" s="86" t="s">
        <v>45</v>
      </c>
      <c r="B39" s="87">
        <f t="shared" ref="B39:Z39" si="6">SUM(B34:B38)</f>
        <v>455.2</v>
      </c>
      <c r="C39" s="88">
        <f t="shared" si="6"/>
        <v>38.9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7.7</v>
      </c>
      <c r="H39" s="88">
        <f t="shared" si="6"/>
        <v>366.4</v>
      </c>
      <c r="I39" s="88">
        <f t="shared" si="6"/>
        <v>514.4</v>
      </c>
      <c r="J39" s="88">
        <f t="shared" si="6"/>
        <v>735</v>
      </c>
      <c r="K39" s="88">
        <f t="shared" si="6"/>
        <v>767</v>
      </c>
      <c r="L39" s="88">
        <f t="shared" si="6"/>
        <v>792</v>
      </c>
      <c r="M39" s="88">
        <f t="shared" si="6"/>
        <v>765</v>
      </c>
      <c r="N39" s="88">
        <f t="shared" si="6"/>
        <v>753.9</v>
      </c>
      <c r="O39" s="88">
        <f t="shared" si="6"/>
        <v>715</v>
      </c>
      <c r="P39" s="88">
        <f t="shared" si="6"/>
        <v>731</v>
      </c>
      <c r="Q39" s="88">
        <f t="shared" si="6"/>
        <v>774</v>
      </c>
      <c r="R39" s="88">
        <f t="shared" si="6"/>
        <v>671.89300000000003</v>
      </c>
      <c r="S39" s="88">
        <f t="shared" si="6"/>
        <v>500</v>
      </c>
      <c r="T39" s="88">
        <f t="shared" si="6"/>
        <v>325.2</v>
      </c>
      <c r="U39" s="88">
        <f t="shared" si="6"/>
        <v>127.9</v>
      </c>
      <c r="V39" s="88">
        <f t="shared" si="6"/>
        <v>0</v>
      </c>
      <c r="W39" s="88">
        <f t="shared" si="6"/>
        <v>184.6</v>
      </c>
      <c r="X39" s="88">
        <f t="shared" si="6"/>
        <v>286</v>
      </c>
      <c r="Y39" s="88">
        <f t="shared" si="6"/>
        <v>326.7</v>
      </c>
      <c r="Z39" s="89">
        <f t="shared" si="6"/>
        <v>0</v>
      </c>
      <c r="AA39" s="90">
        <f t="shared" si="5"/>
        <v>9837.7930000000015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53.9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53.9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455.2</v>
      </c>
      <c r="C46" s="99">
        <v>38.9</v>
      </c>
      <c r="D46" s="99"/>
      <c r="E46" s="99"/>
      <c r="F46" s="99"/>
      <c r="G46" s="99">
        <v>7.7</v>
      </c>
      <c r="H46" s="99">
        <v>366.4</v>
      </c>
      <c r="I46" s="99">
        <v>499.4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325.2</v>
      </c>
      <c r="U46" s="99">
        <v>127.9</v>
      </c>
      <c r="V46" s="99"/>
      <c r="W46" s="99">
        <v>184.6</v>
      </c>
      <c r="X46" s="99">
        <v>286</v>
      </c>
      <c r="Y46" s="99">
        <v>326.7</v>
      </c>
      <c r="Z46" s="100"/>
      <c r="AA46" s="79">
        <f t="shared" si="7"/>
        <v>7618</v>
      </c>
    </row>
    <row r="47" spans="1:27" ht="24.95" customHeight="1" x14ac:dyDescent="0.2">
      <c r="A47" s="85" t="s">
        <v>47</v>
      </c>
      <c r="B47" s="98">
        <v>29</v>
      </c>
      <c r="C47" s="99">
        <v>16</v>
      </c>
      <c r="D47" s="99">
        <v>9</v>
      </c>
      <c r="E47" s="99">
        <v>6</v>
      </c>
      <c r="F47" s="99">
        <v>14</v>
      </c>
      <c r="G47" s="99">
        <v>26</v>
      </c>
      <c r="H47" s="99">
        <v>54</v>
      </c>
      <c r="I47" s="99">
        <v>81</v>
      </c>
      <c r="J47" s="99">
        <v>92</v>
      </c>
      <c r="K47" s="99">
        <v>100</v>
      </c>
      <c r="L47" s="99">
        <v>103</v>
      </c>
      <c r="M47" s="99">
        <v>121</v>
      </c>
      <c r="N47" s="99">
        <v>110</v>
      </c>
      <c r="O47" s="99">
        <v>108</v>
      </c>
      <c r="P47" s="99">
        <v>102</v>
      </c>
      <c r="Q47" s="99">
        <v>111</v>
      </c>
      <c r="R47" s="99">
        <v>147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124</v>
      </c>
      <c r="Y47" s="99">
        <v>94</v>
      </c>
      <c r="Z47" s="100"/>
      <c r="AA47" s="79">
        <f t="shared" si="7"/>
        <v>2197</v>
      </c>
    </row>
    <row r="48" spans="1:27" ht="30" customHeight="1" thickBot="1" x14ac:dyDescent="0.25">
      <c r="A48" s="86" t="s">
        <v>48</v>
      </c>
      <c r="B48" s="87">
        <f>SUM(B42:B47)</f>
        <v>484.2</v>
      </c>
      <c r="C48" s="88">
        <f t="shared" ref="C48:Z48" si="8">SUM(C42:C47)</f>
        <v>54.9</v>
      </c>
      <c r="D48" s="88">
        <f t="shared" si="8"/>
        <v>9</v>
      </c>
      <c r="E48" s="88">
        <f t="shared" si="8"/>
        <v>6</v>
      </c>
      <c r="F48" s="88">
        <f t="shared" si="8"/>
        <v>14</v>
      </c>
      <c r="G48" s="88">
        <f t="shared" si="8"/>
        <v>33.700000000000003</v>
      </c>
      <c r="H48" s="88">
        <f t="shared" si="8"/>
        <v>420.4</v>
      </c>
      <c r="I48" s="88">
        <f t="shared" si="8"/>
        <v>580.4</v>
      </c>
      <c r="J48" s="88">
        <f t="shared" si="8"/>
        <v>592</v>
      </c>
      <c r="K48" s="88">
        <f t="shared" si="8"/>
        <v>600</v>
      </c>
      <c r="L48" s="88">
        <f t="shared" si="8"/>
        <v>603</v>
      </c>
      <c r="M48" s="88">
        <f t="shared" si="8"/>
        <v>621</v>
      </c>
      <c r="N48" s="88">
        <f t="shared" si="8"/>
        <v>663.9</v>
      </c>
      <c r="O48" s="88">
        <f t="shared" si="8"/>
        <v>608</v>
      </c>
      <c r="P48" s="88">
        <f t="shared" si="8"/>
        <v>602</v>
      </c>
      <c r="Q48" s="88">
        <f t="shared" si="8"/>
        <v>611</v>
      </c>
      <c r="R48" s="88">
        <f t="shared" si="8"/>
        <v>647</v>
      </c>
      <c r="S48" s="88">
        <f t="shared" si="8"/>
        <v>650</v>
      </c>
      <c r="T48" s="88">
        <f t="shared" si="8"/>
        <v>475.2</v>
      </c>
      <c r="U48" s="88">
        <f t="shared" si="8"/>
        <v>277.89999999999998</v>
      </c>
      <c r="V48" s="88">
        <f t="shared" si="8"/>
        <v>150</v>
      </c>
      <c r="W48" s="88">
        <f t="shared" si="8"/>
        <v>334.6</v>
      </c>
      <c r="X48" s="88">
        <f t="shared" si="8"/>
        <v>410</v>
      </c>
      <c r="Y48" s="88">
        <f t="shared" si="8"/>
        <v>420.7</v>
      </c>
      <c r="Z48" s="89">
        <f t="shared" si="8"/>
        <v>0</v>
      </c>
      <c r="AA48" s="90">
        <f t="shared" si="7"/>
        <v>9868.9000000000015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4325.951</v>
      </c>
      <c r="C51" s="88">
        <f t="shared" si="10"/>
        <v>3705.6450000000004</v>
      </c>
      <c r="D51" s="88">
        <f t="shared" si="10"/>
        <v>3648.7039999999997</v>
      </c>
      <c r="E51" s="88">
        <f t="shared" si="10"/>
        <v>3679.2449999999999</v>
      </c>
      <c r="F51" s="88">
        <f t="shared" si="10"/>
        <v>3771.2950000000001</v>
      </c>
      <c r="G51" s="88">
        <f t="shared" si="10"/>
        <v>3976.3779999999997</v>
      </c>
      <c r="H51" s="88">
        <f t="shared" si="10"/>
        <v>4637.9389999999994</v>
      </c>
      <c r="I51" s="88">
        <f t="shared" si="10"/>
        <v>4930.9169999999995</v>
      </c>
      <c r="J51" s="88">
        <f t="shared" si="10"/>
        <v>5491.6840000000011</v>
      </c>
      <c r="K51" s="88">
        <f t="shared" si="10"/>
        <v>5933.7520000000004</v>
      </c>
      <c r="L51" s="88">
        <f t="shared" si="10"/>
        <v>6167.3810000000003</v>
      </c>
      <c r="M51" s="88">
        <f t="shared" si="10"/>
        <v>6391.5049999999992</v>
      </c>
      <c r="N51" s="88">
        <f t="shared" si="10"/>
        <v>6366.5289999999995</v>
      </c>
      <c r="O51" s="88">
        <f t="shared" si="10"/>
        <v>6069.0509999999995</v>
      </c>
      <c r="P51" s="88">
        <f t="shared" si="10"/>
        <v>5812.7389999999996</v>
      </c>
      <c r="Q51" s="88">
        <f t="shared" si="10"/>
        <v>5729.902</v>
      </c>
      <c r="R51" s="88">
        <f t="shared" si="10"/>
        <v>5504.1360000000004</v>
      </c>
      <c r="S51" s="88">
        <f t="shared" si="10"/>
        <v>5291.933</v>
      </c>
      <c r="T51" s="88">
        <f t="shared" si="10"/>
        <v>5166.0690000000004</v>
      </c>
      <c r="U51" s="88">
        <f t="shared" si="10"/>
        <v>5209.9779999999992</v>
      </c>
      <c r="V51" s="88">
        <f t="shared" si="10"/>
        <v>5127.3989999999994</v>
      </c>
      <c r="W51" s="88">
        <f t="shared" si="10"/>
        <v>4960.8710000000001</v>
      </c>
      <c r="X51" s="88">
        <f t="shared" si="10"/>
        <v>4711.348</v>
      </c>
      <c r="Y51" s="88">
        <f t="shared" si="10"/>
        <v>4384.4809999999998</v>
      </c>
      <c r="Z51" s="89">
        <f t="shared" si="10"/>
        <v>0</v>
      </c>
      <c r="AA51" s="104">
        <f>SUM(B51:Z51)</f>
        <v>120994.83200000001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-259.8</v>
      </c>
      <c r="C4" s="18">
        <v>-676.1</v>
      </c>
      <c r="D4" s="18">
        <v>-834.8</v>
      </c>
      <c r="E4" s="18">
        <v>-829.5</v>
      </c>
      <c r="F4" s="18">
        <v>-838.4</v>
      </c>
      <c r="G4" s="18">
        <v>-707.3</v>
      </c>
      <c r="H4" s="18">
        <v>-348.6</v>
      </c>
      <c r="I4" s="18">
        <v>-215.60000000000002</v>
      </c>
      <c r="J4" s="18">
        <v>-181</v>
      </c>
      <c r="K4" s="18">
        <v>325.60000000000002</v>
      </c>
      <c r="L4" s="18">
        <v>329.5</v>
      </c>
      <c r="M4" s="18">
        <v>486.9</v>
      </c>
      <c r="N4" s="18">
        <v>553.9</v>
      </c>
      <c r="O4" s="18">
        <v>498</v>
      </c>
      <c r="P4" s="18">
        <v>413</v>
      </c>
      <c r="Q4" s="18">
        <v>58.800000000000011</v>
      </c>
      <c r="R4" s="18">
        <v>-215</v>
      </c>
      <c r="S4" s="18">
        <v>-215</v>
      </c>
      <c r="T4" s="18">
        <v>-389.8</v>
      </c>
      <c r="U4" s="18">
        <v>-587.1</v>
      </c>
      <c r="V4" s="18">
        <v>-791.5</v>
      </c>
      <c r="W4" s="18">
        <v>-530.4</v>
      </c>
      <c r="X4" s="18">
        <v>-429</v>
      </c>
      <c r="Y4" s="18">
        <v>-388.3</v>
      </c>
      <c r="Z4" s="19"/>
      <c r="AA4" s="111">
        <f>SUM(B4:Z4)</f>
        <v>-5771.4999999999991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106.96</v>
      </c>
      <c r="C7" s="117">
        <v>103.84</v>
      </c>
      <c r="D7" s="117">
        <v>101.98</v>
      </c>
      <c r="E7" s="117">
        <v>95.71</v>
      </c>
      <c r="F7" s="117">
        <v>91.7</v>
      </c>
      <c r="G7" s="117">
        <v>93.5</v>
      </c>
      <c r="H7" s="117">
        <v>104</v>
      </c>
      <c r="I7" s="117">
        <v>102.71</v>
      </c>
      <c r="J7" s="117">
        <v>59.76</v>
      </c>
      <c r="K7" s="117">
        <v>40.04</v>
      </c>
      <c r="L7" s="117">
        <v>4.79</v>
      </c>
      <c r="M7" s="117">
        <v>0.95</v>
      </c>
      <c r="N7" s="117">
        <v>0.85</v>
      </c>
      <c r="O7" s="117">
        <v>0</v>
      </c>
      <c r="P7" s="117">
        <v>0</v>
      </c>
      <c r="Q7" s="117">
        <v>0</v>
      </c>
      <c r="R7" s="117">
        <v>59.99</v>
      </c>
      <c r="S7" s="117">
        <v>94.76</v>
      </c>
      <c r="T7" s="117">
        <v>109.31</v>
      </c>
      <c r="U7" s="117">
        <v>116.02</v>
      </c>
      <c r="V7" s="117">
        <v>120</v>
      </c>
      <c r="W7" s="117">
        <v>108.13</v>
      </c>
      <c r="X7" s="117">
        <v>106.82</v>
      </c>
      <c r="Y7" s="117">
        <v>102.96</v>
      </c>
      <c r="Z7" s="118"/>
      <c r="AA7" s="119">
        <f>IF(SUM(B7:Z7)&lt;&gt;0,AVERAGEIF(B7:Z7,"&lt;&gt;"""),"")</f>
        <v>71.865833333333327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681</v>
      </c>
      <c r="K13" s="129">
        <v>174.4</v>
      </c>
      <c r="L13" s="129">
        <v>170.5</v>
      </c>
      <c r="M13" s="129">
        <v>13.1</v>
      </c>
      <c r="N13" s="129"/>
      <c r="O13" s="129">
        <v>2</v>
      </c>
      <c r="P13" s="129">
        <v>87</v>
      </c>
      <c r="Q13" s="129">
        <v>441.2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13009.2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119.8</v>
      </c>
      <c r="E15" s="133">
        <v>114.5</v>
      </c>
      <c r="F15" s="133">
        <v>123.4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76.5</v>
      </c>
      <c r="W15" s="133"/>
      <c r="X15" s="133"/>
      <c r="Y15" s="133"/>
      <c r="Z15" s="131"/>
      <c r="AA15" s="132">
        <f t="shared" si="0"/>
        <v>434.20000000000005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834.8</v>
      </c>
      <c r="E16" s="135">
        <f t="shared" si="1"/>
        <v>829.5</v>
      </c>
      <c r="F16" s="135">
        <f t="shared" si="1"/>
        <v>838.4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681</v>
      </c>
      <c r="K16" s="135">
        <f t="shared" si="1"/>
        <v>174.4</v>
      </c>
      <c r="L16" s="135">
        <f t="shared" si="1"/>
        <v>170.5</v>
      </c>
      <c r="M16" s="135">
        <f t="shared" si="1"/>
        <v>13.1</v>
      </c>
      <c r="N16" s="135">
        <f t="shared" si="1"/>
        <v>0</v>
      </c>
      <c r="O16" s="135">
        <f t="shared" si="1"/>
        <v>2</v>
      </c>
      <c r="P16" s="135">
        <f t="shared" si="1"/>
        <v>87</v>
      </c>
      <c r="Q16" s="135">
        <f t="shared" si="1"/>
        <v>441.2</v>
      </c>
      <c r="R16" s="135">
        <f t="shared" si="1"/>
        <v>715</v>
      </c>
      <c r="S16" s="135">
        <f t="shared" si="1"/>
        <v>715</v>
      </c>
      <c r="T16" s="135">
        <f t="shared" si="1"/>
        <v>715</v>
      </c>
      <c r="U16" s="135">
        <f t="shared" si="1"/>
        <v>715</v>
      </c>
      <c r="V16" s="135">
        <f t="shared" si="1"/>
        <v>791.5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13443.400000000001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53.9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53.9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455.2</v>
      </c>
      <c r="C23" s="133">
        <v>38.9</v>
      </c>
      <c r="D23" s="133"/>
      <c r="E23" s="133"/>
      <c r="F23" s="133"/>
      <c r="G23" s="133">
        <v>7.7</v>
      </c>
      <c r="H23" s="133">
        <v>366.4</v>
      </c>
      <c r="I23" s="133">
        <v>499.4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325.2</v>
      </c>
      <c r="U23" s="133">
        <v>127.9</v>
      </c>
      <c r="V23" s="133"/>
      <c r="W23" s="133">
        <v>184.6</v>
      </c>
      <c r="X23" s="133">
        <v>286</v>
      </c>
      <c r="Y23" s="133">
        <v>326.7</v>
      </c>
      <c r="Z23" s="131"/>
      <c r="AA23" s="132">
        <f t="shared" si="2"/>
        <v>7618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455.2</v>
      </c>
      <c r="C24" s="135">
        <f t="shared" si="3"/>
        <v>38.9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7.7</v>
      </c>
      <c r="H24" s="135">
        <f t="shared" si="3"/>
        <v>366.4</v>
      </c>
      <c r="I24" s="135">
        <f t="shared" si="3"/>
        <v>499.4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553.9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325.2</v>
      </c>
      <c r="U24" s="135">
        <f t="shared" si="3"/>
        <v>127.9</v>
      </c>
      <c r="V24" s="135">
        <f t="shared" si="3"/>
        <v>0</v>
      </c>
      <c r="W24" s="135">
        <f t="shared" si="3"/>
        <v>184.6</v>
      </c>
      <c r="X24" s="135">
        <f t="shared" si="3"/>
        <v>286</v>
      </c>
      <c r="Y24" s="135">
        <f t="shared" si="3"/>
        <v>326.7</v>
      </c>
      <c r="Z24" s="136" t="str">
        <f t="shared" si="3"/>
        <v/>
      </c>
      <c r="AA24" s="90">
        <f t="shared" si="2"/>
        <v>7671.9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2023-05-19T11:06:30Z</dcterms:created>
  <dcterms:modified xsi:type="dcterms:W3CDTF">2023-05-19T11:06:30Z</dcterms:modified>
</cp:coreProperties>
</file>