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<sst xmlns="http://schemas.openxmlformats.org/spreadsheetml/2006/main" count="117" uniqueCount="53">
  <si>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18/05/2023 14:14:32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</si>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</sst>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AD-4448-BAD7-E1DE318E3E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147</c:v>
                </c:pt>
                <c:pt idx="2">
                  <c:v>109.5</c:v>
                </c:pt>
                <c:pt idx="3">
                  <c:v>109.5</c:v>
                </c:pt>
                <c:pt idx="4">
                  <c:v>109.5</c:v>
                </c:pt>
                <c:pt idx="5">
                  <c:v>109.5</c:v>
                </c:pt>
                <c:pt idx="6">
                  <c:v>136</c:v>
                </c:pt>
                <c:pt idx="7">
                  <c:v>136</c:v>
                </c:pt>
                <c:pt idx="8">
                  <c:v>142</c:v>
                </c:pt>
                <c:pt idx="9">
                  <c:v>136</c:v>
                </c:pt>
                <c:pt idx="10">
                  <c:v>136</c:v>
                </c:pt>
                <c:pt idx="11">
                  <c:v>109.5</c:v>
                </c:pt>
                <c:pt idx="12">
                  <c:v>109.5</c:v>
                </c:pt>
                <c:pt idx="13">
                  <c:v>109.5</c:v>
                </c:pt>
                <c:pt idx="14">
                  <c:v>109.5</c:v>
                </c:pt>
                <c:pt idx="15">
                  <c:v>138</c:v>
                </c:pt>
                <c:pt idx="16">
                  <c:v>136</c:v>
                </c:pt>
                <c:pt idx="17">
                  <c:v>136</c:v>
                </c:pt>
                <c:pt idx="18">
                  <c:v>156</c:v>
                </c:pt>
                <c:pt idx="19">
                  <c:v>187</c:v>
                </c:pt>
                <c:pt idx="20">
                  <c:v>175</c:v>
                </c:pt>
                <c:pt idx="21">
                  <c:v>136</c:v>
                </c:pt>
                <c:pt idx="22">
                  <c:v>136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AD-4448-BAD7-E1DE318E3E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1627.8820000000001</c:v>
                </c:pt>
                <c:pt idx="1">
                  <c:v>1486.173</c:v>
                </c:pt>
                <c:pt idx="2">
                  <c:v>1420.9</c:v>
                </c:pt>
                <c:pt idx="3">
                  <c:v>1420.9</c:v>
                </c:pt>
                <c:pt idx="4">
                  <c:v>1420.9</c:v>
                </c:pt>
                <c:pt idx="5">
                  <c:v>1540.0729999999999</c:v>
                </c:pt>
                <c:pt idx="6">
                  <c:v>1830.097</c:v>
                </c:pt>
                <c:pt idx="7">
                  <c:v>1901.2809999999999</c:v>
                </c:pt>
                <c:pt idx="8">
                  <c:v>2001.27</c:v>
                </c:pt>
                <c:pt idx="9">
                  <c:v>1469.1220000000001</c:v>
                </c:pt>
                <c:pt idx="10">
                  <c:v>1321.4489999999998</c:v>
                </c:pt>
                <c:pt idx="11">
                  <c:v>1216.8910000000001</c:v>
                </c:pt>
                <c:pt idx="12">
                  <c:v>1164.5219999999999</c:v>
                </c:pt>
                <c:pt idx="13">
                  <c:v>1164.5219999999999</c:v>
                </c:pt>
                <c:pt idx="14">
                  <c:v>1164.5219999999999</c:v>
                </c:pt>
                <c:pt idx="15">
                  <c:v>1164.5219999999999</c:v>
                </c:pt>
                <c:pt idx="16">
                  <c:v>1290.9000000000001</c:v>
                </c:pt>
                <c:pt idx="17">
                  <c:v>1940.8710000000001</c:v>
                </c:pt>
                <c:pt idx="18">
                  <c:v>2116.4319999999998</c:v>
                </c:pt>
                <c:pt idx="19">
                  <c:v>2381.415</c:v>
                </c:pt>
                <c:pt idx="20">
                  <c:v>2355.0889999999999</c:v>
                </c:pt>
                <c:pt idx="21">
                  <c:v>2302.3490000000002</c:v>
                </c:pt>
                <c:pt idx="22">
                  <c:v>1664.2150000000001</c:v>
                </c:pt>
                <c:pt idx="23">
                  <c:v>1619.7380000000001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AD-4448-BAD7-E1DE318E3E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1377.6</c:v>
                </c:pt>
                <c:pt idx="1">
                  <c:v>1402.3</c:v>
                </c:pt>
                <c:pt idx="2">
                  <c:v>1413.7</c:v>
                </c:pt>
                <c:pt idx="3">
                  <c:v>1358.2</c:v>
                </c:pt>
                <c:pt idx="4">
                  <c:v>1457.6</c:v>
                </c:pt>
                <c:pt idx="5">
                  <c:v>1456.4</c:v>
                </c:pt>
                <c:pt idx="6">
                  <c:v>1274</c:v>
                </c:pt>
                <c:pt idx="7">
                  <c:v>685.7</c:v>
                </c:pt>
                <c:pt idx="8">
                  <c:v>544</c:v>
                </c:pt>
                <c:pt idx="9">
                  <c:v>525</c:v>
                </c:pt>
                <c:pt idx="10">
                  <c:v>550</c:v>
                </c:pt>
                <c:pt idx="11">
                  <c:v>550</c:v>
                </c:pt>
                <c:pt idx="12">
                  <c:v>550</c:v>
                </c:pt>
                <c:pt idx="13">
                  <c:v>550</c:v>
                </c:pt>
                <c:pt idx="14">
                  <c:v>550</c:v>
                </c:pt>
                <c:pt idx="15">
                  <c:v>550</c:v>
                </c:pt>
                <c:pt idx="16">
                  <c:v>631.9</c:v>
                </c:pt>
                <c:pt idx="17">
                  <c:v>828</c:v>
                </c:pt>
                <c:pt idx="18">
                  <c:v>1275</c:v>
                </c:pt>
                <c:pt idx="19">
                  <c:v>1121.0999999999999</c:v>
                </c:pt>
                <c:pt idx="20">
                  <c:v>1219.4000000000001</c:v>
                </c:pt>
                <c:pt idx="21">
                  <c:v>1082.0999999999999</c:v>
                </c:pt>
                <c:pt idx="22">
                  <c:v>1504</c:v>
                </c:pt>
                <c:pt idx="23">
                  <c:v>1270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AD-4448-BAD7-E1DE318E3E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697.99100000000021</c:v>
                </c:pt>
                <c:pt idx="1">
                  <c:v>733.29500000000019</c:v>
                </c:pt>
                <c:pt idx="2">
                  <c:v>768.51199999999994</c:v>
                </c:pt>
                <c:pt idx="3">
                  <c:v>827.5100000000001</c:v>
                </c:pt>
                <c:pt idx="4">
                  <c:v>861.15</c:v>
                </c:pt>
                <c:pt idx="5">
                  <c:v>902.15299999999991</c:v>
                </c:pt>
                <c:pt idx="6">
                  <c:v>1112.269</c:v>
                </c:pt>
                <c:pt idx="7">
                  <c:v>1466.6489999999999</c:v>
                </c:pt>
                <c:pt idx="8">
                  <c:v>2201.3420000000001</c:v>
                </c:pt>
                <c:pt idx="9">
                  <c:v>2846.9499999999985</c:v>
                </c:pt>
                <c:pt idx="10">
                  <c:v>3226.0859999999993</c:v>
                </c:pt>
                <c:pt idx="11">
                  <c:v>3470.7250000000004</c:v>
                </c:pt>
                <c:pt idx="12">
                  <c:v>3525.2710000000002</c:v>
                </c:pt>
                <c:pt idx="13">
                  <c:v>3751.0049999999997</c:v>
                </c:pt>
                <c:pt idx="14">
                  <c:v>3515.2069999999976</c:v>
                </c:pt>
                <c:pt idx="15">
                  <c:v>3132.9400000000014</c:v>
                </c:pt>
                <c:pt idx="16">
                  <c:v>2399.5659999999998</c:v>
                </c:pt>
                <c:pt idx="17">
                  <c:v>1639.7530000000002</c:v>
                </c:pt>
                <c:pt idx="18">
                  <c:v>1103.6130000000001</c:v>
                </c:pt>
                <c:pt idx="19">
                  <c:v>824.12100000000009</c:v>
                </c:pt>
                <c:pt idx="20">
                  <c:v>801.02000000000021</c:v>
                </c:pt>
                <c:pt idx="21">
                  <c:v>812.16100000000006</c:v>
                </c:pt>
                <c:pt idx="22">
                  <c:v>878.27800000000025</c:v>
                </c:pt>
                <c:pt idx="23">
                  <c:v>938.00100000000009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AD-4448-BAD7-E1DE318E3E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38</c:v>
                </c:pt>
                <c:pt idx="2">
                  <c:v>36</c:v>
                </c:pt>
                <c:pt idx="3">
                  <c:v>35</c:v>
                </c:pt>
                <c:pt idx="4">
                  <c:v>35</c:v>
                </c:pt>
                <c:pt idx="5">
                  <c:v>39</c:v>
                </c:pt>
                <c:pt idx="6">
                  <c:v>55</c:v>
                </c:pt>
                <c:pt idx="7">
                  <c:v>80</c:v>
                </c:pt>
                <c:pt idx="8">
                  <c:v>102</c:v>
                </c:pt>
                <c:pt idx="9">
                  <c:v>119</c:v>
                </c:pt>
                <c:pt idx="10">
                  <c:v>130</c:v>
                </c:pt>
                <c:pt idx="11">
                  <c:v>140</c:v>
                </c:pt>
                <c:pt idx="12">
                  <c:v>145</c:v>
                </c:pt>
                <c:pt idx="13">
                  <c:v>145</c:v>
                </c:pt>
                <c:pt idx="14">
                  <c:v>143</c:v>
                </c:pt>
                <c:pt idx="15">
                  <c:v>136</c:v>
                </c:pt>
                <c:pt idx="16">
                  <c:v>124</c:v>
                </c:pt>
                <c:pt idx="17">
                  <c:v>103</c:v>
                </c:pt>
                <c:pt idx="18">
                  <c:v>83</c:v>
                </c:pt>
                <c:pt idx="19">
                  <c:v>75</c:v>
                </c:pt>
                <c:pt idx="20">
                  <c:v>80</c:v>
                </c:pt>
                <c:pt idx="21">
                  <c:v>86</c:v>
                </c:pt>
                <c:pt idx="22">
                  <c:v>89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D-4448-BAD7-E1DE318E3E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65</c:v>
                </c:pt>
                <c:pt idx="6">
                  <c:v>316.10000000000002</c:v>
                </c:pt>
                <c:pt idx="7">
                  <c:v>461.1</c:v>
                </c:pt>
                <c:pt idx="8">
                  <c:v>439.1</c:v>
                </c:pt>
                <c:pt idx="9">
                  <c:v>380.1</c:v>
                </c:pt>
                <c:pt idx="10">
                  <c:v>147</c:v>
                </c:pt>
                <c:pt idx="11">
                  <c:v>95</c:v>
                </c:pt>
                <c:pt idx="12">
                  <c:v>95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115</c:v>
                </c:pt>
                <c:pt idx="17">
                  <c:v>115</c:v>
                </c:pt>
                <c:pt idx="18">
                  <c:v>602.1</c:v>
                </c:pt>
                <c:pt idx="19">
                  <c:v>716.1</c:v>
                </c:pt>
                <c:pt idx="20">
                  <c:v>721.1</c:v>
                </c:pt>
                <c:pt idx="21">
                  <c:v>481.1</c:v>
                </c:pt>
                <c:pt idx="22">
                  <c:v>221.1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AD-4448-BAD7-E1DE318E3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4141.4850000000015</c:v>
                </c:pt>
                <c:pt idx="1">
                  <c:v>4061.7869999999984</c:v>
                </c:pt>
                <c:pt idx="2">
                  <c:v>4003.6390000000001</c:v>
                </c:pt>
                <c:pt idx="3">
                  <c:v>4006.0889999999999</c:v>
                </c:pt>
                <c:pt idx="4">
                  <c:v>4139.1509999999998</c:v>
                </c:pt>
                <c:pt idx="5">
                  <c:v>4317.0959999999995</c:v>
                </c:pt>
                <c:pt idx="6">
                  <c:v>4928.5089999999991</c:v>
                </c:pt>
                <c:pt idx="7">
                  <c:v>4935.7589999999991</c:v>
                </c:pt>
                <c:pt idx="8">
                  <c:v>5634.7119999999995</c:v>
                </c:pt>
                <c:pt idx="9">
                  <c:v>5681.1720000000014</c:v>
                </c:pt>
                <c:pt idx="10">
                  <c:v>5715.5349999999989</c:v>
                </c:pt>
                <c:pt idx="11">
                  <c:v>5787.116</c:v>
                </c:pt>
                <c:pt idx="12">
                  <c:v>5794.2879999999996</c:v>
                </c:pt>
                <c:pt idx="13">
                  <c:v>5990.0269999999991</c:v>
                </c:pt>
                <c:pt idx="14">
                  <c:v>5752.2290000000021</c:v>
                </c:pt>
                <c:pt idx="15">
                  <c:v>5391.4519999999993</c:v>
                </c:pt>
                <c:pt idx="16">
                  <c:v>4902.3470000000007</c:v>
                </c:pt>
                <c:pt idx="17">
                  <c:v>4967.6279999999997</c:v>
                </c:pt>
                <c:pt idx="18">
                  <c:v>5541.1509999999989</c:v>
                </c:pt>
                <c:pt idx="19">
                  <c:v>5509.8139999999994</c:v>
                </c:pt>
                <c:pt idx="20">
                  <c:v>5556.6229999999996</c:v>
                </c:pt>
                <c:pt idx="21">
                  <c:v>5104.744999999999</c:v>
                </c:pt>
                <c:pt idx="22">
                  <c:v>4697.5860000000021</c:v>
                </c:pt>
                <c:pt idx="23">
                  <c:v>4306.7260000000006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AD-4448-BAD7-E1DE318E3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112.73</c:v>
                </c:pt>
                <c:pt idx="1">
                  <c:v>99.08</c:v>
                </c:pt>
                <c:pt idx="2">
                  <c:v>96.1</c:v>
                </c:pt>
                <c:pt idx="3">
                  <c:v>96.1</c:v>
                </c:pt>
                <c:pt idx="4">
                  <c:v>95.7</c:v>
                </c:pt>
                <c:pt idx="5">
                  <c:v>103.34</c:v>
                </c:pt>
                <c:pt idx="6">
                  <c:v>112.86</c:v>
                </c:pt>
                <c:pt idx="7">
                  <c:v>125</c:v>
                </c:pt>
                <c:pt idx="8">
                  <c:v>134.52000000000001</c:v>
                </c:pt>
                <c:pt idx="9">
                  <c:v>125.61</c:v>
                </c:pt>
                <c:pt idx="10">
                  <c:v>118.48</c:v>
                </c:pt>
                <c:pt idx="11">
                  <c:v>117.04</c:v>
                </c:pt>
                <c:pt idx="12">
                  <c:v>107.51</c:v>
                </c:pt>
                <c:pt idx="13">
                  <c:v>88.01</c:v>
                </c:pt>
                <c:pt idx="14">
                  <c:v>90</c:v>
                </c:pt>
                <c:pt idx="15">
                  <c:v>111.17</c:v>
                </c:pt>
                <c:pt idx="16">
                  <c:v>114.86</c:v>
                </c:pt>
                <c:pt idx="17">
                  <c:v>111.9</c:v>
                </c:pt>
                <c:pt idx="18">
                  <c:v>120.71</c:v>
                </c:pt>
                <c:pt idx="19">
                  <c:v>140.66</c:v>
                </c:pt>
                <c:pt idx="20">
                  <c:v>145</c:v>
                </c:pt>
                <c:pt idx="21">
                  <c:v>127.31</c:v>
                </c:pt>
                <c:pt idx="22">
                  <c:v>110.44</c:v>
                </c:pt>
                <c:pt idx="23">
                  <c:v>111.17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AD-4448-BAD7-E1DE318E3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4141.473</v>
      </c>
      <c r="C4" s="18">
        <v>4061.7679999999991</v>
      </c>
      <c r="D4" s="18">
        <v>4003.6119999999996</v>
      </c>
      <c r="E4" s="18">
        <v>4006.1099999999997</v>
      </c>
      <c r="F4" s="18">
        <v>4139.1499999999996</v>
      </c>
      <c r="G4" s="18">
        <v>4317.1260000000002</v>
      </c>
      <c r="H4" s="18">
        <v>4928.4659999999985</v>
      </c>
      <c r="I4" s="18">
        <v>4935.7299999999987</v>
      </c>
      <c r="J4" s="18">
        <v>5634.7119999999995</v>
      </c>
      <c r="K4" s="18">
        <v>5681.1720000000005</v>
      </c>
      <c r="L4" s="18">
        <v>5715.5349999999999</v>
      </c>
      <c r="M4" s="18">
        <v>5787.1159999999982</v>
      </c>
      <c r="N4" s="18">
        <v>5794.2929999999997</v>
      </c>
      <c r="O4" s="18">
        <v>5990.027</v>
      </c>
      <c r="P4" s="18">
        <v>5752.2289999999985</v>
      </c>
      <c r="Q4" s="18">
        <v>5391.4620000000004</v>
      </c>
      <c r="R4" s="18">
        <v>4902.3660000000018</v>
      </c>
      <c r="S4" s="18">
        <v>4967.6239999999989</v>
      </c>
      <c r="T4" s="18">
        <v>5541.1450000000013</v>
      </c>
      <c r="U4" s="18">
        <v>5509.7359999999999</v>
      </c>
      <c r="V4" s="18">
        <v>5556.6090000000004</v>
      </c>
      <c r="W4" s="18">
        <v>5104.7100000000019</v>
      </c>
      <c r="X4" s="18">
        <v>4697.5930000000008</v>
      </c>
      <c r="Y4" s="18">
        <v>4306.7389999999987</v>
      </c>
      <c r="Z4" s="19"/>
      <c r="AA4" s="20">
        <f>SUM(B4:Z4)</f>
        <v>120866.503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112.73</v>
      </c>
      <c r="C7" s="28">
        <v>99.08</v>
      </c>
      <c r="D7" s="28">
        <v>96.1</v>
      </c>
      <c r="E7" s="28">
        <v>96.1</v>
      </c>
      <c r="F7" s="28">
        <v>95.7</v>
      </c>
      <c r="G7" s="28">
        <v>103.34</v>
      </c>
      <c r="H7" s="28">
        <v>112.86</v>
      </c>
      <c r="I7" s="28">
        <v>125</v>
      </c>
      <c r="J7" s="28">
        <v>134.52000000000001</v>
      </c>
      <c r="K7" s="28">
        <v>125.61</v>
      </c>
      <c r="L7" s="28">
        <v>118.48</v>
      </c>
      <c r="M7" s="28">
        <v>117.04</v>
      </c>
      <c r="N7" s="28">
        <v>107.51</v>
      </c>
      <c r="O7" s="28">
        <v>88.01</v>
      </c>
      <c r="P7" s="28">
        <v>90</v>
      </c>
      <c r="Q7" s="28">
        <v>111.17</v>
      </c>
      <c r="R7" s="28">
        <v>114.86</v>
      </c>
      <c r="S7" s="28">
        <v>111.9</v>
      </c>
      <c r="T7" s="28">
        <v>120.71</v>
      </c>
      <c r="U7" s="28">
        <v>140.66</v>
      </c>
      <c r="V7" s="28">
        <v>145</v>
      </c>
      <c r="W7" s="28">
        <v>127.31</v>
      </c>
      <c r="X7" s="28">
        <v>110.44</v>
      </c>
      <c r="Y7" s="28">
        <v>111.17</v>
      </c>
      <c r="Z7" s="29"/>
      <c r="AA7" s="30">
        <f>IF(SUM(B7:Z7)&lt;&gt;0,AVERAGEIF(B7:Z7,"&lt;&gt;"""),"")</f>
        <v>113.13749999999999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142</v>
      </c>
      <c r="C11" s="47">
        <v>147</v>
      </c>
      <c r="D11" s="47">
        <v>109.5</v>
      </c>
      <c r="E11" s="47">
        <v>109.5</v>
      </c>
      <c r="F11" s="47">
        <v>109.5</v>
      </c>
      <c r="G11" s="47">
        <v>109.5</v>
      </c>
      <c r="H11" s="47">
        <v>136</v>
      </c>
      <c r="I11" s="47">
        <v>136</v>
      </c>
      <c r="J11" s="47">
        <v>142</v>
      </c>
      <c r="K11" s="47">
        <v>136</v>
      </c>
      <c r="L11" s="47">
        <v>136</v>
      </c>
      <c r="M11" s="47">
        <v>109.5</v>
      </c>
      <c r="N11" s="47">
        <v>109.5</v>
      </c>
      <c r="O11" s="47">
        <v>109.5</v>
      </c>
      <c r="P11" s="47">
        <v>109.5</v>
      </c>
      <c r="Q11" s="47">
        <v>138</v>
      </c>
      <c r="R11" s="47">
        <v>136</v>
      </c>
      <c r="S11" s="47">
        <v>136</v>
      </c>
      <c r="T11" s="47">
        <v>156</v>
      </c>
      <c r="U11" s="47">
        <v>187</v>
      </c>
      <c r="V11" s="47">
        <v>175</v>
      </c>
      <c r="W11" s="47">
        <v>136</v>
      </c>
      <c r="X11" s="47">
        <v>136</v>
      </c>
      <c r="Y11" s="47">
        <v>136</v>
      </c>
      <c r="Z11" s="48"/>
      <c r="AA11" s="49">
        <f t="shared" si="0"/>
        <v>3187</v>
      </c>
    </row>
    <row r="12" spans="1:27" ht="24.95" customHeight="1" x14ac:dyDescent="0.2">
      <c r="A12" s="50" t="s">
        <v>8</v>
      </c>
      <c r="B12" s="51">
        <v>1627.8820000000001</v>
      </c>
      <c r="C12" s="52">
        <v>1486.173</v>
      </c>
      <c r="D12" s="52">
        <v>1420.9</v>
      </c>
      <c r="E12" s="52">
        <v>1420.9</v>
      </c>
      <c r="F12" s="52">
        <v>1420.9</v>
      </c>
      <c r="G12" s="52">
        <v>1540.0729999999999</v>
      </c>
      <c r="H12" s="52">
        <v>1830.097</v>
      </c>
      <c r="I12" s="52">
        <v>1901.2809999999999</v>
      </c>
      <c r="J12" s="52">
        <v>2001.27</v>
      </c>
      <c r="K12" s="52">
        <v>1469.1220000000001</v>
      </c>
      <c r="L12" s="52">
        <v>1321.4489999999998</v>
      </c>
      <c r="M12" s="52">
        <v>1216.8910000000001</v>
      </c>
      <c r="N12" s="52">
        <v>1164.5219999999999</v>
      </c>
      <c r="O12" s="52">
        <v>1164.5219999999999</v>
      </c>
      <c r="P12" s="52">
        <v>1164.5219999999999</v>
      </c>
      <c r="Q12" s="52">
        <v>1164.5219999999999</v>
      </c>
      <c r="R12" s="52">
        <v>1290.9000000000001</v>
      </c>
      <c r="S12" s="52">
        <v>1940.8710000000001</v>
      </c>
      <c r="T12" s="52">
        <v>2116.4319999999998</v>
      </c>
      <c r="U12" s="52">
        <v>2381.415</v>
      </c>
      <c r="V12" s="52">
        <v>2355.0889999999999</v>
      </c>
      <c r="W12" s="52">
        <v>2302.3490000000002</v>
      </c>
      <c r="X12" s="52">
        <v>1664.2150000000001</v>
      </c>
      <c r="Y12" s="52">
        <v>1619.7380000000001</v>
      </c>
      <c r="Z12" s="53"/>
      <c r="AA12" s="54">
        <f t="shared" si="0"/>
        <v>38986.035000000003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50</v>
      </c>
      <c r="G13" s="52">
        <v>65</v>
      </c>
      <c r="H13" s="52">
        <v>316.10000000000002</v>
      </c>
      <c r="I13" s="52">
        <v>461.1</v>
      </c>
      <c r="J13" s="52">
        <v>439.1</v>
      </c>
      <c r="K13" s="52">
        <v>380.1</v>
      </c>
      <c r="L13" s="52">
        <v>147</v>
      </c>
      <c r="M13" s="52">
        <v>95</v>
      </c>
      <c r="N13" s="52">
        <v>95</v>
      </c>
      <c r="O13" s="52">
        <v>65</v>
      </c>
      <c r="P13" s="52">
        <v>65</v>
      </c>
      <c r="Q13" s="52">
        <v>65</v>
      </c>
      <c r="R13" s="52">
        <v>115</v>
      </c>
      <c r="S13" s="52">
        <v>115</v>
      </c>
      <c r="T13" s="52">
        <v>602.1</v>
      </c>
      <c r="U13" s="52">
        <v>716.1</v>
      </c>
      <c r="V13" s="52">
        <v>721.1</v>
      </c>
      <c r="W13" s="52">
        <v>481.1</v>
      </c>
      <c r="X13" s="52">
        <v>221.1</v>
      </c>
      <c r="Y13" s="52">
        <v>50</v>
      </c>
      <c r="Z13" s="53"/>
      <c r="AA13" s="54">
        <f t="shared" si="0"/>
        <v>5464.9000000000005</v>
      </c>
    </row>
    <row r="14" spans="1:27" ht="24.95" customHeight="1" x14ac:dyDescent="0.2">
      <c r="A14" s="55" t="s">
        <v>10</v>
      </c>
      <c r="B14" s="56">
        <v>697.99100000000021</v>
      </c>
      <c r="C14" s="57">
        <v>733.29500000000019</v>
      </c>
      <c r="D14" s="57">
        <v>768.51199999999994</v>
      </c>
      <c r="E14" s="57">
        <v>827.5100000000001</v>
      </c>
      <c r="F14" s="57">
        <v>861.15</v>
      </c>
      <c r="G14" s="57">
        <v>902.15299999999991</v>
      </c>
      <c r="H14" s="57">
        <v>1112.269</v>
      </c>
      <c r="I14" s="57">
        <v>1466.6489999999999</v>
      </c>
      <c r="J14" s="57">
        <v>2201.3420000000001</v>
      </c>
      <c r="K14" s="57">
        <v>2846.9499999999985</v>
      </c>
      <c r="L14" s="57">
        <v>3226.0859999999993</v>
      </c>
      <c r="M14" s="57">
        <v>3470.7250000000004</v>
      </c>
      <c r="N14" s="57">
        <v>3525.2710000000002</v>
      </c>
      <c r="O14" s="57">
        <v>3751.0049999999997</v>
      </c>
      <c r="P14" s="57">
        <v>3515.2069999999976</v>
      </c>
      <c r="Q14" s="57">
        <v>3132.9400000000014</v>
      </c>
      <c r="R14" s="57">
        <v>2399.5659999999998</v>
      </c>
      <c r="S14" s="57">
        <v>1639.7530000000002</v>
      </c>
      <c r="T14" s="57">
        <v>1103.6130000000001</v>
      </c>
      <c r="U14" s="57">
        <v>824.12100000000009</v>
      </c>
      <c r="V14" s="57">
        <v>801.02000000000021</v>
      </c>
      <c r="W14" s="57">
        <v>812.16100000000006</v>
      </c>
      <c r="X14" s="57">
        <v>878.27800000000025</v>
      </c>
      <c r="Y14" s="57">
        <v>938.00100000000009</v>
      </c>
      <c r="Z14" s="58"/>
      <c r="AA14" s="59">
        <f t="shared" si="0"/>
        <v>42435.567999999985</v>
      </c>
    </row>
    <row r="15" spans="1:27" ht="24.95" customHeight="1" x14ac:dyDescent="0.2">
      <c r="A15" s="55" t="s">
        <v>11</v>
      </c>
      <c r="B15" s="56">
        <v>41</v>
      </c>
      <c r="C15" s="57">
        <v>38</v>
      </c>
      <c r="D15" s="57">
        <v>36</v>
      </c>
      <c r="E15" s="57">
        <v>35</v>
      </c>
      <c r="F15" s="57">
        <v>35</v>
      </c>
      <c r="G15" s="57">
        <v>39</v>
      </c>
      <c r="H15" s="57">
        <v>55</v>
      </c>
      <c r="I15" s="57">
        <v>80</v>
      </c>
      <c r="J15" s="57">
        <v>102</v>
      </c>
      <c r="K15" s="57">
        <v>119</v>
      </c>
      <c r="L15" s="57">
        <v>130</v>
      </c>
      <c r="M15" s="57">
        <v>140</v>
      </c>
      <c r="N15" s="57">
        <v>145</v>
      </c>
      <c r="O15" s="57">
        <v>145</v>
      </c>
      <c r="P15" s="57">
        <v>143</v>
      </c>
      <c r="Q15" s="57">
        <v>136</v>
      </c>
      <c r="R15" s="57">
        <v>124</v>
      </c>
      <c r="S15" s="57">
        <v>103</v>
      </c>
      <c r="T15" s="57">
        <v>83</v>
      </c>
      <c r="U15" s="57">
        <v>75</v>
      </c>
      <c r="V15" s="57">
        <v>80</v>
      </c>
      <c r="W15" s="57">
        <v>86</v>
      </c>
      <c r="X15" s="57">
        <v>89</v>
      </c>
      <c r="Y15" s="57">
        <v>88</v>
      </c>
      <c r="Z15" s="58"/>
      <c r="AA15" s="59">
        <f t="shared" si="0"/>
        <v>2147</v>
      </c>
    </row>
    <row r="16" spans="1:27" ht="30" customHeight="1" thickBot="1" x14ac:dyDescent="0.25">
      <c r="A16" s="60" t="s">
        <v>12</v>
      </c>
      <c r="B16" s="61">
        <f>IF(LEN(B$2)&gt;0,SUM(B10:B15),"")</f>
        <v>2763.8730000000005</v>
      </c>
      <c r="C16" s="62">
        <f t="shared" ref="C16:Z16" si="1">IF(LEN(C$2)&gt;0,SUM(C10:C15),"")</f>
        <v>2659.4680000000003</v>
      </c>
      <c r="D16" s="62">
        <f t="shared" si="1"/>
        <v>2589.9120000000003</v>
      </c>
      <c r="E16" s="62">
        <f t="shared" si="1"/>
        <v>2647.9100000000003</v>
      </c>
      <c r="F16" s="62">
        <f t="shared" si="1"/>
        <v>2681.55</v>
      </c>
      <c r="G16" s="62">
        <f t="shared" si="1"/>
        <v>2860.7259999999997</v>
      </c>
      <c r="H16" s="62">
        <f t="shared" si="1"/>
        <v>3654.4659999999994</v>
      </c>
      <c r="I16" s="62">
        <f t="shared" si="1"/>
        <v>4250.03</v>
      </c>
      <c r="J16" s="62">
        <f t="shared" si="1"/>
        <v>5090.7119999999995</v>
      </c>
      <c r="K16" s="62">
        <f t="shared" si="1"/>
        <v>5156.1719999999987</v>
      </c>
      <c r="L16" s="62">
        <f t="shared" si="1"/>
        <v>5165.5349999999989</v>
      </c>
      <c r="M16" s="62">
        <f t="shared" si="1"/>
        <v>5237.116</v>
      </c>
      <c r="N16" s="62">
        <f t="shared" si="1"/>
        <v>5244.2929999999997</v>
      </c>
      <c r="O16" s="62">
        <f t="shared" si="1"/>
        <v>5440.027</v>
      </c>
      <c r="P16" s="62">
        <f t="shared" si="1"/>
        <v>5202.2289999999975</v>
      </c>
      <c r="Q16" s="62">
        <f t="shared" si="1"/>
        <v>4841.4620000000014</v>
      </c>
      <c r="R16" s="62">
        <f t="shared" si="1"/>
        <v>4270.4660000000003</v>
      </c>
      <c r="S16" s="62">
        <f t="shared" si="1"/>
        <v>4139.6239999999998</v>
      </c>
      <c r="T16" s="62">
        <f t="shared" si="1"/>
        <v>4266.1449999999995</v>
      </c>
      <c r="U16" s="62">
        <f t="shared" si="1"/>
        <v>4388.6360000000004</v>
      </c>
      <c r="V16" s="62">
        <f t="shared" si="1"/>
        <v>4337.2089999999998</v>
      </c>
      <c r="W16" s="62">
        <f t="shared" si="1"/>
        <v>4022.61</v>
      </c>
      <c r="X16" s="62">
        <f t="shared" si="1"/>
        <v>3193.5930000000003</v>
      </c>
      <c r="Y16" s="62">
        <f t="shared" si="1"/>
        <v>3036.739</v>
      </c>
      <c r="Z16" s="63" t="str">
        <f t="shared" si="1"/>
        <v/>
      </c>
      <c r="AA16" s="64">
        <f>SUM(AA10:AA15)</f>
        <v>97140.502999999997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1303</v>
      </c>
      <c r="C28" s="72">
        <v>1323</v>
      </c>
      <c r="D28" s="72">
        <v>1305.5</v>
      </c>
      <c r="E28" s="72">
        <v>1330.5</v>
      </c>
      <c r="F28" s="72">
        <v>1351.5</v>
      </c>
      <c r="G28" s="72">
        <v>1403.62</v>
      </c>
      <c r="H28" s="72">
        <v>1682.99</v>
      </c>
      <c r="I28" s="72">
        <v>2075.31</v>
      </c>
      <c r="J28" s="72">
        <v>2474.23</v>
      </c>
      <c r="K28" s="72">
        <v>2792.61</v>
      </c>
      <c r="L28" s="72">
        <v>3001.42</v>
      </c>
      <c r="M28" s="72">
        <v>3103.33</v>
      </c>
      <c r="N28" s="72">
        <v>3164.08</v>
      </c>
      <c r="O28" s="72">
        <v>3124.21</v>
      </c>
      <c r="P28" s="72">
        <v>2998.02</v>
      </c>
      <c r="Q28" s="72">
        <v>2799.92</v>
      </c>
      <c r="R28" s="72">
        <v>2509.9</v>
      </c>
      <c r="S28" s="72">
        <v>2130.6799999999998</v>
      </c>
      <c r="T28" s="72">
        <v>1964.79</v>
      </c>
      <c r="U28" s="72">
        <v>1915.05</v>
      </c>
      <c r="V28" s="72">
        <v>1898</v>
      </c>
      <c r="W28" s="72">
        <v>1640</v>
      </c>
      <c r="X28" s="72">
        <v>1437</v>
      </c>
      <c r="Y28" s="72">
        <v>1523</v>
      </c>
      <c r="Z28" s="73"/>
      <c r="AA28" s="74">
        <f>SUM(B28:Z28)</f>
        <v>50251.660000000011</v>
      </c>
    </row>
    <row r="29" spans="1:27" ht="24.95" customHeight="1" x14ac:dyDescent="0.2">
      <c r="A29" s="75" t="s">
        <v>23</v>
      </c>
      <c r="B29" s="76">
        <v>641.97299999999996</v>
      </c>
      <c r="C29" s="77">
        <v>559.56799999999998</v>
      </c>
      <c r="D29" s="77">
        <v>507.512</v>
      </c>
      <c r="E29" s="77">
        <v>540.51</v>
      </c>
      <c r="F29" s="77">
        <v>553.15</v>
      </c>
      <c r="G29" s="77">
        <v>680.20600000000002</v>
      </c>
      <c r="H29" s="77">
        <v>828.476</v>
      </c>
      <c r="I29" s="77">
        <v>966.72</v>
      </c>
      <c r="J29" s="77">
        <v>1435.482</v>
      </c>
      <c r="K29" s="77">
        <v>1490.5619999999999</v>
      </c>
      <c r="L29" s="77">
        <v>1597.2149999999999</v>
      </c>
      <c r="M29" s="77">
        <v>1586.886</v>
      </c>
      <c r="N29" s="77">
        <v>1559.691</v>
      </c>
      <c r="O29" s="77">
        <v>1795.2950000000001</v>
      </c>
      <c r="P29" s="77">
        <v>1683.6869999999999</v>
      </c>
      <c r="Q29" s="77">
        <v>1521.02</v>
      </c>
      <c r="R29" s="77">
        <v>1113.6659999999999</v>
      </c>
      <c r="S29" s="77">
        <v>885.04399999999998</v>
      </c>
      <c r="T29" s="77">
        <v>886.35500000000002</v>
      </c>
      <c r="U29" s="77">
        <v>1008.586</v>
      </c>
      <c r="V29" s="77">
        <v>971.20899999999995</v>
      </c>
      <c r="W29" s="77">
        <v>918.61</v>
      </c>
      <c r="X29" s="77">
        <v>661.59299999999996</v>
      </c>
      <c r="Y29" s="77">
        <v>719.83900000000006</v>
      </c>
      <c r="Z29" s="78"/>
      <c r="AA29" s="79">
        <f>SUM(B29:Z29)</f>
        <v>25112.855000000003</v>
      </c>
    </row>
    <row r="30" spans="1:27" ht="24.95" customHeight="1" x14ac:dyDescent="0.2">
      <c r="A30" s="82" t="s">
        <v>24</v>
      </c>
      <c r="B30" s="80">
        <v>1368.9</v>
      </c>
      <c r="C30" s="81">
        <v>1326.9</v>
      </c>
      <c r="D30" s="81">
        <v>1326.9</v>
      </c>
      <c r="E30" s="81">
        <v>1326.9</v>
      </c>
      <c r="F30" s="81">
        <v>1326.9</v>
      </c>
      <c r="G30" s="81">
        <v>1326.9</v>
      </c>
      <c r="H30" s="81">
        <v>1692</v>
      </c>
      <c r="I30" s="81">
        <v>1758</v>
      </c>
      <c r="J30" s="81">
        <v>1725</v>
      </c>
      <c r="K30" s="81">
        <v>1398</v>
      </c>
      <c r="L30" s="81">
        <v>1116.9000000000001</v>
      </c>
      <c r="M30" s="81">
        <v>1096.9000000000001</v>
      </c>
      <c r="N30" s="81">
        <v>1070.5219999999999</v>
      </c>
      <c r="O30" s="81">
        <v>1070.5219999999999</v>
      </c>
      <c r="P30" s="81">
        <v>1070.5219999999999</v>
      </c>
      <c r="Q30" s="81">
        <v>1070.5219999999999</v>
      </c>
      <c r="R30" s="81">
        <v>1196.9000000000001</v>
      </c>
      <c r="S30" s="81">
        <v>1673.9</v>
      </c>
      <c r="T30" s="81">
        <v>1965</v>
      </c>
      <c r="U30" s="81">
        <v>2015</v>
      </c>
      <c r="V30" s="81">
        <v>2018</v>
      </c>
      <c r="W30" s="81">
        <v>2014</v>
      </c>
      <c r="X30" s="81">
        <v>1640</v>
      </c>
      <c r="Y30" s="81">
        <v>1338.9</v>
      </c>
      <c r="Z30" s="83"/>
      <c r="AA30" s="84">
        <f>SUM(B30:Z30)</f>
        <v>34933.988000000005</v>
      </c>
    </row>
    <row r="31" spans="1:27" ht="30" customHeight="1" thickBot="1" x14ac:dyDescent="0.25">
      <c r="A31" s="60" t="s">
        <v>25</v>
      </c>
      <c r="B31" s="61">
        <f>IF(LEN(B$2)&gt;0,SUM(B28:B30),"")</f>
        <v>3313.873</v>
      </c>
      <c r="C31" s="62">
        <f t="shared" ref="C31:Z31" si="4">IF(LEN(C$2)&gt;0,SUM(C28:C30),"")</f>
        <v>3209.4679999999998</v>
      </c>
      <c r="D31" s="62">
        <f t="shared" si="4"/>
        <v>3139.9120000000003</v>
      </c>
      <c r="E31" s="62">
        <f t="shared" si="4"/>
        <v>3197.91</v>
      </c>
      <c r="F31" s="62">
        <f t="shared" si="4"/>
        <v>3231.55</v>
      </c>
      <c r="G31" s="62">
        <f t="shared" si="4"/>
        <v>3410.7260000000001</v>
      </c>
      <c r="H31" s="62">
        <f t="shared" si="4"/>
        <v>4203.4660000000003</v>
      </c>
      <c r="I31" s="62">
        <f t="shared" si="4"/>
        <v>4800.03</v>
      </c>
      <c r="J31" s="62">
        <f t="shared" si="4"/>
        <v>5634.7119999999995</v>
      </c>
      <c r="K31" s="62">
        <f t="shared" si="4"/>
        <v>5681.1720000000005</v>
      </c>
      <c r="L31" s="62">
        <f t="shared" si="4"/>
        <v>5715.5349999999999</v>
      </c>
      <c r="M31" s="62">
        <f t="shared" si="4"/>
        <v>5787.116</v>
      </c>
      <c r="N31" s="62">
        <f t="shared" si="4"/>
        <v>5794.2929999999997</v>
      </c>
      <c r="O31" s="62">
        <f t="shared" si="4"/>
        <v>5990.027</v>
      </c>
      <c r="P31" s="62">
        <f t="shared" si="4"/>
        <v>5752.2290000000003</v>
      </c>
      <c r="Q31" s="62">
        <f t="shared" si="4"/>
        <v>5391.4620000000004</v>
      </c>
      <c r="R31" s="62">
        <f t="shared" si="4"/>
        <v>4820.4660000000003</v>
      </c>
      <c r="S31" s="62">
        <f t="shared" si="4"/>
        <v>4689.6239999999998</v>
      </c>
      <c r="T31" s="62">
        <f t="shared" si="4"/>
        <v>4816.1450000000004</v>
      </c>
      <c r="U31" s="62">
        <f t="shared" si="4"/>
        <v>4938.6360000000004</v>
      </c>
      <c r="V31" s="62">
        <f t="shared" si="4"/>
        <v>4887.2089999999998</v>
      </c>
      <c r="W31" s="62">
        <f t="shared" si="4"/>
        <v>4572.6100000000006</v>
      </c>
      <c r="X31" s="62">
        <f t="shared" si="4"/>
        <v>3738.5929999999998</v>
      </c>
      <c r="Y31" s="62">
        <f t="shared" si="4"/>
        <v>3581.739</v>
      </c>
      <c r="Z31" s="63" t="str">
        <f t="shared" si="4"/>
        <v/>
      </c>
      <c r="AA31" s="64">
        <f>SUM(AA28:AA30)</f>
        <v>110298.50300000003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244</v>
      </c>
      <c r="K34" s="95">
        <v>225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5969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249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245</v>
      </c>
      <c r="Y35" s="99">
        <v>245</v>
      </c>
      <c r="Z35" s="100"/>
      <c r="AA35" s="79">
        <f t="shared" si="5"/>
        <v>5989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725</v>
      </c>
      <c r="U36" s="99">
        <v>571.1</v>
      </c>
      <c r="V36" s="99">
        <v>362.4</v>
      </c>
      <c r="W36" s="99">
        <v>532.1</v>
      </c>
      <c r="X36" s="99">
        <v>725</v>
      </c>
      <c r="Y36" s="99">
        <v>725</v>
      </c>
      <c r="Z36" s="100"/>
      <c r="AA36" s="79">
        <f t="shared" si="5"/>
        <v>8715.6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102.6</v>
      </c>
      <c r="C38" s="99">
        <v>127.3</v>
      </c>
      <c r="D38" s="99">
        <v>138.69999999999999</v>
      </c>
      <c r="E38" s="99">
        <v>83.2</v>
      </c>
      <c r="F38" s="99">
        <v>182.6</v>
      </c>
      <c r="G38" s="99">
        <v>181.4</v>
      </c>
      <c r="H38" s="99"/>
      <c r="I38" s="99">
        <v>135.69999999999999</v>
      </c>
      <c r="J38" s="99"/>
      <c r="K38" s="99"/>
      <c r="L38" s="99"/>
      <c r="M38" s="99"/>
      <c r="N38" s="99"/>
      <c r="O38" s="99"/>
      <c r="P38" s="99"/>
      <c r="Q38" s="99"/>
      <c r="R38" s="99">
        <v>81.900000000000006</v>
      </c>
      <c r="S38" s="99">
        <v>278</v>
      </c>
      <c r="T38" s="99"/>
      <c r="U38" s="99"/>
      <c r="V38" s="99">
        <v>307</v>
      </c>
      <c r="W38" s="99"/>
      <c r="X38" s="99">
        <v>234</v>
      </c>
      <c r="Y38" s="99"/>
      <c r="Z38" s="100"/>
      <c r="AA38" s="79">
        <f t="shared" si="5"/>
        <v>1852.4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1377.6</v>
      </c>
      <c r="C39" s="88">
        <f t="shared" si="6"/>
        <v>1402.3</v>
      </c>
      <c r="D39" s="88">
        <f t="shared" si="6"/>
        <v>1413.7</v>
      </c>
      <c r="E39" s="88">
        <f t="shared" si="6"/>
        <v>1358.2</v>
      </c>
      <c r="F39" s="88">
        <f t="shared" si="6"/>
        <v>1457.6</v>
      </c>
      <c r="G39" s="88">
        <f t="shared" si="6"/>
        <v>1456.4</v>
      </c>
      <c r="H39" s="88">
        <f t="shared" si="6"/>
        <v>1274</v>
      </c>
      <c r="I39" s="88">
        <f t="shared" si="6"/>
        <v>685.7</v>
      </c>
      <c r="J39" s="88">
        <f t="shared" si="6"/>
        <v>544</v>
      </c>
      <c r="K39" s="88">
        <f t="shared" si="6"/>
        <v>525</v>
      </c>
      <c r="L39" s="88">
        <f t="shared" si="6"/>
        <v>550</v>
      </c>
      <c r="M39" s="88">
        <f t="shared" si="6"/>
        <v>550</v>
      </c>
      <c r="N39" s="88">
        <f t="shared" si="6"/>
        <v>550</v>
      </c>
      <c r="O39" s="88">
        <f t="shared" si="6"/>
        <v>550</v>
      </c>
      <c r="P39" s="88">
        <f t="shared" si="6"/>
        <v>550</v>
      </c>
      <c r="Q39" s="88">
        <f t="shared" si="6"/>
        <v>550</v>
      </c>
      <c r="R39" s="88">
        <f t="shared" si="6"/>
        <v>631.9</v>
      </c>
      <c r="S39" s="88">
        <f t="shared" si="6"/>
        <v>828</v>
      </c>
      <c r="T39" s="88">
        <f t="shared" si="6"/>
        <v>1275</v>
      </c>
      <c r="U39" s="88">
        <f t="shared" si="6"/>
        <v>1121.0999999999999</v>
      </c>
      <c r="V39" s="88">
        <f t="shared" si="6"/>
        <v>1219.4000000000001</v>
      </c>
      <c r="W39" s="88">
        <f t="shared" si="6"/>
        <v>1082.0999999999999</v>
      </c>
      <c r="X39" s="88">
        <f t="shared" si="6"/>
        <v>1504</v>
      </c>
      <c r="Y39" s="88">
        <f t="shared" si="6"/>
        <v>1270</v>
      </c>
      <c r="Z39" s="89" t="str">
        <f t="shared" si="6"/>
        <v/>
      </c>
      <c r="AA39" s="90">
        <f t="shared" si="5"/>
        <v>23726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725</v>
      </c>
      <c r="C44" s="99">
        <v>725</v>
      </c>
      <c r="D44" s="99">
        <v>725</v>
      </c>
      <c r="E44" s="99">
        <v>725</v>
      </c>
      <c r="F44" s="99">
        <v>725</v>
      </c>
      <c r="G44" s="99">
        <v>725</v>
      </c>
      <c r="H44" s="99">
        <v>725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725</v>
      </c>
      <c r="U44" s="99">
        <v>571.1</v>
      </c>
      <c r="V44" s="99">
        <v>362.4</v>
      </c>
      <c r="W44" s="99">
        <v>532.1</v>
      </c>
      <c r="X44" s="99">
        <v>725</v>
      </c>
      <c r="Y44" s="99">
        <v>725</v>
      </c>
      <c r="Z44" s="100"/>
      <c r="AA44" s="79">
        <f t="shared" si="7"/>
        <v>8715.6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102.6</v>
      </c>
      <c r="C46" s="99">
        <v>127.3</v>
      </c>
      <c r="D46" s="99">
        <v>138.69999999999999</v>
      </c>
      <c r="E46" s="99">
        <v>83.2</v>
      </c>
      <c r="F46" s="99">
        <v>182.6</v>
      </c>
      <c r="G46" s="99">
        <v>181.4</v>
      </c>
      <c r="H46" s="99"/>
      <c r="I46" s="99">
        <v>135.69999999999999</v>
      </c>
      <c r="J46" s="99"/>
      <c r="K46" s="99"/>
      <c r="L46" s="99"/>
      <c r="M46" s="99"/>
      <c r="N46" s="99"/>
      <c r="O46" s="99"/>
      <c r="P46" s="99"/>
      <c r="Q46" s="99"/>
      <c r="R46" s="99">
        <v>81.900000000000006</v>
      </c>
      <c r="S46" s="99">
        <v>278</v>
      </c>
      <c r="T46" s="99"/>
      <c r="U46" s="99"/>
      <c r="V46" s="99">
        <v>307</v>
      </c>
      <c r="W46" s="99"/>
      <c r="X46" s="99">
        <v>234</v>
      </c>
      <c r="Y46" s="99"/>
      <c r="Z46" s="100"/>
      <c r="AA46" s="79">
        <f t="shared" si="7"/>
        <v>1852.4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827.6</v>
      </c>
      <c r="C48" s="88">
        <f t="shared" ref="C48:Z48" si="8">IF(LEN(C$2)&gt;0,SUM(C42:C47),"")</f>
        <v>852.3</v>
      </c>
      <c r="D48" s="88">
        <f t="shared" si="8"/>
        <v>863.7</v>
      </c>
      <c r="E48" s="88">
        <f t="shared" si="8"/>
        <v>808.2</v>
      </c>
      <c r="F48" s="88">
        <f t="shared" si="8"/>
        <v>907.6</v>
      </c>
      <c r="G48" s="88">
        <f t="shared" si="8"/>
        <v>906.4</v>
      </c>
      <c r="H48" s="88">
        <f t="shared" si="8"/>
        <v>725</v>
      </c>
      <c r="I48" s="88">
        <f t="shared" si="8"/>
        <v>135.69999999999999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81.900000000000006</v>
      </c>
      <c r="S48" s="88">
        <f t="shared" si="8"/>
        <v>278</v>
      </c>
      <c r="T48" s="88">
        <f t="shared" si="8"/>
        <v>725</v>
      </c>
      <c r="U48" s="88">
        <f t="shared" si="8"/>
        <v>571.1</v>
      </c>
      <c r="V48" s="88">
        <f t="shared" si="8"/>
        <v>669.4</v>
      </c>
      <c r="W48" s="88">
        <f t="shared" si="8"/>
        <v>532.1</v>
      </c>
      <c r="X48" s="88">
        <f t="shared" si="8"/>
        <v>959</v>
      </c>
      <c r="Y48" s="88">
        <f t="shared" si="8"/>
        <v>725</v>
      </c>
      <c r="Z48" s="89" t="str">
        <f t="shared" si="8"/>
        <v/>
      </c>
      <c r="AA48" s="90">
        <f t="shared" si="7"/>
        <v>10568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4141.473</v>
      </c>
      <c r="C51" s="88">
        <f t="shared" si="10"/>
        <v>4061.768</v>
      </c>
      <c r="D51" s="88">
        <f t="shared" si="10"/>
        <v>4003.6120000000001</v>
      </c>
      <c r="E51" s="88">
        <f t="shared" si="10"/>
        <v>4006.1100000000006</v>
      </c>
      <c r="F51" s="88">
        <f t="shared" si="10"/>
        <v>4139.1499999999996</v>
      </c>
      <c r="G51" s="88">
        <f t="shared" si="10"/>
        <v>4317.1260000000002</v>
      </c>
      <c r="H51" s="88">
        <f t="shared" si="10"/>
        <v>4928.4659999999994</v>
      </c>
      <c r="I51" s="88">
        <f t="shared" si="10"/>
        <v>4935.7299999999996</v>
      </c>
      <c r="J51" s="88">
        <f t="shared" si="10"/>
        <v>5634.7119999999995</v>
      </c>
      <c r="K51" s="88">
        <f t="shared" si="10"/>
        <v>5681.1719999999987</v>
      </c>
      <c r="L51" s="88">
        <f t="shared" si="10"/>
        <v>5715.5349999999989</v>
      </c>
      <c r="M51" s="88">
        <f t="shared" si="10"/>
        <v>5787.116</v>
      </c>
      <c r="N51" s="88">
        <f t="shared" si="10"/>
        <v>5794.2929999999997</v>
      </c>
      <c r="O51" s="88">
        <f t="shared" si="10"/>
        <v>5990.027</v>
      </c>
      <c r="P51" s="88">
        <f t="shared" si="10"/>
        <v>5752.2289999999975</v>
      </c>
      <c r="Q51" s="88">
        <f t="shared" si="10"/>
        <v>5391.4620000000014</v>
      </c>
      <c r="R51" s="88">
        <f t="shared" si="10"/>
        <v>4902.366</v>
      </c>
      <c r="S51" s="88">
        <f t="shared" si="10"/>
        <v>4967.6239999999998</v>
      </c>
      <c r="T51" s="88">
        <f t="shared" si="10"/>
        <v>5541.1449999999995</v>
      </c>
      <c r="U51" s="88">
        <f t="shared" si="10"/>
        <v>5509.7360000000008</v>
      </c>
      <c r="V51" s="88">
        <f t="shared" si="10"/>
        <v>5556.6090000000004</v>
      </c>
      <c r="W51" s="88">
        <f t="shared" si="10"/>
        <v>5104.71</v>
      </c>
      <c r="X51" s="88">
        <f t="shared" si="10"/>
        <v>4697.5930000000008</v>
      </c>
      <c r="Y51" s="88">
        <f t="shared" si="10"/>
        <v>4306.7389999999996</v>
      </c>
      <c r="Z51" s="89" t="str">
        <f t="shared" si="10"/>
        <v/>
      </c>
      <c r="AA51" s="104">
        <f>SUM(B51:Z51)</f>
        <v>120866.503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4141.4850000000015</v>
      </c>
      <c r="C4" s="18">
        <v>4061.7869999999984</v>
      </c>
      <c r="D4" s="18">
        <v>4003.6390000000001</v>
      </c>
      <c r="E4" s="18">
        <v>4006.0889999999999</v>
      </c>
      <c r="F4" s="18">
        <v>4139.1509999999998</v>
      </c>
      <c r="G4" s="18">
        <v>4317.0959999999995</v>
      </c>
      <c r="H4" s="18">
        <v>4928.5089999999991</v>
      </c>
      <c r="I4" s="18">
        <v>4935.7589999999991</v>
      </c>
      <c r="J4" s="18">
        <v>5634.7119999999995</v>
      </c>
      <c r="K4" s="18">
        <v>5681.1720000000014</v>
      </c>
      <c r="L4" s="18">
        <v>5715.5349999999989</v>
      </c>
      <c r="M4" s="18">
        <v>5787.116</v>
      </c>
      <c r="N4" s="18">
        <v>5794.2879999999996</v>
      </c>
      <c r="O4" s="18">
        <v>5990.0269999999991</v>
      </c>
      <c r="P4" s="18">
        <v>5752.2290000000021</v>
      </c>
      <c r="Q4" s="18">
        <v>5391.4519999999993</v>
      </c>
      <c r="R4" s="18">
        <v>4902.3470000000007</v>
      </c>
      <c r="S4" s="18">
        <v>4967.6279999999997</v>
      </c>
      <c r="T4" s="18">
        <v>5541.1509999999989</v>
      </c>
      <c r="U4" s="18">
        <v>5509.8139999999994</v>
      </c>
      <c r="V4" s="18">
        <v>5556.6229999999996</v>
      </c>
      <c r="W4" s="18">
        <v>5104.744999999999</v>
      </c>
      <c r="X4" s="18">
        <v>4697.5860000000021</v>
      </c>
      <c r="Y4" s="18">
        <v>4306.7260000000006</v>
      </c>
      <c r="Z4" s="19"/>
      <c r="AA4" s="20">
        <f>SUM(B4:Z4)</f>
        <v>120866.66599999998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112.73</v>
      </c>
      <c r="C7" s="28">
        <v>99.08</v>
      </c>
      <c r="D7" s="28">
        <v>96.1</v>
      </c>
      <c r="E7" s="28">
        <v>96.1</v>
      </c>
      <c r="F7" s="28">
        <v>95.7</v>
      </c>
      <c r="G7" s="28">
        <v>103.34</v>
      </c>
      <c r="H7" s="28">
        <v>112.86</v>
      </c>
      <c r="I7" s="28">
        <v>125</v>
      </c>
      <c r="J7" s="28">
        <v>134.52000000000001</v>
      </c>
      <c r="K7" s="28">
        <v>125.61</v>
      </c>
      <c r="L7" s="28">
        <v>118.48</v>
      </c>
      <c r="M7" s="28">
        <v>117.04</v>
      </c>
      <c r="N7" s="28">
        <v>107.51</v>
      </c>
      <c r="O7" s="28">
        <v>88.01</v>
      </c>
      <c r="P7" s="28">
        <v>90</v>
      </c>
      <c r="Q7" s="28">
        <v>111.17</v>
      </c>
      <c r="R7" s="28">
        <v>114.86</v>
      </c>
      <c r="S7" s="28">
        <v>111.9</v>
      </c>
      <c r="T7" s="28">
        <v>120.71</v>
      </c>
      <c r="U7" s="28">
        <v>140.66</v>
      </c>
      <c r="V7" s="28">
        <v>145</v>
      </c>
      <c r="W7" s="28">
        <v>127.31</v>
      </c>
      <c r="X7" s="28">
        <v>110.44</v>
      </c>
      <c r="Y7" s="28">
        <v>111.17</v>
      </c>
      <c r="Z7" s="29"/>
      <c r="AA7" s="30">
        <f>IF(SUM(B7:Z7)&lt;&gt;0,AVERAGEIF(B7:Z7,"&lt;&gt;"""),"")</f>
        <v>113.13749999999999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852.572</v>
      </c>
      <c r="C19" s="72">
        <v>867.43099999999993</v>
      </c>
      <c r="D19" s="72">
        <v>853.30399999999997</v>
      </c>
      <c r="E19" s="72">
        <v>846.8850000000001</v>
      </c>
      <c r="F19" s="72">
        <v>852.33600000000001</v>
      </c>
      <c r="G19" s="72">
        <v>835.20500000000004</v>
      </c>
      <c r="H19" s="72">
        <v>789.49400000000003</v>
      </c>
      <c r="I19" s="72">
        <v>773.51</v>
      </c>
      <c r="J19" s="72">
        <v>758.76900000000001</v>
      </c>
      <c r="K19" s="72">
        <v>752.99400000000014</v>
      </c>
      <c r="L19" s="72">
        <v>832.40500000000009</v>
      </c>
      <c r="M19" s="72">
        <v>830.93299999999999</v>
      </c>
      <c r="N19" s="72">
        <v>853.51300000000003</v>
      </c>
      <c r="O19" s="72">
        <v>838.27300000000014</v>
      </c>
      <c r="P19" s="72">
        <v>833.55700000000002</v>
      </c>
      <c r="Q19" s="72">
        <v>845.71800000000007</v>
      </c>
      <c r="R19" s="72">
        <v>777.43400000000008</v>
      </c>
      <c r="S19" s="72">
        <v>776.50100000000009</v>
      </c>
      <c r="T19" s="72">
        <v>744.78399999999999</v>
      </c>
      <c r="U19" s="72">
        <v>748.30899999999997</v>
      </c>
      <c r="V19" s="72">
        <v>745.20299999999997</v>
      </c>
      <c r="W19" s="72">
        <v>715.84300000000007</v>
      </c>
      <c r="X19" s="72">
        <v>710.96600000000001</v>
      </c>
      <c r="Y19" s="72">
        <v>713.99800000000005</v>
      </c>
      <c r="Z19" s="73"/>
      <c r="AA19" s="74">
        <f t="shared" ref="AA19:AA24" si="2">SUM(B19:Z19)</f>
        <v>19149.937000000002</v>
      </c>
    </row>
    <row r="20" spans="1:27" ht="24.95" customHeight="1" x14ac:dyDescent="0.2">
      <c r="A20" s="75" t="s">
        <v>15</v>
      </c>
      <c r="B20" s="76">
        <v>944.55899999999997</v>
      </c>
      <c r="C20" s="77">
        <v>945.55200000000002</v>
      </c>
      <c r="D20" s="77">
        <v>959.79899999999998</v>
      </c>
      <c r="E20" s="77">
        <v>972.35300000000007</v>
      </c>
      <c r="F20" s="77">
        <v>1022.8090000000001</v>
      </c>
      <c r="G20" s="77">
        <v>1103.1309999999999</v>
      </c>
      <c r="H20" s="77">
        <v>1234.5759999999998</v>
      </c>
      <c r="I20" s="77">
        <v>1185.261</v>
      </c>
      <c r="J20" s="77">
        <v>1166.7590000000005</v>
      </c>
      <c r="K20" s="77">
        <v>1148.6680000000001</v>
      </c>
      <c r="L20" s="77">
        <v>1132.241</v>
      </c>
      <c r="M20" s="77">
        <v>1136.3850000000002</v>
      </c>
      <c r="N20" s="77">
        <v>1131.645</v>
      </c>
      <c r="O20" s="77">
        <v>1287.8819999999998</v>
      </c>
      <c r="P20" s="77">
        <v>1254.3489999999999</v>
      </c>
      <c r="Q20" s="77">
        <v>1182.6279999999999</v>
      </c>
      <c r="R20" s="77">
        <v>1101.7809999999999</v>
      </c>
      <c r="S20" s="77">
        <v>1078.546</v>
      </c>
      <c r="T20" s="77">
        <v>1093.0839999999998</v>
      </c>
      <c r="U20" s="77">
        <v>1054.2429999999999</v>
      </c>
      <c r="V20" s="77">
        <v>995.57000000000016</v>
      </c>
      <c r="W20" s="77">
        <v>939.976</v>
      </c>
      <c r="X20" s="77">
        <v>904.18400000000008</v>
      </c>
      <c r="Y20" s="77">
        <v>865.94399999999996</v>
      </c>
      <c r="Z20" s="78"/>
      <c r="AA20" s="79">
        <f t="shared" si="2"/>
        <v>25841.924999999992</v>
      </c>
    </row>
    <row r="21" spans="1:27" ht="24.95" customHeight="1" x14ac:dyDescent="0.2">
      <c r="A21" s="75" t="s">
        <v>16</v>
      </c>
      <c r="B21" s="80">
        <v>1992.354</v>
      </c>
      <c r="C21" s="81">
        <v>1907.8040000000001</v>
      </c>
      <c r="D21" s="81">
        <v>1854.0359999999998</v>
      </c>
      <c r="E21" s="81">
        <v>1850.3510000000001</v>
      </c>
      <c r="F21" s="81">
        <v>1918.5059999999999</v>
      </c>
      <c r="G21" s="81">
        <v>2008.7600000000002</v>
      </c>
      <c r="H21" s="81">
        <v>2319.0390000000002</v>
      </c>
      <c r="I21" s="81">
        <v>2499.4879999999994</v>
      </c>
      <c r="J21" s="81">
        <v>2700.6840000000002</v>
      </c>
      <c r="K21" s="81">
        <v>2767.0099999999993</v>
      </c>
      <c r="L21" s="81">
        <v>2735.3890000000001</v>
      </c>
      <c r="M21" s="81">
        <v>2814.2980000000002</v>
      </c>
      <c r="N21" s="81">
        <v>2818.73</v>
      </c>
      <c r="O21" s="81">
        <v>2773.3719999999998</v>
      </c>
      <c r="P21" s="81">
        <v>2655.3359999999998</v>
      </c>
      <c r="Q21" s="81">
        <v>2535.5059999999994</v>
      </c>
      <c r="R21" s="81">
        <v>2572.6320000000001</v>
      </c>
      <c r="S21" s="81">
        <v>2648.5809999999997</v>
      </c>
      <c r="T21" s="81">
        <v>2870.2829999999999</v>
      </c>
      <c r="U21" s="81">
        <v>3136.5619999999999</v>
      </c>
      <c r="V21" s="81">
        <v>3304.85</v>
      </c>
      <c r="W21" s="81">
        <v>2962.4259999999995</v>
      </c>
      <c r="X21" s="81">
        <v>2669.4360000000006</v>
      </c>
      <c r="Y21" s="81">
        <v>2303.6840000000007</v>
      </c>
      <c r="Z21" s="78"/>
      <c r="AA21" s="79">
        <f t="shared" si="2"/>
        <v>60619.116999999998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54.987000000000002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164.98699999999999</v>
      </c>
    </row>
    <row r="23" spans="1:27" ht="24.95" customHeight="1" x14ac:dyDescent="0.2">
      <c r="A23" s="85" t="s">
        <v>18</v>
      </c>
      <c r="B23" s="77">
        <v>91</v>
      </c>
      <c r="C23" s="77">
        <v>95</v>
      </c>
      <c r="D23" s="77">
        <v>95.5</v>
      </c>
      <c r="E23" s="77">
        <v>95.5</v>
      </c>
      <c r="F23" s="77">
        <v>96.5</v>
      </c>
      <c r="G23" s="77">
        <v>98</v>
      </c>
      <c r="H23" s="77">
        <v>98</v>
      </c>
      <c r="I23" s="77">
        <v>92.5</v>
      </c>
      <c r="J23" s="77">
        <v>94.5</v>
      </c>
      <c r="K23" s="77">
        <v>92.5</v>
      </c>
      <c r="L23" s="77">
        <v>96.5</v>
      </c>
      <c r="M23" s="77">
        <v>107.5</v>
      </c>
      <c r="N23" s="77">
        <v>111.5</v>
      </c>
      <c r="O23" s="77">
        <v>104.5</v>
      </c>
      <c r="P23" s="77">
        <v>95</v>
      </c>
      <c r="Q23" s="77">
        <v>87</v>
      </c>
      <c r="R23" s="77">
        <v>87.5</v>
      </c>
      <c r="S23" s="77">
        <v>89</v>
      </c>
      <c r="T23" s="77">
        <v>94</v>
      </c>
      <c r="U23" s="77">
        <v>104.5</v>
      </c>
      <c r="V23" s="77">
        <v>107</v>
      </c>
      <c r="W23" s="77">
        <v>105</v>
      </c>
      <c r="X23" s="77">
        <v>99</v>
      </c>
      <c r="Y23" s="77">
        <v>93</v>
      </c>
      <c r="Z23" s="77"/>
      <c r="AA23" s="79">
        <f t="shared" si="2"/>
        <v>2330</v>
      </c>
    </row>
    <row r="24" spans="1:27" ht="24.95" customHeight="1" x14ac:dyDescent="0.2">
      <c r="A24" s="85" t="s">
        <v>19</v>
      </c>
      <c r="B24" s="77">
        <v>261.00000000000006</v>
      </c>
      <c r="C24" s="77">
        <v>245.99999999999997</v>
      </c>
      <c r="D24" s="77">
        <v>241</v>
      </c>
      <c r="E24" s="77">
        <v>241</v>
      </c>
      <c r="F24" s="77">
        <v>248.99999999999997</v>
      </c>
      <c r="G24" s="77">
        <v>272.00000000000006</v>
      </c>
      <c r="H24" s="77">
        <v>323.00000000000006</v>
      </c>
      <c r="I24" s="77">
        <v>365</v>
      </c>
      <c r="J24" s="77">
        <v>394.00000000000006</v>
      </c>
      <c r="K24" s="77">
        <v>400</v>
      </c>
      <c r="L24" s="77">
        <v>399</v>
      </c>
      <c r="M24" s="77">
        <v>398.00000000000006</v>
      </c>
      <c r="N24" s="77">
        <v>393.00000000000011</v>
      </c>
      <c r="O24" s="77">
        <v>376.00000000000011</v>
      </c>
      <c r="P24" s="77">
        <v>359</v>
      </c>
      <c r="Q24" s="77">
        <v>354</v>
      </c>
      <c r="R24" s="77">
        <v>363</v>
      </c>
      <c r="S24" s="77">
        <v>375</v>
      </c>
      <c r="T24" s="77">
        <v>389</v>
      </c>
      <c r="U24" s="77">
        <v>412.00000000000006</v>
      </c>
      <c r="V24" s="77">
        <v>404</v>
      </c>
      <c r="W24" s="77">
        <v>356.99999999999994</v>
      </c>
      <c r="X24" s="77">
        <v>314</v>
      </c>
      <c r="Y24" s="77">
        <v>278</v>
      </c>
      <c r="Z24" s="77"/>
      <c r="AA24" s="79">
        <f t="shared" si="2"/>
        <v>8163</v>
      </c>
    </row>
    <row r="25" spans="1:27" ht="30" customHeight="1" thickBot="1" x14ac:dyDescent="0.25">
      <c r="A25" s="86" t="s">
        <v>20</v>
      </c>
      <c r="B25" s="87">
        <f t="shared" ref="B25:AA25" si="3">SUM(B19:B24)</f>
        <v>4141.4849999999997</v>
      </c>
      <c r="C25" s="88">
        <f t="shared" si="3"/>
        <v>4061.7870000000003</v>
      </c>
      <c r="D25" s="88">
        <f t="shared" si="3"/>
        <v>4003.6390000000001</v>
      </c>
      <c r="E25" s="88">
        <f t="shared" si="3"/>
        <v>4006.0890000000004</v>
      </c>
      <c r="F25" s="88">
        <f t="shared" si="3"/>
        <v>4139.1509999999998</v>
      </c>
      <c r="G25" s="88">
        <f t="shared" si="3"/>
        <v>4317.0960000000005</v>
      </c>
      <c r="H25" s="88">
        <f t="shared" si="3"/>
        <v>4764.1090000000004</v>
      </c>
      <c r="I25" s="88">
        <f t="shared" si="3"/>
        <v>4915.7589999999991</v>
      </c>
      <c r="J25" s="88">
        <f t="shared" si="3"/>
        <v>5114.7120000000004</v>
      </c>
      <c r="K25" s="88">
        <f t="shared" si="3"/>
        <v>5161.1719999999996</v>
      </c>
      <c r="L25" s="88">
        <f t="shared" si="3"/>
        <v>5195.5349999999999</v>
      </c>
      <c r="M25" s="88">
        <f t="shared" si="3"/>
        <v>5287.116</v>
      </c>
      <c r="N25" s="88">
        <f t="shared" si="3"/>
        <v>5308.3879999999999</v>
      </c>
      <c r="O25" s="88">
        <f t="shared" si="3"/>
        <v>5490.027</v>
      </c>
      <c r="P25" s="88">
        <f t="shared" si="3"/>
        <v>5252.2290000000003</v>
      </c>
      <c r="Q25" s="88">
        <f t="shared" si="3"/>
        <v>5004.851999999999</v>
      </c>
      <c r="R25" s="88">
        <f t="shared" si="3"/>
        <v>4902.3469999999998</v>
      </c>
      <c r="S25" s="88">
        <f t="shared" si="3"/>
        <v>4967.6279999999997</v>
      </c>
      <c r="T25" s="88">
        <f t="shared" si="3"/>
        <v>5191.1509999999998</v>
      </c>
      <c r="U25" s="88">
        <f t="shared" si="3"/>
        <v>5455.6139999999996</v>
      </c>
      <c r="V25" s="88">
        <f t="shared" si="3"/>
        <v>5556.6229999999996</v>
      </c>
      <c r="W25" s="88">
        <f t="shared" si="3"/>
        <v>5080.244999999999</v>
      </c>
      <c r="X25" s="88">
        <f t="shared" si="3"/>
        <v>4697.5860000000011</v>
      </c>
      <c r="Y25" s="88">
        <f t="shared" si="3"/>
        <v>4254.6260000000002</v>
      </c>
      <c r="Z25" s="89">
        <f t="shared" si="3"/>
        <v>0</v>
      </c>
      <c r="AA25" s="90">
        <f t="shared" si="3"/>
        <v>116268.96599999999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523.1</v>
      </c>
      <c r="C28" s="72">
        <v>512.1</v>
      </c>
      <c r="D28" s="72">
        <v>507.6</v>
      </c>
      <c r="E28" s="72">
        <v>507.6</v>
      </c>
      <c r="F28" s="72">
        <v>516.6</v>
      </c>
      <c r="G28" s="72">
        <v>541.22</v>
      </c>
      <c r="H28" s="72">
        <v>595.09</v>
      </c>
      <c r="I28" s="72">
        <v>634.91</v>
      </c>
      <c r="J28" s="72">
        <v>669.83</v>
      </c>
      <c r="K28" s="72">
        <v>675.21</v>
      </c>
      <c r="L28" s="72">
        <v>678.02</v>
      </c>
      <c r="M28" s="72">
        <v>693.43</v>
      </c>
      <c r="N28" s="72">
        <v>694.18</v>
      </c>
      <c r="O28" s="72">
        <v>668.31</v>
      </c>
      <c r="P28" s="72">
        <v>640.62</v>
      </c>
      <c r="Q28" s="72">
        <v>625.02</v>
      </c>
      <c r="R28" s="72">
        <v>631.5</v>
      </c>
      <c r="S28" s="72">
        <v>640.78</v>
      </c>
      <c r="T28" s="72">
        <v>654.89</v>
      </c>
      <c r="U28" s="72">
        <v>687.65</v>
      </c>
      <c r="V28" s="72">
        <v>682.1</v>
      </c>
      <c r="W28" s="72">
        <v>633.1</v>
      </c>
      <c r="X28" s="72">
        <v>584.1</v>
      </c>
      <c r="Y28" s="72">
        <v>542.1</v>
      </c>
      <c r="Z28" s="73"/>
      <c r="AA28" s="74">
        <f>SUM(B28:Z28)</f>
        <v>14739.060000000003</v>
      </c>
    </row>
    <row r="29" spans="1:27" ht="24.95" customHeight="1" x14ac:dyDescent="0.2">
      <c r="A29" s="75" t="s">
        <v>23</v>
      </c>
      <c r="B29" s="76">
        <v>3618.3850000000002</v>
      </c>
      <c r="C29" s="77">
        <v>3549.6869999999999</v>
      </c>
      <c r="D29" s="77">
        <v>3496.0390000000002</v>
      </c>
      <c r="E29" s="77">
        <v>3498.489</v>
      </c>
      <c r="F29" s="77">
        <v>3622.5509999999999</v>
      </c>
      <c r="G29" s="77">
        <v>3775.8760000000002</v>
      </c>
      <c r="H29" s="77">
        <v>4169.0190000000002</v>
      </c>
      <c r="I29" s="77">
        <v>4300.8490000000002</v>
      </c>
      <c r="J29" s="77">
        <v>4464.8819999999996</v>
      </c>
      <c r="K29" s="77">
        <v>4505.9620000000004</v>
      </c>
      <c r="L29" s="77">
        <v>4537.5150000000003</v>
      </c>
      <c r="M29" s="77">
        <v>4593.6859999999997</v>
      </c>
      <c r="N29" s="77">
        <v>4614.2079999999996</v>
      </c>
      <c r="O29" s="77">
        <v>4821.7169999999996</v>
      </c>
      <c r="P29" s="77">
        <v>4611.6090000000004</v>
      </c>
      <c r="Q29" s="77">
        <v>4379.8320000000003</v>
      </c>
      <c r="R29" s="77">
        <v>4270.8469999999998</v>
      </c>
      <c r="S29" s="77">
        <v>4326.848</v>
      </c>
      <c r="T29" s="77">
        <v>4536.2610000000004</v>
      </c>
      <c r="U29" s="77">
        <v>4767.9639999999999</v>
      </c>
      <c r="V29" s="77">
        <v>4874.5230000000001</v>
      </c>
      <c r="W29" s="77">
        <v>4447.1450000000004</v>
      </c>
      <c r="X29" s="77">
        <v>4113.4859999999999</v>
      </c>
      <c r="Y29" s="77">
        <v>3712.5259999999998</v>
      </c>
      <c r="Z29" s="78"/>
      <c r="AA29" s="79">
        <f>SUM(B29:Z29)</f>
        <v>101609.906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4141.4850000000006</v>
      </c>
      <c r="C31" s="62">
        <f t="shared" si="4"/>
        <v>4061.7869999999998</v>
      </c>
      <c r="D31" s="62">
        <f t="shared" si="4"/>
        <v>4003.6390000000001</v>
      </c>
      <c r="E31" s="62">
        <f t="shared" si="4"/>
        <v>4006.0889999999999</v>
      </c>
      <c r="F31" s="62">
        <f t="shared" si="4"/>
        <v>4139.1509999999998</v>
      </c>
      <c r="G31" s="62">
        <f t="shared" si="4"/>
        <v>4317.0960000000005</v>
      </c>
      <c r="H31" s="62">
        <f t="shared" si="4"/>
        <v>4764.1090000000004</v>
      </c>
      <c r="I31" s="62">
        <f t="shared" si="4"/>
        <v>4935.759</v>
      </c>
      <c r="J31" s="62">
        <f t="shared" si="4"/>
        <v>5134.7119999999995</v>
      </c>
      <c r="K31" s="62">
        <f t="shared" si="4"/>
        <v>5181.1720000000005</v>
      </c>
      <c r="L31" s="62">
        <f t="shared" si="4"/>
        <v>5215.5349999999999</v>
      </c>
      <c r="M31" s="62">
        <f t="shared" si="4"/>
        <v>5287.116</v>
      </c>
      <c r="N31" s="62">
        <f t="shared" si="4"/>
        <v>5308.3879999999999</v>
      </c>
      <c r="O31" s="62">
        <f t="shared" si="4"/>
        <v>5490.027</v>
      </c>
      <c r="P31" s="62">
        <f t="shared" si="4"/>
        <v>5252.2290000000003</v>
      </c>
      <c r="Q31" s="62">
        <f t="shared" si="4"/>
        <v>5004.8520000000008</v>
      </c>
      <c r="R31" s="62">
        <f t="shared" si="4"/>
        <v>4902.3469999999998</v>
      </c>
      <c r="S31" s="62">
        <f t="shared" si="4"/>
        <v>4967.6279999999997</v>
      </c>
      <c r="T31" s="62">
        <f t="shared" si="4"/>
        <v>5191.1510000000007</v>
      </c>
      <c r="U31" s="62">
        <f t="shared" si="4"/>
        <v>5455.6139999999996</v>
      </c>
      <c r="V31" s="62">
        <f t="shared" si="4"/>
        <v>5556.6230000000005</v>
      </c>
      <c r="W31" s="62">
        <f t="shared" si="4"/>
        <v>5080.2450000000008</v>
      </c>
      <c r="X31" s="62">
        <f t="shared" si="4"/>
        <v>4697.5860000000002</v>
      </c>
      <c r="Y31" s="62">
        <f t="shared" si="4"/>
        <v>4254.6260000000002</v>
      </c>
      <c r="Z31" s="63">
        <f t="shared" si="4"/>
        <v>0</v>
      </c>
      <c r="AA31" s="64">
        <f t="shared" si="4"/>
        <v>116348.966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20</v>
      </c>
      <c r="J35" s="99">
        <v>20</v>
      </c>
      <c r="K35" s="99">
        <v>20</v>
      </c>
      <c r="L35" s="99">
        <v>20</v>
      </c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80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164.4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485.9</v>
      </c>
      <c r="O38" s="99">
        <v>500</v>
      </c>
      <c r="P38" s="99">
        <v>500</v>
      </c>
      <c r="Q38" s="99">
        <v>386.6</v>
      </c>
      <c r="R38" s="99"/>
      <c r="S38" s="99"/>
      <c r="T38" s="99">
        <v>350</v>
      </c>
      <c r="U38" s="99">
        <v>54.2</v>
      </c>
      <c r="V38" s="99"/>
      <c r="W38" s="99">
        <v>24.5</v>
      </c>
      <c r="X38" s="99"/>
      <c r="Y38" s="99">
        <v>52.1</v>
      </c>
      <c r="Z38" s="100"/>
      <c r="AA38" s="79">
        <f t="shared" si="5"/>
        <v>4517.7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164.4</v>
      </c>
      <c r="I39" s="88">
        <f t="shared" si="6"/>
        <v>20</v>
      </c>
      <c r="J39" s="88">
        <f t="shared" si="6"/>
        <v>520</v>
      </c>
      <c r="K39" s="88">
        <f t="shared" si="6"/>
        <v>520</v>
      </c>
      <c r="L39" s="88">
        <f t="shared" si="6"/>
        <v>520</v>
      </c>
      <c r="M39" s="88">
        <f t="shared" si="6"/>
        <v>500</v>
      </c>
      <c r="N39" s="88">
        <f t="shared" si="6"/>
        <v>485.9</v>
      </c>
      <c r="O39" s="88">
        <f t="shared" si="6"/>
        <v>500</v>
      </c>
      <c r="P39" s="88">
        <f t="shared" si="6"/>
        <v>500</v>
      </c>
      <c r="Q39" s="88">
        <f t="shared" si="6"/>
        <v>386.6</v>
      </c>
      <c r="R39" s="88">
        <f t="shared" si="6"/>
        <v>0</v>
      </c>
      <c r="S39" s="88">
        <f t="shared" si="6"/>
        <v>0</v>
      </c>
      <c r="T39" s="88">
        <f t="shared" si="6"/>
        <v>350</v>
      </c>
      <c r="U39" s="88">
        <f t="shared" si="6"/>
        <v>54.2</v>
      </c>
      <c r="V39" s="88">
        <f t="shared" si="6"/>
        <v>0</v>
      </c>
      <c r="W39" s="88">
        <f t="shared" si="6"/>
        <v>24.5</v>
      </c>
      <c r="X39" s="88">
        <f t="shared" si="6"/>
        <v>0</v>
      </c>
      <c r="Y39" s="88">
        <f t="shared" si="6"/>
        <v>52.1</v>
      </c>
      <c r="Z39" s="89">
        <f t="shared" si="6"/>
        <v>0</v>
      </c>
      <c r="AA39" s="90">
        <f t="shared" si="5"/>
        <v>4597.7000000000007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164.4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485.9</v>
      </c>
      <c r="O46" s="99">
        <v>500</v>
      </c>
      <c r="P46" s="99">
        <v>500</v>
      </c>
      <c r="Q46" s="99">
        <v>386.6</v>
      </c>
      <c r="R46" s="99"/>
      <c r="S46" s="99"/>
      <c r="T46" s="99">
        <v>350</v>
      </c>
      <c r="U46" s="99">
        <v>54.2</v>
      </c>
      <c r="V46" s="99"/>
      <c r="W46" s="99">
        <v>24.5</v>
      </c>
      <c r="X46" s="99"/>
      <c r="Y46" s="99">
        <v>52.1</v>
      </c>
      <c r="Z46" s="100"/>
      <c r="AA46" s="79">
        <f t="shared" si="7"/>
        <v>4517.7</v>
      </c>
    </row>
    <row r="47" spans="1:27" ht="24.95" customHeight="1" x14ac:dyDescent="0.2">
      <c r="A47" s="85" t="s">
        <v>47</v>
      </c>
      <c r="B47" s="98">
        <v>78</v>
      </c>
      <c r="C47" s="99">
        <v>61</v>
      </c>
      <c r="D47" s="99">
        <v>95.5</v>
      </c>
      <c r="E47" s="99">
        <v>96.5</v>
      </c>
      <c r="F47" s="99">
        <v>104.5</v>
      </c>
      <c r="G47" s="99">
        <v>123.5</v>
      </c>
      <c r="H47" s="99">
        <v>132</v>
      </c>
      <c r="I47" s="99">
        <v>149</v>
      </c>
      <c r="J47" s="99">
        <v>150</v>
      </c>
      <c r="K47" s="99">
        <v>145</v>
      </c>
      <c r="L47" s="99">
        <v>133</v>
      </c>
      <c r="M47" s="99">
        <v>148.5</v>
      </c>
      <c r="N47" s="99">
        <v>138.5</v>
      </c>
      <c r="O47" s="99">
        <v>121.5</v>
      </c>
      <c r="P47" s="99">
        <v>106.5</v>
      </c>
      <c r="Q47" s="99">
        <v>80</v>
      </c>
      <c r="R47" s="99">
        <v>103</v>
      </c>
      <c r="S47" s="99">
        <v>136</v>
      </c>
      <c r="T47" s="99">
        <v>150</v>
      </c>
      <c r="U47" s="99">
        <v>150</v>
      </c>
      <c r="V47" s="99">
        <v>149</v>
      </c>
      <c r="W47" s="99">
        <v>135</v>
      </c>
      <c r="X47" s="99">
        <v>89</v>
      </c>
      <c r="Y47" s="99">
        <v>54</v>
      </c>
      <c r="Z47" s="100"/>
      <c r="AA47" s="79">
        <f t="shared" si="7"/>
        <v>2829</v>
      </c>
    </row>
    <row r="48" spans="1:27" ht="30" customHeight="1" thickBot="1" x14ac:dyDescent="0.25">
      <c r="A48" s="86" t="s">
        <v>48</v>
      </c>
      <c r="B48" s="87">
        <f>SUM(B42:B47)</f>
        <v>78</v>
      </c>
      <c r="C48" s="88">
        <f t="shared" ref="C48:Z48" si="8">SUM(C42:C47)</f>
        <v>61</v>
      </c>
      <c r="D48" s="88">
        <f t="shared" si="8"/>
        <v>95.5</v>
      </c>
      <c r="E48" s="88">
        <f t="shared" si="8"/>
        <v>96.5</v>
      </c>
      <c r="F48" s="88">
        <f t="shared" si="8"/>
        <v>104.5</v>
      </c>
      <c r="G48" s="88">
        <f t="shared" si="8"/>
        <v>123.5</v>
      </c>
      <c r="H48" s="88">
        <f t="shared" si="8"/>
        <v>296.39999999999998</v>
      </c>
      <c r="I48" s="88">
        <f t="shared" si="8"/>
        <v>149</v>
      </c>
      <c r="J48" s="88">
        <f t="shared" si="8"/>
        <v>650</v>
      </c>
      <c r="K48" s="88">
        <f t="shared" si="8"/>
        <v>645</v>
      </c>
      <c r="L48" s="88">
        <f t="shared" si="8"/>
        <v>633</v>
      </c>
      <c r="M48" s="88">
        <f t="shared" si="8"/>
        <v>648.5</v>
      </c>
      <c r="N48" s="88">
        <f t="shared" si="8"/>
        <v>624.4</v>
      </c>
      <c r="O48" s="88">
        <f t="shared" si="8"/>
        <v>621.5</v>
      </c>
      <c r="P48" s="88">
        <f t="shared" si="8"/>
        <v>606.5</v>
      </c>
      <c r="Q48" s="88">
        <f t="shared" si="8"/>
        <v>466.6</v>
      </c>
      <c r="R48" s="88">
        <f t="shared" si="8"/>
        <v>103</v>
      </c>
      <c r="S48" s="88">
        <f t="shared" si="8"/>
        <v>136</v>
      </c>
      <c r="T48" s="88">
        <f t="shared" si="8"/>
        <v>500</v>
      </c>
      <c r="U48" s="88">
        <f t="shared" si="8"/>
        <v>204.2</v>
      </c>
      <c r="V48" s="88">
        <f t="shared" si="8"/>
        <v>149</v>
      </c>
      <c r="W48" s="88">
        <f t="shared" si="8"/>
        <v>159.5</v>
      </c>
      <c r="X48" s="88">
        <f t="shared" si="8"/>
        <v>89</v>
      </c>
      <c r="Y48" s="88">
        <f t="shared" si="8"/>
        <v>106.1</v>
      </c>
      <c r="Z48" s="89">
        <f t="shared" si="8"/>
        <v>0</v>
      </c>
      <c r="AA48" s="90">
        <f t="shared" si="7"/>
        <v>7346.7000000000007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4141.4849999999997</v>
      </c>
      <c r="C51" s="88">
        <f t="shared" si="10"/>
        <v>4061.7870000000003</v>
      </c>
      <c r="D51" s="88">
        <f t="shared" si="10"/>
        <v>4003.6390000000001</v>
      </c>
      <c r="E51" s="88">
        <f t="shared" si="10"/>
        <v>4006.0890000000004</v>
      </c>
      <c r="F51" s="88">
        <f t="shared" si="10"/>
        <v>4139.1509999999998</v>
      </c>
      <c r="G51" s="88">
        <f t="shared" si="10"/>
        <v>4317.0960000000005</v>
      </c>
      <c r="H51" s="88">
        <f t="shared" si="10"/>
        <v>4928.509</v>
      </c>
      <c r="I51" s="88">
        <f t="shared" si="10"/>
        <v>4935.7589999999991</v>
      </c>
      <c r="J51" s="88">
        <f t="shared" si="10"/>
        <v>5634.7120000000004</v>
      </c>
      <c r="K51" s="88">
        <f t="shared" si="10"/>
        <v>5681.1719999999996</v>
      </c>
      <c r="L51" s="88">
        <f t="shared" si="10"/>
        <v>5715.5349999999999</v>
      </c>
      <c r="M51" s="88">
        <f t="shared" si="10"/>
        <v>5787.116</v>
      </c>
      <c r="N51" s="88">
        <f t="shared" si="10"/>
        <v>5794.2879999999996</v>
      </c>
      <c r="O51" s="88">
        <f t="shared" si="10"/>
        <v>5990.027</v>
      </c>
      <c r="P51" s="88">
        <f t="shared" si="10"/>
        <v>5752.2290000000003</v>
      </c>
      <c r="Q51" s="88">
        <f t="shared" si="10"/>
        <v>5391.4519999999993</v>
      </c>
      <c r="R51" s="88">
        <f t="shared" si="10"/>
        <v>4902.3469999999998</v>
      </c>
      <c r="S51" s="88">
        <f t="shared" si="10"/>
        <v>4967.6279999999997</v>
      </c>
      <c r="T51" s="88">
        <f t="shared" si="10"/>
        <v>5541.1509999999998</v>
      </c>
      <c r="U51" s="88">
        <f t="shared" si="10"/>
        <v>5509.8139999999994</v>
      </c>
      <c r="V51" s="88">
        <f t="shared" si="10"/>
        <v>5556.6229999999996</v>
      </c>
      <c r="W51" s="88">
        <f t="shared" si="10"/>
        <v>5104.744999999999</v>
      </c>
      <c r="X51" s="88">
        <f t="shared" si="10"/>
        <v>4697.5860000000011</v>
      </c>
      <c r="Y51" s="88">
        <f t="shared" si="10"/>
        <v>4306.7260000000006</v>
      </c>
      <c r="Z51" s="89">
        <f t="shared" si="10"/>
        <v>0</v>
      </c>
      <c r="AA51" s="104">
        <f>SUM(B51:Z51)</f>
        <v>120866.66599999998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-827.6</v>
      </c>
      <c r="C4" s="18">
        <v>-852.3</v>
      </c>
      <c r="D4" s="18">
        <v>-863.7</v>
      </c>
      <c r="E4" s="18">
        <v>-808.2</v>
      </c>
      <c r="F4" s="18">
        <v>-907.6</v>
      </c>
      <c r="G4" s="18">
        <v>-906.4</v>
      </c>
      <c r="H4" s="18">
        <v>-560.6</v>
      </c>
      <c r="I4" s="18">
        <v>-135.69999999999999</v>
      </c>
      <c r="J4" s="18">
        <v>500</v>
      </c>
      <c r="K4" s="18">
        <v>500</v>
      </c>
      <c r="L4" s="18">
        <v>500</v>
      </c>
      <c r="M4" s="18">
        <v>500</v>
      </c>
      <c r="N4" s="18">
        <v>485.9</v>
      </c>
      <c r="O4" s="18">
        <v>500</v>
      </c>
      <c r="P4" s="18">
        <v>500</v>
      </c>
      <c r="Q4" s="18">
        <v>386.6</v>
      </c>
      <c r="R4" s="18">
        <v>-81.900000000000006</v>
      </c>
      <c r="S4" s="18">
        <v>-278</v>
      </c>
      <c r="T4" s="18">
        <v>-375</v>
      </c>
      <c r="U4" s="18">
        <v>-516.9</v>
      </c>
      <c r="V4" s="18">
        <v>-669.4</v>
      </c>
      <c r="W4" s="18">
        <v>-507.6</v>
      </c>
      <c r="X4" s="18">
        <v>-959</v>
      </c>
      <c r="Y4" s="18">
        <v>-672.9</v>
      </c>
      <c r="Z4" s="19"/>
      <c r="AA4" s="111">
        <f>SUM(B4:Z4)</f>
        <v>-6050.3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112.73</v>
      </c>
      <c r="C7" s="117">
        <v>99.08</v>
      </c>
      <c r="D7" s="117">
        <v>96.1</v>
      </c>
      <c r="E7" s="117">
        <v>96.1</v>
      </c>
      <c r="F7" s="117">
        <v>95.7</v>
      </c>
      <c r="G7" s="117">
        <v>103.34</v>
      </c>
      <c r="H7" s="117">
        <v>112.86</v>
      </c>
      <c r="I7" s="117">
        <v>125</v>
      </c>
      <c r="J7" s="117">
        <v>134.52000000000001</v>
      </c>
      <c r="K7" s="117">
        <v>125.61</v>
      </c>
      <c r="L7" s="117">
        <v>118.48</v>
      </c>
      <c r="M7" s="117">
        <v>117.04</v>
      </c>
      <c r="N7" s="117">
        <v>107.51</v>
      </c>
      <c r="O7" s="117">
        <v>88.01</v>
      </c>
      <c r="P7" s="117">
        <v>90</v>
      </c>
      <c r="Q7" s="117">
        <v>111.17</v>
      </c>
      <c r="R7" s="117">
        <v>114.86</v>
      </c>
      <c r="S7" s="117">
        <v>111.9</v>
      </c>
      <c r="T7" s="117">
        <v>120.71</v>
      </c>
      <c r="U7" s="117">
        <v>140.66</v>
      </c>
      <c r="V7" s="117">
        <v>145</v>
      </c>
      <c r="W7" s="117">
        <v>127.31</v>
      </c>
      <c r="X7" s="117">
        <v>110.44</v>
      </c>
      <c r="Y7" s="117">
        <v>111.17</v>
      </c>
      <c r="Z7" s="118"/>
      <c r="AA7" s="119">
        <f>IF(SUM(B7:Z7)&lt;&gt;0,AVERAGEIF(B7:Z7,"&lt;&gt;"""),"")</f>
        <v>113.13749999999999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725</v>
      </c>
      <c r="C13" s="129">
        <v>725</v>
      </c>
      <c r="D13" s="129">
        <v>725</v>
      </c>
      <c r="E13" s="129">
        <v>725</v>
      </c>
      <c r="F13" s="129">
        <v>725</v>
      </c>
      <c r="G13" s="129">
        <v>725</v>
      </c>
      <c r="H13" s="129">
        <v>725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725</v>
      </c>
      <c r="U13" s="129">
        <v>571.1</v>
      </c>
      <c r="V13" s="129">
        <v>362.4</v>
      </c>
      <c r="W13" s="129">
        <v>532.1</v>
      </c>
      <c r="X13" s="129">
        <v>725</v>
      </c>
      <c r="Y13" s="130">
        <v>725</v>
      </c>
      <c r="Z13" s="131"/>
      <c r="AA13" s="132">
        <f t="shared" si="0"/>
        <v>8715.6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102.6</v>
      </c>
      <c r="C15" s="133">
        <v>127.3</v>
      </c>
      <c r="D15" s="133">
        <v>138.69999999999999</v>
      </c>
      <c r="E15" s="133">
        <v>83.2</v>
      </c>
      <c r="F15" s="133">
        <v>182.6</v>
      </c>
      <c r="G15" s="133">
        <v>181.4</v>
      </c>
      <c r="H15" s="133"/>
      <c r="I15" s="133">
        <v>135.69999999999999</v>
      </c>
      <c r="J15" s="133"/>
      <c r="K15" s="133"/>
      <c r="L15" s="133"/>
      <c r="M15" s="133"/>
      <c r="N15" s="133"/>
      <c r="O15" s="133"/>
      <c r="P15" s="133"/>
      <c r="Q15" s="133"/>
      <c r="R15" s="133">
        <v>81.900000000000006</v>
      </c>
      <c r="S15" s="133">
        <v>278</v>
      </c>
      <c r="T15" s="133"/>
      <c r="U15" s="133"/>
      <c r="V15" s="133">
        <v>307</v>
      </c>
      <c r="W15" s="133"/>
      <c r="X15" s="133">
        <v>234</v>
      </c>
      <c r="Y15" s="133"/>
      <c r="Z15" s="131"/>
      <c r="AA15" s="132">
        <f t="shared" si="0"/>
        <v>1852.4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827.6</v>
      </c>
      <c r="C16" s="135">
        <f t="shared" si="1"/>
        <v>852.3</v>
      </c>
      <c r="D16" s="135">
        <f t="shared" si="1"/>
        <v>863.7</v>
      </c>
      <c r="E16" s="135">
        <f t="shared" si="1"/>
        <v>808.2</v>
      </c>
      <c r="F16" s="135">
        <f t="shared" si="1"/>
        <v>907.6</v>
      </c>
      <c r="G16" s="135">
        <f t="shared" si="1"/>
        <v>906.4</v>
      </c>
      <c r="H16" s="135">
        <f t="shared" si="1"/>
        <v>725</v>
      </c>
      <c r="I16" s="135">
        <f t="shared" si="1"/>
        <v>135.69999999999999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81.900000000000006</v>
      </c>
      <c r="S16" s="135">
        <f t="shared" si="1"/>
        <v>278</v>
      </c>
      <c r="T16" s="135">
        <f t="shared" si="1"/>
        <v>725</v>
      </c>
      <c r="U16" s="135">
        <f t="shared" si="1"/>
        <v>571.1</v>
      </c>
      <c r="V16" s="135">
        <f t="shared" si="1"/>
        <v>669.4</v>
      </c>
      <c r="W16" s="135">
        <f t="shared" si="1"/>
        <v>532.1</v>
      </c>
      <c r="X16" s="135">
        <f t="shared" si="1"/>
        <v>959</v>
      </c>
      <c r="Y16" s="135">
        <f t="shared" si="1"/>
        <v>725</v>
      </c>
      <c r="Z16" s="136" t="str">
        <f t="shared" si="1"/>
        <v/>
      </c>
      <c r="AA16" s="90">
        <f t="shared" si="0"/>
        <v>10568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164.4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485.9</v>
      </c>
      <c r="O23" s="133">
        <v>500</v>
      </c>
      <c r="P23" s="133">
        <v>500</v>
      </c>
      <c r="Q23" s="133">
        <v>386.6</v>
      </c>
      <c r="R23" s="133"/>
      <c r="S23" s="133"/>
      <c r="T23" s="133">
        <v>350</v>
      </c>
      <c r="U23" s="133">
        <v>54.2</v>
      </c>
      <c r="V23" s="133"/>
      <c r="W23" s="133">
        <v>24.5</v>
      </c>
      <c r="X23" s="133"/>
      <c r="Y23" s="133">
        <v>52.1</v>
      </c>
      <c r="Z23" s="131"/>
      <c r="AA23" s="132">
        <f t="shared" si="2"/>
        <v>4517.7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164.4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485.9</v>
      </c>
      <c r="O24" s="135">
        <f t="shared" si="3"/>
        <v>500</v>
      </c>
      <c r="P24" s="135">
        <f t="shared" si="3"/>
        <v>500</v>
      </c>
      <c r="Q24" s="135">
        <f t="shared" si="3"/>
        <v>386.6</v>
      </c>
      <c r="R24" s="135">
        <f t="shared" si="3"/>
        <v>0</v>
      </c>
      <c r="S24" s="135">
        <f t="shared" si="3"/>
        <v>0</v>
      </c>
      <c r="T24" s="135">
        <f t="shared" si="3"/>
        <v>350</v>
      </c>
      <c r="U24" s="135">
        <f t="shared" si="3"/>
        <v>54.2</v>
      </c>
      <c r="V24" s="135">
        <f t="shared" si="3"/>
        <v>0</v>
      </c>
      <c r="W24" s="135">
        <f t="shared" si="3"/>
        <v>24.5</v>
      </c>
      <c r="X24" s="135">
        <f t="shared" si="3"/>
        <v>0</v>
      </c>
      <c r="Y24" s="135">
        <f t="shared" si="3"/>
        <v>52.1</v>
      </c>
      <c r="Z24" s="136" t="str">
        <f t="shared" si="3"/>
        <v/>
      </c>
      <c r="AA24" s="90">
        <f t="shared" si="2"/>
        <v>4517.7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2023-05-18T11:14:32Z</dcterms:created>
  <dcterms:modified xsi:type="dcterms:W3CDTF">2023-05-18T11:14:33Z</dcterms:modified>
</cp:coreProperties>
</file>