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<sst xmlns="http://schemas.openxmlformats.org/spreadsheetml/2006/main" count="117" uniqueCount="53">
  <si>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17/05/2023 14:18:28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</si>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</sst>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205</c:v>
                </c:pt>
                <c:pt idx="1">
                  <c:v>205</c:v>
                </c:pt>
                <c:pt idx="2">
                  <c:v>205</c:v>
                </c:pt>
                <c:pt idx="3">
                  <c:v>205</c:v>
                </c:pt>
                <c:pt idx="4">
                  <c:v>205</c:v>
                </c:pt>
                <c:pt idx="5">
                  <c:v>205</c:v>
                </c:pt>
                <c:pt idx="6">
                  <c:v>205</c:v>
                </c:pt>
                <c:pt idx="7">
                  <c:v>205</c:v>
                </c:pt>
                <c:pt idx="8">
                  <c:v>205</c:v>
                </c:pt>
                <c:pt idx="9">
                  <c:v>205</c:v>
                </c:pt>
                <c:pt idx="10">
                  <c:v>205</c:v>
                </c:pt>
                <c:pt idx="11">
                  <c:v>205</c:v>
                </c:pt>
                <c:pt idx="12">
                  <c:v>205</c:v>
                </c:pt>
                <c:pt idx="13">
                  <c:v>205</c:v>
                </c:pt>
                <c:pt idx="14">
                  <c:v>205</c:v>
                </c:pt>
                <c:pt idx="15">
                  <c:v>205</c:v>
                </c:pt>
                <c:pt idx="16">
                  <c:v>205</c:v>
                </c:pt>
                <c:pt idx="17">
                  <c:v>205</c:v>
                </c:pt>
                <c:pt idx="18">
                  <c:v>205</c:v>
                </c:pt>
                <c:pt idx="19">
                  <c:v>205</c:v>
                </c:pt>
                <c:pt idx="20">
                  <c:v>225</c:v>
                </c:pt>
                <c:pt idx="21">
                  <c:v>205</c:v>
                </c:pt>
                <c:pt idx="22">
                  <c:v>205</c:v>
                </c:pt>
                <c:pt idx="23">
                  <c:v>205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F9-4683-B134-15566C5B471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169</c:v>
                </c:pt>
                <c:pt idx="1">
                  <c:v>136</c:v>
                </c:pt>
                <c:pt idx="2">
                  <c:v>136</c:v>
                </c:pt>
                <c:pt idx="3">
                  <c:v>136</c:v>
                </c:pt>
                <c:pt idx="4">
                  <c:v>136</c:v>
                </c:pt>
                <c:pt idx="5">
                  <c:v>136</c:v>
                </c:pt>
                <c:pt idx="6">
                  <c:v>138</c:v>
                </c:pt>
                <c:pt idx="7">
                  <c:v>155</c:v>
                </c:pt>
                <c:pt idx="8">
                  <c:v>169</c:v>
                </c:pt>
                <c:pt idx="9">
                  <c:v>177</c:v>
                </c:pt>
                <c:pt idx="10">
                  <c:v>170</c:v>
                </c:pt>
                <c:pt idx="11">
                  <c:v>162</c:v>
                </c:pt>
                <c:pt idx="12">
                  <c:v>157</c:v>
                </c:pt>
                <c:pt idx="13">
                  <c:v>142</c:v>
                </c:pt>
                <c:pt idx="14">
                  <c:v>136</c:v>
                </c:pt>
                <c:pt idx="15">
                  <c:v>136</c:v>
                </c:pt>
                <c:pt idx="16">
                  <c:v>147</c:v>
                </c:pt>
                <c:pt idx="17">
                  <c:v>176</c:v>
                </c:pt>
                <c:pt idx="18">
                  <c:v>205</c:v>
                </c:pt>
                <c:pt idx="19">
                  <c:v>233</c:v>
                </c:pt>
                <c:pt idx="20">
                  <c:v>219</c:v>
                </c:pt>
                <c:pt idx="21">
                  <c:v>172</c:v>
                </c:pt>
                <c:pt idx="22">
                  <c:v>136</c:v>
                </c:pt>
                <c:pt idx="23">
                  <c:v>136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F9-4683-B134-15566C5B471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1567.9269999999999</c:v>
                </c:pt>
                <c:pt idx="1">
                  <c:v>1103.2249999999999</c:v>
                </c:pt>
                <c:pt idx="2">
                  <c:v>1148.175</c:v>
                </c:pt>
                <c:pt idx="3">
                  <c:v>1187.175</c:v>
                </c:pt>
                <c:pt idx="4">
                  <c:v>1204.567</c:v>
                </c:pt>
                <c:pt idx="5">
                  <c:v>1341.903</c:v>
                </c:pt>
                <c:pt idx="6">
                  <c:v>1865.748</c:v>
                </c:pt>
                <c:pt idx="7">
                  <c:v>2173.7619999999997</c:v>
                </c:pt>
                <c:pt idx="8">
                  <c:v>2311.3230000000003</c:v>
                </c:pt>
                <c:pt idx="9">
                  <c:v>1927.9</c:v>
                </c:pt>
                <c:pt idx="10">
                  <c:v>1791.49</c:v>
                </c:pt>
                <c:pt idx="11">
                  <c:v>1567.9</c:v>
                </c:pt>
                <c:pt idx="12">
                  <c:v>1567.9</c:v>
                </c:pt>
                <c:pt idx="13">
                  <c:v>1567.9</c:v>
                </c:pt>
                <c:pt idx="14">
                  <c:v>1567.9</c:v>
                </c:pt>
                <c:pt idx="15">
                  <c:v>1628.1</c:v>
                </c:pt>
                <c:pt idx="16">
                  <c:v>1916.1190000000001</c:v>
                </c:pt>
                <c:pt idx="17">
                  <c:v>2058.8789999999999</c:v>
                </c:pt>
                <c:pt idx="18">
                  <c:v>2091.8249999999998</c:v>
                </c:pt>
                <c:pt idx="19">
                  <c:v>2275.8310000000001</c:v>
                </c:pt>
                <c:pt idx="20">
                  <c:v>2313.9920000000002</c:v>
                </c:pt>
                <c:pt idx="21">
                  <c:v>2103.038</c:v>
                </c:pt>
                <c:pt idx="22">
                  <c:v>1922.973</c:v>
                </c:pt>
                <c:pt idx="23">
                  <c:v>1787.701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9F9-4683-B134-15566C5B471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1369.3</c:v>
                </c:pt>
                <c:pt idx="1">
                  <c:v>1739</c:v>
                </c:pt>
                <c:pt idx="2">
                  <c:v>1701.9</c:v>
                </c:pt>
                <c:pt idx="3">
                  <c:v>1734.4</c:v>
                </c:pt>
                <c:pt idx="4">
                  <c:v>1759</c:v>
                </c:pt>
                <c:pt idx="5">
                  <c:v>1755.8</c:v>
                </c:pt>
                <c:pt idx="6">
                  <c:v>1402.9</c:v>
                </c:pt>
                <c:pt idx="7">
                  <c:v>676</c:v>
                </c:pt>
                <c:pt idx="8">
                  <c:v>545</c:v>
                </c:pt>
                <c:pt idx="9">
                  <c:v>544</c:v>
                </c:pt>
                <c:pt idx="10">
                  <c:v>545</c:v>
                </c:pt>
                <c:pt idx="11">
                  <c:v>545</c:v>
                </c:pt>
                <c:pt idx="12">
                  <c:v>545</c:v>
                </c:pt>
                <c:pt idx="13">
                  <c:v>541</c:v>
                </c:pt>
                <c:pt idx="14">
                  <c:v>538</c:v>
                </c:pt>
                <c:pt idx="15">
                  <c:v>545</c:v>
                </c:pt>
                <c:pt idx="16">
                  <c:v>614.6</c:v>
                </c:pt>
                <c:pt idx="17">
                  <c:v>1041</c:v>
                </c:pt>
                <c:pt idx="18">
                  <c:v>1368.9</c:v>
                </c:pt>
                <c:pt idx="19">
                  <c:v>1562.2</c:v>
                </c:pt>
                <c:pt idx="20">
                  <c:v>1567.9</c:v>
                </c:pt>
                <c:pt idx="21">
                  <c:v>1710.9</c:v>
                </c:pt>
                <c:pt idx="22">
                  <c:v>1770</c:v>
                </c:pt>
                <c:pt idx="23">
                  <c:v>1610.2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9F9-4683-B134-15566C5B471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913.45700000000011</c:v>
                </c:pt>
                <c:pt idx="1">
                  <c:v>933.46899999999994</c:v>
                </c:pt>
                <c:pt idx="2">
                  <c:v>944.38699999999983</c:v>
                </c:pt>
                <c:pt idx="3">
                  <c:v>910.55499999999995</c:v>
                </c:pt>
                <c:pt idx="4">
                  <c:v>885.50099999999998</c:v>
                </c:pt>
                <c:pt idx="5">
                  <c:v>818.69200000000001</c:v>
                </c:pt>
                <c:pt idx="6">
                  <c:v>1046.5180000000003</c:v>
                </c:pt>
                <c:pt idx="7">
                  <c:v>1482.2859999999996</c:v>
                </c:pt>
                <c:pt idx="8">
                  <c:v>2153.657999999999</c:v>
                </c:pt>
                <c:pt idx="9">
                  <c:v>2647.8059999999991</c:v>
                </c:pt>
                <c:pt idx="10">
                  <c:v>3006.2329999999988</c:v>
                </c:pt>
                <c:pt idx="11">
                  <c:v>3626.6019999999999</c:v>
                </c:pt>
                <c:pt idx="12">
                  <c:v>3635.6120000000005</c:v>
                </c:pt>
                <c:pt idx="13">
                  <c:v>3503.7799999999997</c:v>
                </c:pt>
                <c:pt idx="14">
                  <c:v>3227.1289999999995</c:v>
                </c:pt>
                <c:pt idx="15">
                  <c:v>2780.4319999999998</c:v>
                </c:pt>
                <c:pt idx="16">
                  <c:v>1951.3140000000001</c:v>
                </c:pt>
                <c:pt idx="17">
                  <c:v>1337.7560000000001</c:v>
                </c:pt>
                <c:pt idx="18">
                  <c:v>978.17200000000014</c:v>
                </c:pt>
                <c:pt idx="19">
                  <c:v>749.11700000000008</c:v>
                </c:pt>
                <c:pt idx="20">
                  <c:v>712.07499999999993</c:v>
                </c:pt>
                <c:pt idx="21">
                  <c:v>697.61400000000003</c:v>
                </c:pt>
                <c:pt idx="22">
                  <c:v>679.32000000000016</c:v>
                </c:pt>
                <c:pt idx="23">
                  <c:v>684.82900000000006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9F9-4683-B134-15566C5B471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41</c:v>
                </c:pt>
                <c:pt idx="1">
                  <c:v>36</c:v>
                </c:pt>
                <c:pt idx="2">
                  <c:v>34</c:v>
                </c:pt>
                <c:pt idx="3">
                  <c:v>32</c:v>
                </c:pt>
                <c:pt idx="4">
                  <c:v>31</c:v>
                </c:pt>
                <c:pt idx="5">
                  <c:v>33</c:v>
                </c:pt>
                <c:pt idx="6">
                  <c:v>47</c:v>
                </c:pt>
                <c:pt idx="7">
                  <c:v>68</c:v>
                </c:pt>
                <c:pt idx="8">
                  <c:v>86</c:v>
                </c:pt>
                <c:pt idx="9">
                  <c:v>100</c:v>
                </c:pt>
                <c:pt idx="10">
                  <c:v>112</c:v>
                </c:pt>
                <c:pt idx="11">
                  <c:v>121</c:v>
                </c:pt>
                <c:pt idx="12">
                  <c:v>124</c:v>
                </c:pt>
                <c:pt idx="13">
                  <c:v>122</c:v>
                </c:pt>
                <c:pt idx="14">
                  <c:v>117</c:v>
                </c:pt>
                <c:pt idx="15">
                  <c:v>106</c:v>
                </c:pt>
                <c:pt idx="16">
                  <c:v>92</c:v>
                </c:pt>
                <c:pt idx="17">
                  <c:v>74</c:v>
                </c:pt>
                <c:pt idx="18">
                  <c:v>54</c:v>
                </c:pt>
                <c:pt idx="19">
                  <c:v>46</c:v>
                </c:pt>
                <c:pt idx="20">
                  <c:v>46</c:v>
                </c:pt>
                <c:pt idx="21">
                  <c:v>43</c:v>
                </c:pt>
                <c:pt idx="22">
                  <c:v>41</c:v>
                </c:pt>
                <c:pt idx="23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9F9-4683-B134-15566C5B471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41</c:v>
                </c:pt>
                <c:pt idx="6">
                  <c:v>91</c:v>
                </c:pt>
                <c:pt idx="7">
                  <c:v>265</c:v>
                </c:pt>
                <c:pt idx="8">
                  <c:v>273</c:v>
                </c:pt>
                <c:pt idx="9">
                  <c:v>159</c:v>
                </c:pt>
                <c:pt idx="10">
                  <c:v>47</c:v>
                </c:pt>
                <c:pt idx="11">
                  <c:v>45</c:v>
                </c:pt>
                <c:pt idx="12">
                  <c:v>45</c:v>
                </c:pt>
                <c:pt idx="13">
                  <c:v>15</c:v>
                </c:pt>
                <c:pt idx="14">
                  <c:v>15</c:v>
                </c:pt>
                <c:pt idx="15">
                  <c:v>15</c:v>
                </c:pt>
                <c:pt idx="16">
                  <c:v>91</c:v>
                </c:pt>
                <c:pt idx="17">
                  <c:v>247.70699999999999</c:v>
                </c:pt>
                <c:pt idx="18">
                  <c:v>516</c:v>
                </c:pt>
                <c:pt idx="19">
                  <c:v>595</c:v>
                </c:pt>
                <c:pt idx="20">
                  <c:v>580</c:v>
                </c:pt>
                <c:pt idx="21">
                  <c:v>350</c:v>
                </c:pt>
                <c:pt idx="22">
                  <c:v>115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9F9-4683-B134-15566C5B47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4265.697000000001</c:v>
                </c:pt>
                <c:pt idx="1">
                  <c:v>4152.7349999999997</c:v>
                </c:pt>
                <c:pt idx="2">
                  <c:v>4169.4509999999991</c:v>
                </c:pt>
                <c:pt idx="3">
                  <c:v>4205.1059999999998</c:v>
                </c:pt>
                <c:pt idx="4">
                  <c:v>4221.0680000000002</c:v>
                </c:pt>
                <c:pt idx="5">
                  <c:v>4331.3630000000003</c:v>
                </c:pt>
                <c:pt idx="6">
                  <c:v>4796.1429999999991</c:v>
                </c:pt>
                <c:pt idx="7">
                  <c:v>5025.0000000000009</c:v>
                </c:pt>
                <c:pt idx="8">
                  <c:v>5742.9809999999998</c:v>
                </c:pt>
                <c:pt idx="9">
                  <c:v>5760.7059999999992</c:v>
                </c:pt>
                <c:pt idx="10">
                  <c:v>5876.7259999999987</c:v>
                </c:pt>
                <c:pt idx="11">
                  <c:v>6272.549</c:v>
                </c:pt>
                <c:pt idx="12">
                  <c:v>6279.4970000000003</c:v>
                </c:pt>
                <c:pt idx="13">
                  <c:v>6096.706000000001</c:v>
                </c:pt>
                <c:pt idx="14">
                  <c:v>5806.0199999999995</c:v>
                </c:pt>
                <c:pt idx="15">
                  <c:v>5415.5820000000022</c:v>
                </c:pt>
                <c:pt idx="16">
                  <c:v>5017.076</c:v>
                </c:pt>
                <c:pt idx="17">
                  <c:v>5140.3420000000006</c:v>
                </c:pt>
                <c:pt idx="18">
                  <c:v>5418.902000000001</c:v>
                </c:pt>
                <c:pt idx="19">
                  <c:v>5666.1880000000001</c:v>
                </c:pt>
                <c:pt idx="20">
                  <c:v>5663.9430000000002</c:v>
                </c:pt>
                <c:pt idx="21">
                  <c:v>5281.5280000000002</c:v>
                </c:pt>
                <c:pt idx="22">
                  <c:v>4869.2929999999997</c:v>
                </c:pt>
                <c:pt idx="23">
                  <c:v>4463.7370000000019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9F9-4683-B134-15566C5B47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107.99</c:v>
                </c:pt>
                <c:pt idx="1">
                  <c:v>100.02</c:v>
                </c:pt>
                <c:pt idx="2">
                  <c:v>100</c:v>
                </c:pt>
                <c:pt idx="3">
                  <c:v>100</c:v>
                </c:pt>
                <c:pt idx="4">
                  <c:v>101.21</c:v>
                </c:pt>
                <c:pt idx="5">
                  <c:v>102.1</c:v>
                </c:pt>
                <c:pt idx="6">
                  <c:v>111.8</c:v>
                </c:pt>
                <c:pt idx="7">
                  <c:v>119.89</c:v>
                </c:pt>
                <c:pt idx="8">
                  <c:v>126.55</c:v>
                </c:pt>
                <c:pt idx="9">
                  <c:v>90.01</c:v>
                </c:pt>
                <c:pt idx="10">
                  <c:v>109.42</c:v>
                </c:pt>
                <c:pt idx="11">
                  <c:v>102.29</c:v>
                </c:pt>
                <c:pt idx="12">
                  <c:v>93.85</c:v>
                </c:pt>
                <c:pt idx="13">
                  <c:v>93.85</c:v>
                </c:pt>
                <c:pt idx="14">
                  <c:v>95.6</c:v>
                </c:pt>
                <c:pt idx="15">
                  <c:v>101.97</c:v>
                </c:pt>
                <c:pt idx="16">
                  <c:v>108.35</c:v>
                </c:pt>
                <c:pt idx="17">
                  <c:v>112</c:v>
                </c:pt>
                <c:pt idx="18">
                  <c:v>122.19</c:v>
                </c:pt>
                <c:pt idx="19">
                  <c:v>142.94999999999999</c:v>
                </c:pt>
                <c:pt idx="20">
                  <c:v>173.49</c:v>
                </c:pt>
                <c:pt idx="21">
                  <c:v>125.45</c:v>
                </c:pt>
                <c:pt idx="22">
                  <c:v>114.16</c:v>
                </c:pt>
                <c:pt idx="23">
                  <c:v>110.5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9F9-4683-B134-15566C5B47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4265.6840000000002</v>
      </c>
      <c r="C4" s="18">
        <v>4152.6940000000004</v>
      </c>
      <c r="D4" s="18">
        <v>4169.4620000000004</v>
      </c>
      <c r="E4" s="18">
        <v>4205.13</v>
      </c>
      <c r="F4" s="18">
        <v>4221.0680000000002</v>
      </c>
      <c r="G4" s="18">
        <v>4331.3949999999995</v>
      </c>
      <c r="H4" s="18">
        <v>4796.1659999999993</v>
      </c>
      <c r="I4" s="18">
        <v>5025.0480000000016</v>
      </c>
      <c r="J4" s="18">
        <v>5742.9810000000016</v>
      </c>
      <c r="K4" s="18">
        <v>5760.7059999999992</v>
      </c>
      <c r="L4" s="18">
        <v>5876.722999999999</v>
      </c>
      <c r="M4" s="18">
        <v>6272.5020000000013</v>
      </c>
      <c r="N4" s="18">
        <v>6279.5119999999997</v>
      </c>
      <c r="O4" s="18">
        <v>6096.6800000000012</v>
      </c>
      <c r="P4" s="18">
        <v>5806.0290000000023</v>
      </c>
      <c r="Q4" s="18">
        <v>5415.5319999999992</v>
      </c>
      <c r="R4" s="18">
        <v>5017.0330000000004</v>
      </c>
      <c r="S4" s="18">
        <v>5140.3420000000006</v>
      </c>
      <c r="T4" s="18">
        <v>5418.8969999999999</v>
      </c>
      <c r="U4" s="18">
        <v>5666.1480000000001</v>
      </c>
      <c r="V4" s="18">
        <v>5663.9669999999996</v>
      </c>
      <c r="W4" s="18">
        <v>5281.5520000000006</v>
      </c>
      <c r="X4" s="18">
        <v>4869.2929999999988</v>
      </c>
      <c r="Y4" s="18">
        <v>4463.7299999999996</v>
      </c>
      <c r="Z4" s="19"/>
      <c r="AA4" s="20">
        <f>SUM(B4:Z4)</f>
        <v>123938.274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107.99</v>
      </c>
      <c r="C7" s="28">
        <v>100.02</v>
      </c>
      <c r="D7" s="28">
        <v>100</v>
      </c>
      <c r="E7" s="28">
        <v>100</v>
      </c>
      <c r="F7" s="28">
        <v>101.21</v>
      </c>
      <c r="G7" s="28">
        <v>102.1</v>
      </c>
      <c r="H7" s="28">
        <v>111.8</v>
      </c>
      <c r="I7" s="28">
        <v>119.89</v>
      </c>
      <c r="J7" s="28">
        <v>126.55</v>
      </c>
      <c r="K7" s="28">
        <v>90.01</v>
      </c>
      <c r="L7" s="28">
        <v>109.42</v>
      </c>
      <c r="M7" s="28">
        <v>102.29</v>
      </c>
      <c r="N7" s="28">
        <v>93.85</v>
      </c>
      <c r="O7" s="28">
        <v>93.85</v>
      </c>
      <c r="P7" s="28">
        <v>95.6</v>
      </c>
      <c r="Q7" s="28">
        <v>101.97</v>
      </c>
      <c r="R7" s="28">
        <v>108.35</v>
      </c>
      <c r="S7" s="28">
        <v>112</v>
      </c>
      <c r="T7" s="28">
        <v>122.19</v>
      </c>
      <c r="U7" s="28">
        <v>142.94999999999999</v>
      </c>
      <c r="V7" s="28">
        <v>173.49</v>
      </c>
      <c r="W7" s="28">
        <v>125.45</v>
      </c>
      <c r="X7" s="28">
        <v>114.16</v>
      </c>
      <c r="Y7" s="28">
        <v>110.5</v>
      </c>
      <c r="Z7" s="29"/>
      <c r="AA7" s="30">
        <f>IF(SUM(B7:Z7)&lt;&gt;0,AVERAGEIF(B7:Z7,"&lt;&gt;"""),"")</f>
        <v>111.06833333333331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205</v>
      </c>
      <c r="C10" s="42">
        <v>205</v>
      </c>
      <c r="D10" s="42">
        <v>205</v>
      </c>
      <c r="E10" s="42">
        <v>205</v>
      </c>
      <c r="F10" s="42">
        <v>205</v>
      </c>
      <c r="G10" s="42">
        <v>205</v>
      </c>
      <c r="H10" s="42">
        <v>205</v>
      </c>
      <c r="I10" s="42">
        <v>205</v>
      </c>
      <c r="J10" s="42">
        <v>205</v>
      </c>
      <c r="K10" s="42">
        <v>205</v>
      </c>
      <c r="L10" s="42">
        <v>205</v>
      </c>
      <c r="M10" s="42">
        <v>205</v>
      </c>
      <c r="N10" s="42">
        <v>205</v>
      </c>
      <c r="O10" s="42">
        <v>205</v>
      </c>
      <c r="P10" s="42">
        <v>205</v>
      </c>
      <c r="Q10" s="42">
        <v>205</v>
      </c>
      <c r="R10" s="42">
        <v>205</v>
      </c>
      <c r="S10" s="42">
        <v>205</v>
      </c>
      <c r="T10" s="42">
        <v>205</v>
      </c>
      <c r="U10" s="42">
        <v>205</v>
      </c>
      <c r="V10" s="42">
        <v>225</v>
      </c>
      <c r="W10" s="42">
        <v>205</v>
      </c>
      <c r="X10" s="42">
        <v>205</v>
      </c>
      <c r="Y10" s="42">
        <v>205</v>
      </c>
      <c r="Z10" s="43"/>
      <c r="AA10" s="44">
        <f t="shared" ref="AA10:AA15" si="0">SUM(B10:Z10)</f>
        <v>4940</v>
      </c>
    </row>
    <row r="11" spans="1:27" ht="24.95" customHeight="1" x14ac:dyDescent="0.2">
      <c r="A11" s="45" t="s">
        <v>7</v>
      </c>
      <c r="B11" s="46">
        <v>169</v>
      </c>
      <c r="C11" s="47">
        <v>136</v>
      </c>
      <c r="D11" s="47">
        <v>136</v>
      </c>
      <c r="E11" s="47">
        <v>136</v>
      </c>
      <c r="F11" s="47">
        <v>136</v>
      </c>
      <c r="G11" s="47">
        <v>136</v>
      </c>
      <c r="H11" s="47">
        <v>138</v>
      </c>
      <c r="I11" s="47">
        <v>155</v>
      </c>
      <c r="J11" s="47">
        <v>169</v>
      </c>
      <c r="K11" s="47">
        <v>177</v>
      </c>
      <c r="L11" s="47">
        <v>170</v>
      </c>
      <c r="M11" s="47">
        <v>162</v>
      </c>
      <c r="N11" s="47">
        <v>157</v>
      </c>
      <c r="O11" s="47">
        <v>142</v>
      </c>
      <c r="P11" s="47">
        <v>136</v>
      </c>
      <c r="Q11" s="47">
        <v>136</v>
      </c>
      <c r="R11" s="47">
        <v>147</v>
      </c>
      <c r="S11" s="47">
        <v>176</v>
      </c>
      <c r="T11" s="47">
        <v>205</v>
      </c>
      <c r="U11" s="47">
        <v>233</v>
      </c>
      <c r="V11" s="47">
        <v>219</v>
      </c>
      <c r="W11" s="47">
        <v>172</v>
      </c>
      <c r="X11" s="47">
        <v>136</v>
      </c>
      <c r="Y11" s="47">
        <v>136</v>
      </c>
      <c r="Z11" s="48"/>
      <c r="AA11" s="49">
        <f t="shared" si="0"/>
        <v>3815</v>
      </c>
    </row>
    <row r="12" spans="1:27" ht="24.95" customHeight="1" x14ac:dyDescent="0.2">
      <c r="A12" s="50" t="s">
        <v>8</v>
      </c>
      <c r="B12" s="51">
        <v>1567.9269999999999</v>
      </c>
      <c r="C12" s="52">
        <v>1103.2249999999999</v>
      </c>
      <c r="D12" s="52">
        <v>1148.175</v>
      </c>
      <c r="E12" s="52">
        <v>1187.175</v>
      </c>
      <c r="F12" s="52">
        <v>1204.567</v>
      </c>
      <c r="G12" s="52">
        <v>1341.903</v>
      </c>
      <c r="H12" s="52">
        <v>1865.748</v>
      </c>
      <c r="I12" s="52">
        <v>2173.7619999999997</v>
      </c>
      <c r="J12" s="52">
        <v>2311.3230000000003</v>
      </c>
      <c r="K12" s="52">
        <v>1927.9</v>
      </c>
      <c r="L12" s="52">
        <v>1791.49</v>
      </c>
      <c r="M12" s="52">
        <v>1567.9</v>
      </c>
      <c r="N12" s="52">
        <v>1567.9</v>
      </c>
      <c r="O12" s="52">
        <v>1567.9</v>
      </c>
      <c r="P12" s="52">
        <v>1567.9</v>
      </c>
      <c r="Q12" s="52">
        <v>1628.1</v>
      </c>
      <c r="R12" s="52">
        <v>1916.1190000000001</v>
      </c>
      <c r="S12" s="52">
        <v>2058.8789999999999</v>
      </c>
      <c r="T12" s="52">
        <v>2091.8249999999998</v>
      </c>
      <c r="U12" s="52">
        <v>2275.8310000000001</v>
      </c>
      <c r="V12" s="52">
        <v>2313.9920000000002</v>
      </c>
      <c r="W12" s="52">
        <v>2103.038</v>
      </c>
      <c r="X12" s="52">
        <v>1922.973</v>
      </c>
      <c r="Y12" s="52">
        <v>1787.701</v>
      </c>
      <c r="Z12" s="53"/>
      <c r="AA12" s="54">
        <f t="shared" si="0"/>
        <v>41993.253000000004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41</v>
      </c>
      <c r="H13" s="52">
        <v>91</v>
      </c>
      <c r="I13" s="52">
        <v>265</v>
      </c>
      <c r="J13" s="52">
        <v>273</v>
      </c>
      <c r="K13" s="52">
        <v>159</v>
      </c>
      <c r="L13" s="52">
        <v>47</v>
      </c>
      <c r="M13" s="52">
        <v>45</v>
      </c>
      <c r="N13" s="52">
        <v>45</v>
      </c>
      <c r="O13" s="52">
        <v>15</v>
      </c>
      <c r="P13" s="52">
        <v>15</v>
      </c>
      <c r="Q13" s="52">
        <v>15</v>
      </c>
      <c r="R13" s="52">
        <v>91</v>
      </c>
      <c r="S13" s="52">
        <v>247.70699999999999</v>
      </c>
      <c r="T13" s="52">
        <v>516</v>
      </c>
      <c r="U13" s="52">
        <v>595</v>
      </c>
      <c r="V13" s="52">
        <v>580</v>
      </c>
      <c r="W13" s="52">
        <v>350</v>
      </c>
      <c r="X13" s="52">
        <v>115</v>
      </c>
      <c r="Y13" s="52"/>
      <c r="Z13" s="53"/>
      <c r="AA13" s="54">
        <f t="shared" si="0"/>
        <v>3505.7069999999999</v>
      </c>
    </row>
    <row r="14" spans="1:27" ht="24.95" customHeight="1" x14ac:dyDescent="0.2">
      <c r="A14" s="55" t="s">
        <v>10</v>
      </c>
      <c r="B14" s="56">
        <v>913.45700000000011</v>
      </c>
      <c r="C14" s="57">
        <v>933.46899999999994</v>
      </c>
      <c r="D14" s="57">
        <v>944.38699999999983</v>
      </c>
      <c r="E14" s="57">
        <v>910.55499999999995</v>
      </c>
      <c r="F14" s="57">
        <v>885.50099999999998</v>
      </c>
      <c r="G14" s="57">
        <v>818.69200000000001</v>
      </c>
      <c r="H14" s="57">
        <v>1046.5180000000003</v>
      </c>
      <c r="I14" s="57">
        <v>1482.2859999999996</v>
      </c>
      <c r="J14" s="57">
        <v>2153.657999999999</v>
      </c>
      <c r="K14" s="57">
        <v>2647.8059999999991</v>
      </c>
      <c r="L14" s="57">
        <v>3006.2329999999988</v>
      </c>
      <c r="M14" s="57">
        <v>3626.6019999999999</v>
      </c>
      <c r="N14" s="57">
        <v>3635.6120000000005</v>
      </c>
      <c r="O14" s="57">
        <v>3503.7799999999997</v>
      </c>
      <c r="P14" s="57">
        <v>3227.1289999999995</v>
      </c>
      <c r="Q14" s="57">
        <v>2780.4319999999998</v>
      </c>
      <c r="R14" s="57">
        <v>1951.3140000000001</v>
      </c>
      <c r="S14" s="57">
        <v>1337.7560000000001</v>
      </c>
      <c r="T14" s="57">
        <v>978.17200000000014</v>
      </c>
      <c r="U14" s="57">
        <v>749.11700000000008</v>
      </c>
      <c r="V14" s="57">
        <v>712.07499999999993</v>
      </c>
      <c r="W14" s="57">
        <v>697.61400000000003</v>
      </c>
      <c r="X14" s="57">
        <v>679.32000000000016</v>
      </c>
      <c r="Y14" s="57">
        <v>684.82900000000006</v>
      </c>
      <c r="Z14" s="58"/>
      <c r="AA14" s="59">
        <f t="shared" si="0"/>
        <v>40306.313999999991</v>
      </c>
    </row>
    <row r="15" spans="1:27" ht="24.95" customHeight="1" x14ac:dyDescent="0.2">
      <c r="A15" s="55" t="s">
        <v>11</v>
      </c>
      <c r="B15" s="56">
        <v>41</v>
      </c>
      <c r="C15" s="57">
        <v>36</v>
      </c>
      <c r="D15" s="57">
        <v>34</v>
      </c>
      <c r="E15" s="57">
        <v>32</v>
      </c>
      <c r="F15" s="57">
        <v>31</v>
      </c>
      <c r="G15" s="57">
        <v>33</v>
      </c>
      <c r="H15" s="57">
        <v>47</v>
      </c>
      <c r="I15" s="57">
        <v>68</v>
      </c>
      <c r="J15" s="57">
        <v>86</v>
      </c>
      <c r="K15" s="57">
        <v>100</v>
      </c>
      <c r="L15" s="57">
        <v>112</v>
      </c>
      <c r="M15" s="57">
        <v>121</v>
      </c>
      <c r="N15" s="57">
        <v>124</v>
      </c>
      <c r="O15" s="57">
        <v>122</v>
      </c>
      <c r="P15" s="57">
        <v>117</v>
      </c>
      <c r="Q15" s="57">
        <v>106</v>
      </c>
      <c r="R15" s="57">
        <v>92</v>
      </c>
      <c r="S15" s="57">
        <v>74</v>
      </c>
      <c r="T15" s="57">
        <v>54</v>
      </c>
      <c r="U15" s="57">
        <v>46</v>
      </c>
      <c r="V15" s="57">
        <v>46</v>
      </c>
      <c r="W15" s="57">
        <v>43</v>
      </c>
      <c r="X15" s="57">
        <v>41</v>
      </c>
      <c r="Y15" s="57">
        <v>40</v>
      </c>
      <c r="Z15" s="58"/>
      <c r="AA15" s="59">
        <f t="shared" si="0"/>
        <v>1646</v>
      </c>
    </row>
    <row r="16" spans="1:27" ht="30" customHeight="1" thickBot="1" x14ac:dyDescent="0.25">
      <c r="A16" s="60" t="s">
        <v>12</v>
      </c>
      <c r="B16" s="61">
        <f>IF(LEN(B$2)&gt;0,SUM(B10:B15),"")</f>
        <v>2896.384</v>
      </c>
      <c r="C16" s="62">
        <f t="shared" ref="C16:Z16" si="1">IF(LEN(C$2)&gt;0,SUM(C10:C15),"")</f>
        <v>2413.694</v>
      </c>
      <c r="D16" s="62">
        <f t="shared" si="1"/>
        <v>2467.5619999999999</v>
      </c>
      <c r="E16" s="62">
        <f t="shared" si="1"/>
        <v>2470.73</v>
      </c>
      <c r="F16" s="62">
        <f t="shared" si="1"/>
        <v>2462.0680000000002</v>
      </c>
      <c r="G16" s="62">
        <f t="shared" si="1"/>
        <v>2575.5950000000003</v>
      </c>
      <c r="H16" s="62">
        <f t="shared" si="1"/>
        <v>3393.2660000000005</v>
      </c>
      <c r="I16" s="62">
        <f t="shared" si="1"/>
        <v>4349.0479999999989</v>
      </c>
      <c r="J16" s="62">
        <f t="shared" si="1"/>
        <v>5197.9809999999998</v>
      </c>
      <c r="K16" s="62">
        <f t="shared" si="1"/>
        <v>5216.7059999999992</v>
      </c>
      <c r="L16" s="62">
        <f t="shared" si="1"/>
        <v>5331.7229999999981</v>
      </c>
      <c r="M16" s="62">
        <f t="shared" si="1"/>
        <v>5727.5020000000004</v>
      </c>
      <c r="N16" s="62">
        <f t="shared" si="1"/>
        <v>5734.5120000000006</v>
      </c>
      <c r="O16" s="62">
        <f t="shared" si="1"/>
        <v>5555.68</v>
      </c>
      <c r="P16" s="62">
        <f t="shared" si="1"/>
        <v>5268.0289999999995</v>
      </c>
      <c r="Q16" s="62">
        <f t="shared" si="1"/>
        <v>4870.5319999999992</v>
      </c>
      <c r="R16" s="62">
        <f t="shared" si="1"/>
        <v>4402.433</v>
      </c>
      <c r="S16" s="62">
        <f t="shared" si="1"/>
        <v>4099.3419999999996</v>
      </c>
      <c r="T16" s="62">
        <f t="shared" si="1"/>
        <v>4049.9969999999998</v>
      </c>
      <c r="U16" s="62">
        <f t="shared" si="1"/>
        <v>4103.9480000000003</v>
      </c>
      <c r="V16" s="62">
        <f t="shared" si="1"/>
        <v>4096.067</v>
      </c>
      <c r="W16" s="62">
        <f t="shared" si="1"/>
        <v>3570.652</v>
      </c>
      <c r="X16" s="62">
        <f t="shared" si="1"/>
        <v>3099.2930000000001</v>
      </c>
      <c r="Y16" s="62">
        <f t="shared" si="1"/>
        <v>2853.53</v>
      </c>
      <c r="Z16" s="63" t="str">
        <f t="shared" si="1"/>
        <v/>
      </c>
      <c r="AA16" s="64">
        <f>SUM(AA10:AA15)</f>
        <v>96206.274000000005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1538</v>
      </c>
      <c r="C28" s="72">
        <v>1499</v>
      </c>
      <c r="D28" s="72">
        <v>1531</v>
      </c>
      <c r="E28" s="72">
        <v>1559</v>
      </c>
      <c r="F28" s="72">
        <v>1548</v>
      </c>
      <c r="G28" s="72">
        <v>1593.12</v>
      </c>
      <c r="H28" s="72">
        <v>1797</v>
      </c>
      <c r="I28" s="72">
        <v>2216.4699999999998</v>
      </c>
      <c r="J28" s="72">
        <v>2591.83</v>
      </c>
      <c r="K28" s="72">
        <v>2871.5</v>
      </c>
      <c r="L28" s="72">
        <v>3025.12</v>
      </c>
      <c r="M28" s="72">
        <v>3125.13</v>
      </c>
      <c r="N28" s="72">
        <v>3126.49</v>
      </c>
      <c r="O28" s="72">
        <v>3025.99</v>
      </c>
      <c r="P28" s="72">
        <v>2849.48</v>
      </c>
      <c r="Q28" s="72">
        <v>2620.54</v>
      </c>
      <c r="R28" s="72">
        <v>2377.2399999999998</v>
      </c>
      <c r="S28" s="72">
        <v>2030.08</v>
      </c>
      <c r="T28" s="72">
        <v>1873.65</v>
      </c>
      <c r="U28" s="72">
        <v>1809.04</v>
      </c>
      <c r="V28" s="72">
        <v>1799</v>
      </c>
      <c r="W28" s="72">
        <v>1499</v>
      </c>
      <c r="X28" s="72">
        <v>1274</v>
      </c>
      <c r="Y28" s="72">
        <v>1249</v>
      </c>
      <c r="Z28" s="73"/>
      <c r="AA28" s="74">
        <f>SUM(B28:Z28)</f>
        <v>50428.68</v>
      </c>
    </row>
    <row r="29" spans="1:27" ht="24.95" customHeight="1" x14ac:dyDescent="0.2">
      <c r="A29" s="75" t="s">
        <v>23</v>
      </c>
      <c r="B29" s="76">
        <v>645.38400000000001</v>
      </c>
      <c r="C29" s="77">
        <v>569.79399999999998</v>
      </c>
      <c r="D29" s="77">
        <v>591.66200000000003</v>
      </c>
      <c r="E29" s="77">
        <v>566.83000000000004</v>
      </c>
      <c r="F29" s="77">
        <v>569.16800000000001</v>
      </c>
      <c r="G29" s="77">
        <v>545.57500000000005</v>
      </c>
      <c r="H29" s="77">
        <v>696.36599999999999</v>
      </c>
      <c r="I29" s="77">
        <v>879.678</v>
      </c>
      <c r="J29" s="77">
        <v>1354.251</v>
      </c>
      <c r="K29" s="77">
        <v>1200.306</v>
      </c>
      <c r="L29" s="77">
        <v>1302.703</v>
      </c>
      <c r="M29" s="77">
        <v>1798.472</v>
      </c>
      <c r="N29" s="77">
        <v>1804.1220000000001</v>
      </c>
      <c r="O29" s="77">
        <v>1721.79</v>
      </c>
      <c r="P29" s="77">
        <v>1607.6489999999999</v>
      </c>
      <c r="Q29" s="77">
        <v>1446.0920000000001</v>
      </c>
      <c r="R29" s="77">
        <v>937.29300000000001</v>
      </c>
      <c r="S29" s="77">
        <v>786.36199999999997</v>
      </c>
      <c r="T29" s="77">
        <v>826.447</v>
      </c>
      <c r="U29" s="77">
        <v>903.00800000000004</v>
      </c>
      <c r="V29" s="77">
        <v>904.16700000000003</v>
      </c>
      <c r="W29" s="77">
        <v>678.75199999999995</v>
      </c>
      <c r="X29" s="77">
        <v>641.39300000000003</v>
      </c>
      <c r="Y29" s="77">
        <v>559.63</v>
      </c>
      <c r="Z29" s="78"/>
      <c r="AA29" s="79">
        <f>SUM(B29:Z29)</f>
        <v>23536.894000000004</v>
      </c>
    </row>
    <row r="30" spans="1:27" ht="24.95" customHeight="1" x14ac:dyDescent="0.2">
      <c r="A30" s="82" t="s">
        <v>24</v>
      </c>
      <c r="B30" s="80">
        <v>1247</v>
      </c>
      <c r="C30" s="81">
        <v>878.9</v>
      </c>
      <c r="D30" s="81">
        <v>878.9</v>
      </c>
      <c r="E30" s="81">
        <v>878.9</v>
      </c>
      <c r="F30" s="81">
        <v>878.9</v>
      </c>
      <c r="G30" s="81">
        <v>970.9</v>
      </c>
      <c r="H30" s="81">
        <v>1433.9</v>
      </c>
      <c r="I30" s="81">
        <v>1797.9</v>
      </c>
      <c r="J30" s="81">
        <v>1796.9</v>
      </c>
      <c r="K30" s="81">
        <v>1688.9</v>
      </c>
      <c r="L30" s="81">
        <v>1548.9</v>
      </c>
      <c r="M30" s="81">
        <v>1348.9</v>
      </c>
      <c r="N30" s="81">
        <v>1348.9</v>
      </c>
      <c r="O30" s="81">
        <v>1348.9</v>
      </c>
      <c r="P30" s="81">
        <v>1348.9</v>
      </c>
      <c r="Q30" s="81">
        <v>1348.9</v>
      </c>
      <c r="R30" s="81">
        <v>1628.9</v>
      </c>
      <c r="S30" s="81">
        <v>1823.9</v>
      </c>
      <c r="T30" s="81">
        <v>1893.9</v>
      </c>
      <c r="U30" s="81">
        <v>1936.9</v>
      </c>
      <c r="V30" s="81">
        <v>1937.9</v>
      </c>
      <c r="W30" s="81">
        <v>1937.9</v>
      </c>
      <c r="X30" s="81">
        <v>1728.9</v>
      </c>
      <c r="Y30" s="81">
        <v>1588.9</v>
      </c>
      <c r="Z30" s="83"/>
      <c r="AA30" s="84">
        <f>SUM(B30:Z30)</f>
        <v>35221.700000000012</v>
      </c>
    </row>
    <row r="31" spans="1:27" ht="30" customHeight="1" thickBot="1" x14ac:dyDescent="0.25">
      <c r="A31" s="60" t="s">
        <v>25</v>
      </c>
      <c r="B31" s="61">
        <f>IF(LEN(B$2)&gt;0,SUM(B28:B30),"")</f>
        <v>3430.384</v>
      </c>
      <c r="C31" s="62">
        <f t="shared" ref="C31:Z31" si="4">IF(LEN(C$2)&gt;0,SUM(C28:C30),"")</f>
        <v>2947.694</v>
      </c>
      <c r="D31" s="62">
        <f t="shared" si="4"/>
        <v>3001.5620000000004</v>
      </c>
      <c r="E31" s="62">
        <f t="shared" si="4"/>
        <v>3004.73</v>
      </c>
      <c r="F31" s="62">
        <f t="shared" si="4"/>
        <v>2996.0680000000002</v>
      </c>
      <c r="G31" s="62">
        <f t="shared" si="4"/>
        <v>3109.5949999999998</v>
      </c>
      <c r="H31" s="62">
        <f t="shared" si="4"/>
        <v>3927.2660000000001</v>
      </c>
      <c r="I31" s="62">
        <f t="shared" si="4"/>
        <v>4894.0479999999998</v>
      </c>
      <c r="J31" s="62">
        <f t="shared" si="4"/>
        <v>5742.9809999999998</v>
      </c>
      <c r="K31" s="62">
        <f t="shared" si="4"/>
        <v>5760.7060000000001</v>
      </c>
      <c r="L31" s="62">
        <f t="shared" si="4"/>
        <v>5876.723</v>
      </c>
      <c r="M31" s="62">
        <f t="shared" si="4"/>
        <v>6272.5020000000004</v>
      </c>
      <c r="N31" s="62">
        <f t="shared" si="4"/>
        <v>6279.5120000000006</v>
      </c>
      <c r="O31" s="62">
        <f t="shared" si="4"/>
        <v>6096.68</v>
      </c>
      <c r="P31" s="62">
        <f t="shared" si="4"/>
        <v>5806.0290000000005</v>
      </c>
      <c r="Q31" s="62">
        <f t="shared" si="4"/>
        <v>5415.5320000000002</v>
      </c>
      <c r="R31" s="62">
        <f t="shared" si="4"/>
        <v>4943.433</v>
      </c>
      <c r="S31" s="62">
        <f t="shared" si="4"/>
        <v>4640.3420000000006</v>
      </c>
      <c r="T31" s="62">
        <f t="shared" si="4"/>
        <v>4593.9970000000003</v>
      </c>
      <c r="U31" s="62">
        <f t="shared" si="4"/>
        <v>4648.9480000000003</v>
      </c>
      <c r="V31" s="62">
        <f t="shared" si="4"/>
        <v>4641.067</v>
      </c>
      <c r="W31" s="62">
        <f t="shared" si="4"/>
        <v>4115.652</v>
      </c>
      <c r="X31" s="62">
        <f t="shared" si="4"/>
        <v>3644.2930000000001</v>
      </c>
      <c r="Y31" s="62">
        <f t="shared" si="4"/>
        <v>3397.53</v>
      </c>
      <c r="Z31" s="63" t="str">
        <f t="shared" si="4"/>
        <v/>
      </c>
      <c r="AA31" s="64">
        <f>SUM(AA28:AA30)</f>
        <v>109187.27400000002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234</v>
      </c>
      <c r="C34" s="95">
        <v>234</v>
      </c>
      <c r="D34" s="95">
        <v>234</v>
      </c>
      <c r="E34" s="95">
        <v>234</v>
      </c>
      <c r="F34" s="95">
        <v>234</v>
      </c>
      <c r="G34" s="95">
        <v>234</v>
      </c>
      <c r="H34" s="95">
        <v>234</v>
      </c>
      <c r="I34" s="95">
        <v>245</v>
      </c>
      <c r="J34" s="95">
        <v>245</v>
      </c>
      <c r="K34" s="95">
        <v>245</v>
      </c>
      <c r="L34" s="95">
        <v>245</v>
      </c>
      <c r="M34" s="95">
        <v>245</v>
      </c>
      <c r="N34" s="95">
        <v>245</v>
      </c>
      <c r="O34" s="95">
        <v>245</v>
      </c>
      <c r="P34" s="95">
        <v>245</v>
      </c>
      <c r="Q34" s="95">
        <v>245</v>
      </c>
      <c r="R34" s="95">
        <v>245</v>
      </c>
      <c r="S34" s="95">
        <v>245</v>
      </c>
      <c r="T34" s="95">
        <v>245</v>
      </c>
      <c r="U34" s="95">
        <v>245</v>
      </c>
      <c r="V34" s="95">
        <v>245</v>
      </c>
      <c r="W34" s="95">
        <v>245</v>
      </c>
      <c r="X34" s="95">
        <v>245</v>
      </c>
      <c r="Y34" s="95">
        <v>245</v>
      </c>
      <c r="Z34" s="96"/>
      <c r="AA34" s="74">
        <f t="shared" ref="AA34:AA39" si="5">SUM(B34:Z34)</f>
        <v>5803</v>
      </c>
    </row>
    <row r="35" spans="1:27" ht="24.95" customHeight="1" x14ac:dyDescent="0.2">
      <c r="A35" s="97" t="s">
        <v>28</v>
      </c>
      <c r="B35" s="98">
        <v>250</v>
      </c>
      <c r="C35" s="99">
        <v>250</v>
      </c>
      <c r="D35" s="99">
        <v>250</v>
      </c>
      <c r="E35" s="99">
        <v>250</v>
      </c>
      <c r="F35" s="99">
        <v>250</v>
      </c>
      <c r="G35" s="99">
        <v>250</v>
      </c>
      <c r="H35" s="99">
        <v>250</v>
      </c>
      <c r="I35" s="99">
        <v>250</v>
      </c>
      <c r="J35" s="99">
        <v>250</v>
      </c>
      <c r="K35" s="99">
        <v>250</v>
      </c>
      <c r="L35" s="99">
        <v>250</v>
      </c>
      <c r="M35" s="99">
        <v>250</v>
      </c>
      <c r="N35" s="99">
        <v>250</v>
      </c>
      <c r="O35" s="99">
        <v>250</v>
      </c>
      <c r="P35" s="99">
        <v>250</v>
      </c>
      <c r="Q35" s="99">
        <v>250</v>
      </c>
      <c r="R35" s="99">
        <v>250</v>
      </c>
      <c r="S35" s="99">
        <v>250</v>
      </c>
      <c r="T35" s="99">
        <v>249</v>
      </c>
      <c r="U35" s="99">
        <v>250</v>
      </c>
      <c r="V35" s="99">
        <v>250</v>
      </c>
      <c r="W35" s="99">
        <v>250</v>
      </c>
      <c r="X35" s="99">
        <v>250</v>
      </c>
      <c r="Y35" s="99">
        <v>250</v>
      </c>
      <c r="Z35" s="100"/>
      <c r="AA35" s="79">
        <f t="shared" si="5"/>
        <v>5999</v>
      </c>
    </row>
    <row r="36" spans="1:27" ht="24.95" customHeight="1" x14ac:dyDescent="0.2">
      <c r="A36" s="97" t="s">
        <v>29</v>
      </c>
      <c r="B36" s="98">
        <v>725</v>
      </c>
      <c r="C36" s="99">
        <v>725</v>
      </c>
      <c r="D36" s="99">
        <v>725</v>
      </c>
      <c r="E36" s="99">
        <v>725</v>
      </c>
      <c r="F36" s="99">
        <v>725</v>
      </c>
      <c r="G36" s="99">
        <v>725</v>
      </c>
      <c r="H36" s="99">
        <v>725</v>
      </c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>
        <v>324.89999999999998</v>
      </c>
      <c r="U36" s="99">
        <v>517.20000000000005</v>
      </c>
      <c r="V36" s="99">
        <v>522.9</v>
      </c>
      <c r="W36" s="99">
        <v>685.8</v>
      </c>
      <c r="X36" s="99">
        <v>725</v>
      </c>
      <c r="Y36" s="99">
        <v>725</v>
      </c>
      <c r="Z36" s="100"/>
      <c r="AA36" s="79">
        <f t="shared" si="5"/>
        <v>8575.7999999999993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49</v>
      </c>
      <c r="L37" s="99">
        <v>50</v>
      </c>
      <c r="M37" s="99">
        <v>50</v>
      </c>
      <c r="N37" s="99">
        <v>50</v>
      </c>
      <c r="O37" s="99">
        <v>46</v>
      </c>
      <c r="P37" s="99">
        <v>43</v>
      </c>
      <c r="Q37" s="99">
        <v>50</v>
      </c>
      <c r="R37" s="99">
        <v>46</v>
      </c>
      <c r="S37" s="99">
        <v>46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49</v>
      </c>
      <c r="Z37" s="100"/>
      <c r="AA37" s="79">
        <f t="shared" si="5"/>
        <v>1179</v>
      </c>
    </row>
    <row r="38" spans="1:27" ht="24.95" customHeight="1" x14ac:dyDescent="0.2">
      <c r="A38" s="97" t="s">
        <v>31</v>
      </c>
      <c r="B38" s="98">
        <v>110.3</v>
      </c>
      <c r="C38" s="99">
        <v>480</v>
      </c>
      <c r="D38" s="99">
        <v>442.9</v>
      </c>
      <c r="E38" s="99">
        <v>475.4</v>
      </c>
      <c r="F38" s="99">
        <v>500</v>
      </c>
      <c r="G38" s="99">
        <v>496.8</v>
      </c>
      <c r="H38" s="99">
        <v>143.9</v>
      </c>
      <c r="I38" s="99">
        <v>131</v>
      </c>
      <c r="J38" s="99"/>
      <c r="K38" s="99"/>
      <c r="L38" s="99"/>
      <c r="M38" s="99"/>
      <c r="N38" s="99"/>
      <c r="O38" s="99"/>
      <c r="P38" s="99"/>
      <c r="Q38" s="99"/>
      <c r="R38" s="99">
        <v>73.599999999999994</v>
      </c>
      <c r="S38" s="99">
        <v>500</v>
      </c>
      <c r="T38" s="99">
        <v>500</v>
      </c>
      <c r="U38" s="99">
        <v>500</v>
      </c>
      <c r="V38" s="99">
        <v>500</v>
      </c>
      <c r="W38" s="99">
        <v>480.1</v>
      </c>
      <c r="X38" s="99">
        <v>500</v>
      </c>
      <c r="Y38" s="99">
        <v>341.2</v>
      </c>
      <c r="Z38" s="100"/>
      <c r="AA38" s="79">
        <f t="shared" si="5"/>
        <v>6175.2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1369.3</v>
      </c>
      <c r="C39" s="88">
        <f t="shared" si="6"/>
        <v>1739</v>
      </c>
      <c r="D39" s="88">
        <f t="shared" si="6"/>
        <v>1701.9</v>
      </c>
      <c r="E39" s="88">
        <f t="shared" si="6"/>
        <v>1734.4</v>
      </c>
      <c r="F39" s="88">
        <f t="shared" si="6"/>
        <v>1759</v>
      </c>
      <c r="G39" s="88">
        <f t="shared" si="6"/>
        <v>1755.8</v>
      </c>
      <c r="H39" s="88">
        <f t="shared" si="6"/>
        <v>1402.9</v>
      </c>
      <c r="I39" s="88">
        <f t="shared" si="6"/>
        <v>676</v>
      </c>
      <c r="J39" s="88">
        <f t="shared" si="6"/>
        <v>545</v>
      </c>
      <c r="K39" s="88">
        <f t="shared" si="6"/>
        <v>544</v>
      </c>
      <c r="L39" s="88">
        <f t="shared" si="6"/>
        <v>545</v>
      </c>
      <c r="M39" s="88">
        <f t="shared" si="6"/>
        <v>545</v>
      </c>
      <c r="N39" s="88">
        <f t="shared" si="6"/>
        <v>545</v>
      </c>
      <c r="O39" s="88">
        <f t="shared" si="6"/>
        <v>541</v>
      </c>
      <c r="P39" s="88">
        <f t="shared" si="6"/>
        <v>538</v>
      </c>
      <c r="Q39" s="88">
        <f t="shared" si="6"/>
        <v>545</v>
      </c>
      <c r="R39" s="88">
        <f t="shared" si="6"/>
        <v>614.6</v>
      </c>
      <c r="S39" s="88">
        <f t="shared" si="6"/>
        <v>1041</v>
      </c>
      <c r="T39" s="88">
        <f t="shared" si="6"/>
        <v>1368.9</v>
      </c>
      <c r="U39" s="88">
        <f t="shared" si="6"/>
        <v>1562.2</v>
      </c>
      <c r="V39" s="88">
        <f t="shared" si="6"/>
        <v>1567.9</v>
      </c>
      <c r="W39" s="88">
        <f t="shared" si="6"/>
        <v>1710.9</v>
      </c>
      <c r="X39" s="88">
        <f t="shared" si="6"/>
        <v>1770</v>
      </c>
      <c r="Y39" s="88">
        <f t="shared" si="6"/>
        <v>1610.2</v>
      </c>
      <c r="Z39" s="89" t="str">
        <f t="shared" si="6"/>
        <v/>
      </c>
      <c r="AA39" s="90">
        <f t="shared" si="5"/>
        <v>27732.000000000004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725</v>
      </c>
      <c r="C44" s="99">
        <v>725</v>
      </c>
      <c r="D44" s="99">
        <v>725</v>
      </c>
      <c r="E44" s="99">
        <v>725</v>
      </c>
      <c r="F44" s="99">
        <v>725</v>
      </c>
      <c r="G44" s="99">
        <v>725</v>
      </c>
      <c r="H44" s="99">
        <v>725</v>
      </c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>
        <v>324.89999999999998</v>
      </c>
      <c r="U44" s="99">
        <v>517.20000000000005</v>
      </c>
      <c r="V44" s="99">
        <v>522.9</v>
      </c>
      <c r="W44" s="99">
        <v>685.8</v>
      </c>
      <c r="X44" s="99">
        <v>725</v>
      </c>
      <c r="Y44" s="99">
        <v>725</v>
      </c>
      <c r="Z44" s="100"/>
      <c r="AA44" s="79">
        <f t="shared" si="7"/>
        <v>8575.7999999999993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110.3</v>
      </c>
      <c r="C46" s="99">
        <v>480</v>
      </c>
      <c r="D46" s="99">
        <v>442.9</v>
      </c>
      <c r="E46" s="99">
        <v>475.4</v>
      </c>
      <c r="F46" s="99">
        <v>500</v>
      </c>
      <c r="G46" s="99">
        <v>496.8</v>
      </c>
      <c r="H46" s="99">
        <v>143.9</v>
      </c>
      <c r="I46" s="99">
        <v>131</v>
      </c>
      <c r="J46" s="99"/>
      <c r="K46" s="99"/>
      <c r="L46" s="99"/>
      <c r="M46" s="99"/>
      <c r="N46" s="99"/>
      <c r="O46" s="99"/>
      <c r="P46" s="99"/>
      <c r="Q46" s="99"/>
      <c r="R46" s="99">
        <v>73.599999999999994</v>
      </c>
      <c r="S46" s="99">
        <v>500</v>
      </c>
      <c r="T46" s="99">
        <v>500</v>
      </c>
      <c r="U46" s="99">
        <v>500</v>
      </c>
      <c r="V46" s="99">
        <v>500</v>
      </c>
      <c r="W46" s="99">
        <v>480.1</v>
      </c>
      <c r="X46" s="99">
        <v>500</v>
      </c>
      <c r="Y46" s="99">
        <v>341.2</v>
      </c>
      <c r="Z46" s="100"/>
      <c r="AA46" s="79">
        <f t="shared" si="7"/>
        <v>6175.2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835.3</v>
      </c>
      <c r="C48" s="88">
        <f t="shared" ref="C48:Z48" si="8">IF(LEN(C$2)&gt;0,SUM(C42:C47),"")</f>
        <v>1205</v>
      </c>
      <c r="D48" s="88">
        <f t="shared" si="8"/>
        <v>1167.9000000000001</v>
      </c>
      <c r="E48" s="88">
        <f t="shared" si="8"/>
        <v>1200.4000000000001</v>
      </c>
      <c r="F48" s="88">
        <f t="shared" si="8"/>
        <v>1225</v>
      </c>
      <c r="G48" s="88">
        <f t="shared" si="8"/>
        <v>1221.8</v>
      </c>
      <c r="H48" s="88">
        <f t="shared" si="8"/>
        <v>868.9</v>
      </c>
      <c r="I48" s="88">
        <f t="shared" si="8"/>
        <v>131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73.599999999999994</v>
      </c>
      <c r="S48" s="88">
        <f t="shared" si="8"/>
        <v>500</v>
      </c>
      <c r="T48" s="88">
        <f t="shared" si="8"/>
        <v>824.9</v>
      </c>
      <c r="U48" s="88">
        <f t="shared" si="8"/>
        <v>1017.2</v>
      </c>
      <c r="V48" s="88">
        <f t="shared" si="8"/>
        <v>1022.9</v>
      </c>
      <c r="W48" s="88">
        <f t="shared" si="8"/>
        <v>1165.9000000000001</v>
      </c>
      <c r="X48" s="88">
        <f t="shared" si="8"/>
        <v>1225</v>
      </c>
      <c r="Y48" s="88">
        <f t="shared" si="8"/>
        <v>1066.2</v>
      </c>
      <c r="Z48" s="89" t="str">
        <f t="shared" si="8"/>
        <v/>
      </c>
      <c r="AA48" s="90">
        <f t="shared" si="7"/>
        <v>14751.000000000002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4265.6840000000002</v>
      </c>
      <c r="C51" s="88">
        <f t="shared" si="10"/>
        <v>4152.6939999999995</v>
      </c>
      <c r="D51" s="88">
        <f t="shared" si="10"/>
        <v>4169.4619999999995</v>
      </c>
      <c r="E51" s="88">
        <f t="shared" si="10"/>
        <v>4205.13</v>
      </c>
      <c r="F51" s="88">
        <f t="shared" si="10"/>
        <v>4221.0680000000002</v>
      </c>
      <c r="G51" s="88">
        <f t="shared" si="10"/>
        <v>4331.3950000000004</v>
      </c>
      <c r="H51" s="88">
        <f t="shared" si="10"/>
        <v>4796.1660000000011</v>
      </c>
      <c r="I51" s="88">
        <f t="shared" si="10"/>
        <v>5025.0479999999989</v>
      </c>
      <c r="J51" s="88">
        <f t="shared" si="10"/>
        <v>5742.9809999999998</v>
      </c>
      <c r="K51" s="88">
        <f t="shared" si="10"/>
        <v>5760.7059999999992</v>
      </c>
      <c r="L51" s="88">
        <f t="shared" si="10"/>
        <v>5876.7229999999981</v>
      </c>
      <c r="M51" s="88">
        <f t="shared" si="10"/>
        <v>6272.5020000000004</v>
      </c>
      <c r="N51" s="88">
        <f t="shared" si="10"/>
        <v>6279.5120000000006</v>
      </c>
      <c r="O51" s="88">
        <f t="shared" si="10"/>
        <v>6096.68</v>
      </c>
      <c r="P51" s="88">
        <f t="shared" si="10"/>
        <v>5806.0289999999995</v>
      </c>
      <c r="Q51" s="88">
        <f t="shared" si="10"/>
        <v>5415.5319999999992</v>
      </c>
      <c r="R51" s="88">
        <f t="shared" si="10"/>
        <v>5017.0330000000004</v>
      </c>
      <c r="S51" s="88">
        <f t="shared" si="10"/>
        <v>5140.3419999999996</v>
      </c>
      <c r="T51" s="88">
        <f t="shared" si="10"/>
        <v>5418.8969999999999</v>
      </c>
      <c r="U51" s="88">
        <f t="shared" si="10"/>
        <v>5666.1480000000001</v>
      </c>
      <c r="V51" s="88">
        <f t="shared" si="10"/>
        <v>5663.9670000000006</v>
      </c>
      <c r="W51" s="88">
        <f t="shared" si="10"/>
        <v>5281.5519999999997</v>
      </c>
      <c r="X51" s="88">
        <f t="shared" si="10"/>
        <v>4869.2929999999997</v>
      </c>
      <c r="Y51" s="88">
        <f t="shared" si="10"/>
        <v>4463.7300000000005</v>
      </c>
      <c r="Z51" s="89" t="str">
        <f t="shared" si="10"/>
        <v/>
      </c>
      <c r="AA51" s="104">
        <f>SUM(B51:Z51)</f>
        <v>123938.27399999998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45064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4265.697000000001</v>
      </c>
      <c r="C4" s="18">
        <v>4152.7349999999997</v>
      </c>
      <c r="D4" s="18">
        <v>4169.4509999999991</v>
      </c>
      <c r="E4" s="18">
        <v>4205.1059999999998</v>
      </c>
      <c r="F4" s="18">
        <v>4221.0680000000002</v>
      </c>
      <c r="G4" s="18">
        <v>4331.3630000000003</v>
      </c>
      <c r="H4" s="18">
        <v>4796.1429999999991</v>
      </c>
      <c r="I4" s="18">
        <v>5025.0000000000009</v>
      </c>
      <c r="J4" s="18">
        <v>5742.9809999999998</v>
      </c>
      <c r="K4" s="18">
        <v>5760.7059999999992</v>
      </c>
      <c r="L4" s="18">
        <v>5876.7259999999987</v>
      </c>
      <c r="M4" s="18">
        <v>6272.549</v>
      </c>
      <c r="N4" s="18">
        <v>6279.4970000000003</v>
      </c>
      <c r="O4" s="18">
        <v>6096.706000000001</v>
      </c>
      <c r="P4" s="18">
        <v>5806.0199999999995</v>
      </c>
      <c r="Q4" s="18">
        <v>5415.5820000000022</v>
      </c>
      <c r="R4" s="18">
        <v>5017.076</v>
      </c>
      <c r="S4" s="18">
        <v>5140.3420000000006</v>
      </c>
      <c r="T4" s="18">
        <v>5418.902000000001</v>
      </c>
      <c r="U4" s="18">
        <v>5666.1880000000001</v>
      </c>
      <c r="V4" s="18">
        <v>5663.9430000000002</v>
      </c>
      <c r="W4" s="18">
        <v>5281.5280000000002</v>
      </c>
      <c r="X4" s="18">
        <v>4869.2929999999997</v>
      </c>
      <c r="Y4" s="18">
        <v>4463.7370000000019</v>
      </c>
      <c r="Z4" s="19"/>
      <c r="AA4" s="20">
        <f>SUM(B4:Z4)</f>
        <v>123938.33900000004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107.99</v>
      </c>
      <c r="C7" s="28">
        <v>100.02</v>
      </c>
      <c r="D7" s="28">
        <v>100</v>
      </c>
      <c r="E7" s="28">
        <v>100</v>
      </c>
      <c r="F7" s="28">
        <v>101.21</v>
      </c>
      <c r="G7" s="28">
        <v>102.1</v>
      </c>
      <c r="H7" s="28">
        <v>111.8</v>
      </c>
      <c r="I7" s="28">
        <v>119.89</v>
      </c>
      <c r="J7" s="28">
        <v>126.55</v>
      </c>
      <c r="K7" s="28">
        <v>90.01</v>
      </c>
      <c r="L7" s="28">
        <v>109.42</v>
      </c>
      <c r="M7" s="28">
        <v>102.29</v>
      </c>
      <c r="N7" s="28">
        <v>93.85</v>
      </c>
      <c r="O7" s="28">
        <v>93.85</v>
      </c>
      <c r="P7" s="28">
        <v>95.6</v>
      </c>
      <c r="Q7" s="28">
        <v>101.97</v>
      </c>
      <c r="R7" s="28">
        <v>108.35</v>
      </c>
      <c r="S7" s="28">
        <v>112</v>
      </c>
      <c r="T7" s="28">
        <v>122.19</v>
      </c>
      <c r="U7" s="28">
        <v>142.94999999999999</v>
      </c>
      <c r="V7" s="28">
        <v>173.49</v>
      </c>
      <c r="W7" s="28">
        <v>125.45</v>
      </c>
      <c r="X7" s="28">
        <v>114.16</v>
      </c>
      <c r="Y7" s="28">
        <v>110.5</v>
      </c>
      <c r="Z7" s="29"/>
      <c r="AA7" s="30">
        <f>IF(SUM(B7:Z7)&lt;&gt;0,AVERAGEIF(B7:Z7,"&lt;&gt;"""),"")</f>
        <v>111.06833333333331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854.3950000000001</v>
      </c>
      <c r="C19" s="72">
        <v>850.54600000000005</v>
      </c>
      <c r="D19" s="72">
        <v>847.9430000000001</v>
      </c>
      <c r="E19" s="72">
        <v>840.93099999999993</v>
      </c>
      <c r="F19" s="72">
        <v>846.12099999999998</v>
      </c>
      <c r="G19" s="72">
        <v>836.12100000000009</v>
      </c>
      <c r="H19" s="72">
        <v>791.65700000000004</v>
      </c>
      <c r="I19" s="72">
        <v>776.15800000000013</v>
      </c>
      <c r="J19" s="72">
        <v>759.29300000000012</v>
      </c>
      <c r="K19" s="72">
        <v>753.20500000000004</v>
      </c>
      <c r="L19" s="72">
        <v>830.98900000000003</v>
      </c>
      <c r="M19" s="72">
        <v>832.93900000000008</v>
      </c>
      <c r="N19" s="72">
        <v>853.99099999999999</v>
      </c>
      <c r="O19" s="72">
        <v>841.25599999999997</v>
      </c>
      <c r="P19" s="72">
        <v>835.33199999999999</v>
      </c>
      <c r="Q19" s="72">
        <v>846.53699999999992</v>
      </c>
      <c r="R19" s="72">
        <v>780.65300000000002</v>
      </c>
      <c r="S19" s="72">
        <v>779.23400000000004</v>
      </c>
      <c r="T19" s="72">
        <v>748.86599999999999</v>
      </c>
      <c r="U19" s="72">
        <v>750.58500000000004</v>
      </c>
      <c r="V19" s="72">
        <v>745.74</v>
      </c>
      <c r="W19" s="72">
        <v>718.10799999999995</v>
      </c>
      <c r="X19" s="72">
        <v>712.64</v>
      </c>
      <c r="Y19" s="72">
        <v>763.33100000000002</v>
      </c>
      <c r="Z19" s="73"/>
      <c r="AA19" s="74">
        <f t="shared" ref="AA19:AA24" si="2">SUM(B19:Z19)</f>
        <v>19196.571</v>
      </c>
    </row>
    <row r="20" spans="1:27" ht="24.95" customHeight="1" x14ac:dyDescent="0.2">
      <c r="A20" s="75" t="s">
        <v>15</v>
      </c>
      <c r="B20" s="76">
        <v>976.89599999999984</v>
      </c>
      <c r="C20" s="77">
        <v>983.24300000000017</v>
      </c>
      <c r="D20" s="77">
        <v>997.34</v>
      </c>
      <c r="E20" s="77">
        <v>1007.4170000000001</v>
      </c>
      <c r="F20" s="77">
        <v>1055.4059999999999</v>
      </c>
      <c r="G20" s="77">
        <v>1067.8330000000001</v>
      </c>
      <c r="H20" s="77">
        <v>1205.0130000000001</v>
      </c>
      <c r="I20" s="77">
        <v>1201.7360000000001</v>
      </c>
      <c r="J20" s="77">
        <v>1179.2279999999998</v>
      </c>
      <c r="K20" s="77">
        <v>1078.605</v>
      </c>
      <c r="L20" s="77">
        <v>1060.0029999999999</v>
      </c>
      <c r="M20" s="77">
        <v>1336.4369999999997</v>
      </c>
      <c r="N20" s="77">
        <v>1335.9090000000001</v>
      </c>
      <c r="O20" s="77">
        <v>1321.7090000000001</v>
      </c>
      <c r="P20" s="77">
        <v>1285.271</v>
      </c>
      <c r="Q20" s="77">
        <v>1236.99</v>
      </c>
      <c r="R20" s="77">
        <v>1079.4889999999996</v>
      </c>
      <c r="S20" s="77">
        <v>1060.316</v>
      </c>
      <c r="T20" s="77">
        <v>1123.3620000000003</v>
      </c>
      <c r="U20" s="77">
        <v>1091.2149999999999</v>
      </c>
      <c r="V20" s="77">
        <v>1032.086</v>
      </c>
      <c r="W20" s="77">
        <v>1010.3199999999999</v>
      </c>
      <c r="X20" s="77">
        <v>979.23099999999988</v>
      </c>
      <c r="Y20" s="77">
        <v>948.69199999999989</v>
      </c>
      <c r="Z20" s="78"/>
      <c r="AA20" s="79">
        <f t="shared" si="2"/>
        <v>26653.746999999999</v>
      </c>
    </row>
    <row r="21" spans="1:27" ht="24.95" customHeight="1" x14ac:dyDescent="0.2">
      <c r="A21" s="75" t="s">
        <v>16</v>
      </c>
      <c r="B21" s="80">
        <v>2080.9059999999999</v>
      </c>
      <c r="C21" s="81">
        <v>1970.4460000000004</v>
      </c>
      <c r="D21" s="81">
        <v>1925.2109999999998</v>
      </c>
      <c r="E21" s="81">
        <v>1896.2580000000003</v>
      </c>
      <c r="F21" s="81">
        <v>1973.5409999999999</v>
      </c>
      <c r="G21" s="81">
        <v>2058.4090000000001</v>
      </c>
      <c r="H21" s="81">
        <v>2374.4730000000004</v>
      </c>
      <c r="I21" s="81">
        <v>2581.1060000000007</v>
      </c>
      <c r="J21" s="81">
        <v>2805.9599999999996</v>
      </c>
      <c r="K21" s="81">
        <v>2904.8960000000002</v>
      </c>
      <c r="L21" s="81">
        <v>2995.3339999999998</v>
      </c>
      <c r="M21" s="81">
        <v>3147.7730000000001</v>
      </c>
      <c r="N21" s="81">
        <v>3149.4969999999998</v>
      </c>
      <c r="O21" s="81">
        <v>2994.2409999999995</v>
      </c>
      <c r="P21" s="81">
        <v>2856.317</v>
      </c>
      <c r="Q21" s="81">
        <v>2706.9549999999995</v>
      </c>
      <c r="R21" s="81">
        <v>2668.9340000000002</v>
      </c>
      <c r="S21" s="81">
        <v>2807.2920000000004</v>
      </c>
      <c r="T21" s="81">
        <v>3032.6739999999995</v>
      </c>
      <c r="U21" s="81">
        <v>3265.3879999999999</v>
      </c>
      <c r="V21" s="81">
        <v>3338.1170000000002</v>
      </c>
      <c r="W21" s="81">
        <v>3069.1</v>
      </c>
      <c r="X21" s="81">
        <v>2746.922</v>
      </c>
      <c r="Y21" s="81">
        <v>2366.7140000000004</v>
      </c>
      <c r="Z21" s="78"/>
      <c r="AA21" s="79">
        <f t="shared" si="2"/>
        <v>63716.464</v>
      </c>
    </row>
    <row r="22" spans="1:27" ht="24.95" customHeight="1" x14ac:dyDescent="0.2">
      <c r="A22" s="82" t="s">
        <v>17</v>
      </c>
      <c r="B22" s="81"/>
      <c r="C22" s="81"/>
      <c r="D22" s="81">
        <v>60.957000000000001</v>
      </c>
      <c r="E22" s="81">
        <v>125</v>
      </c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185.95699999999999</v>
      </c>
    </row>
    <row r="23" spans="1:27" ht="24.95" customHeight="1" x14ac:dyDescent="0.2">
      <c r="A23" s="85" t="s">
        <v>18</v>
      </c>
      <c r="B23" s="77">
        <v>93.5</v>
      </c>
      <c r="C23" s="77">
        <v>96.5</v>
      </c>
      <c r="D23" s="77">
        <v>94</v>
      </c>
      <c r="E23" s="77">
        <v>93.5</v>
      </c>
      <c r="F23" s="77">
        <v>95</v>
      </c>
      <c r="G23" s="77">
        <v>96</v>
      </c>
      <c r="H23" s="77">
        <v>100</v>
      </c>
      <c r="I23" s="77">
        <v>87</v>
      </c>
      <c r="J23" s="77">
        <v>84.5</v>
      </c>
      <c r="K23" s="77">
        <v>91</v>
      </c>
      <c r="L23" s="77">
        <v>86</v>
      </c>
      <c r="M23" s="77">
        <v>82.5</v>
      </c>
      <c r="N23" s="77">
        <v>81.5</v>
      </c>
      <c r="O23" s="77">
        <v>85</v>
      </c>
      <c r="P23" s="77">
        <v>90</v>
      </c>
      <c r="Q23" s="77">
        <v>96</v>
      </c>
      <c r="R23" s="77">
        <v>94</v>
      </c>
      <c r="S23" s="77">
        <v>93.5</v>
      </c>
      <c r="T23" s="77">
        <v>102</v>
      </c>
      <c r="U23" s="77">
        <v>122</v>
      </c>
      <c r="V23" s="77">
        <v>127</v>
      </c>
      <c r="W23" s="77">
        <v>116</v>
      </c>
      <c r="X23" s="77">
        <v>98.5</v>
      </c>
      <c r="Y23" s="77">
        <v>94</v>
      </c>
      <c r="Z23" s="77"/>
      <c r="AA23" s="79">
        <f t="shared" si="2"/>
        <v>2299</v>
      </c>
    </row>
    <row r="24" spans="1:27" ht="24.95" customHeight="1" x14ac:dyDescent="0.2">
      <c r="A24" s="85" t="s">
        <v>19</v>
      </c>
      <c r="B24" s="77">
        <v>257</v>
      </c>
      <c r="C24" s="77">
        <v>248.99999999999997</v>
      </c>
      <c r="D24" s="77">
        <v>243.99999999999997</v>
      </c>
      <c r="E24" s="77">
        <v>241.99999999999994</v>
      </c>
      <c r="F24" s="77">
        <v>251</v>
      </c>
      <c r="G24" s="77">
        <v>273</v>
      </c>
      <c r="H24" s="77">
        <v>325</v>
      </c>
      <c r="I24" s="77">
        <v>373</v>
      </c>
      <c r="J24" s="77">
        <v>405</v>
      </c>
      <c r="K24" s="77">
        <v>427.00000000000006</v>
      </c>
      <c r="L24" s="77">
        <v>432</v>
      </c>
      <c r="M24" s="77">
        <v>433</v>
      </c>
      <c r="N24" s="77">
        <v>431.00000000000006</v>
      </c>
      <c r="O24" s="77">
        <v>412.00000000000006</v>
      </c>
      <c r="P24" s="77">
        <v>394.00000000000006</v>
      </c>
      <c r="Q24" s="77">
        <v>384</v>
      </c>
      <c r="R24" s="77">
        <v>389</v>
      </c>
      <c r="S24" s="77">
        <v>400</v>
      </c>
      <c r="T24" s="77">
        <v>408.99999999999994</v>
      </c>
      <c r="U24" s="77">
        <v>428.99999999999994</v>
      </c>
      <c r="V24" s="77">
        <v>415.00000000000006</v>
      </c>
      <c r="W24" s="77">
        <v>365</v>
      </c>
      <c r="X24" s="77">
        <v>320.00000000000006</v>
      </c>
      <c r="Y24" s="77">
        <v>283.99999999999994</v>
      </c>
      <c r="Z24" s="77"/>
      <c r="AA24" s="79">
        <f t="shared" si="2"/>
        <v>8543</v>
      </c>
    </row>
    <row r="25" spans="1:27" ht="30" customHeight="1" thickBot="1" x14ac:dyDescent="0.25">
      <c r="A25" s="86" t="s">
        <v>20</v>
      </c>
      <c r="B25" s="87">
        <f t="shared" ref="B25:AA25" si="3">SUM(B19:B24)</f>
        <v>4262.6970000000001</v>
      </c>
      <c r="C25" s="88">
        <f t="shared" si="3"/>
        <v>4149.7350000000006</v>
      </c>
      <c r="D25" s="88">
        <f t="shared" si="3"/>
        <v>4169.4509999999991</v>
      </c>
      <c r="E25" s="88">
        <f t="shared" si="3"/>
        <v>4205.1059999999998</v>
      </c>
      <c r="F25" s="88">
        <f t="shared" si="3"/>
        <v>4221.0680000000002</v>
      </c>
      <c r="G25" s="88">
        <f t="shared" si="3"/>
        <v>4331.3630000000003</v>
      </c>
      <c r="H25" s="88">
        <f t="shared" si="3"/>
        <v>4796.143</v>
      </c>
      <c r="I25" s="88">
        <f t="shared" si="3"/>
        <v>5019.0000000000009</v>
      </c>
      <c r="J25" s="88">
        <f t="shared" si="3"/>
        <v>5233.9809999999998</v>
      </c>
      <c r="K25" s="88">
        <f t="shared" si="3"/>
        <v>5254.7060000000001</v>
      </c>
      <c r="L25" s="88">
        <f t="shared" si="3"/>
        <v>5404.326</v>
      </c>
      <c r="M25" s="88">
        <f t="shared" si="3"/>
        <v>5832.6489999999994</v>
      </c>
      <c r="N25" s="88">
        <f t="shared" si="3"/>
        <v>5851.8969999999999</v>
      </c>
      <c r="O25" s="88">
        <f t="shared" si="3"/>
        <v>5654.2060000000001</v>
      </c>
      <c r="P25" s="88">
        <f t="shared" si="3"/>
        <v>5460.92</v>
      </c>
      <c r="Q25" s="88">
        <f t="shared" si="3"/>
        <v>5270.482</v>
      </c>
      <c r="R25" s="88">
        <f t="shared" si="3"/>
        <v>5012.076</v>
      </c>
      <c r="S25" s="88">
        <f t="shared" si="3"/>
        <v>5140.3420000000006</v>
      </c>
      <c r="T25" s="88">
        <f t="shared" si="3"/>
        <v>5415.902</v>
      </c>
      <c r="U25" s="88">
        <f t="shared" si="3"/>
        <v>5658.1880000000001</v>
      </c>
      <c r="V25" s="88">
        <f t="shared" si="3"/>
        <v>5657.9430000000002</v>
      </c>
      <c r="W25" s="88">
        <f t="shared" si="3"/>
        <v>5278.5280000000002</v>
      </c>
      <c r="X25" s="88">
        <f t="shared" si="3"/>
        <v>4857.2929999999997</v>
      </c>
      <c r="Y25" s="88">
        <f t="shared" si="3"/>
        <v>4456.7370000000001</v>
      </c>
      <c r="Z25" s="89">
        <f t="shared" si="3"/>
        <v>0</v>
      </c>
      <c r="AA25" s="90">
        <f t="shared" si="3"/>
        <v>120594.739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521.6</v>
      </c>
      <c r="C28" s="72">
        <v>516.6</v>
      </c>
      <c r="D28" s="72">
        <v>509.1</v>
      </c>
      <c r="E28" s="72">
        <v>506.6</v>
      </c>
      <c r="F28" s="72">
        <v>517.1</v>
      </c>
      <c r="G28" s="72">
        <v>540.22</v>
      </c>
      <c r="H28" s="72">
        <v>599.1</v>
      </c>
      <c r="I28" s="72">
        <v>637.57000000000005</v>
      </c>
      <c r="J28" s="72">
        <v>671.43</v>
      </c>
      <c r="K28" s="72">
        <v>703.6</v>
      </c>
      <c r="L28" s="72">
        <v>707.22</v>
      </c>
      <c r="M28" s="72">
        <v>705.73</v>
      </c>
      <c r="N28" s="72">
        <v>701.09</v>
      </c>
      <c r="O28" s="72">
        <v>685.09</v>
      </c>
      <c r="P28" s="72">
        <v>670.58</v>
      </c>
      <c r="Q28" s="72">
        <v>663.64</v>
      </c>
      <c r="R28" s="72">
        <v>662.34</v>
      </c>
      <c r="S28" s="72">
        <v>669.68</v>
      </c>
      <c r="T28" s="72">
        <v>682.75</v>
      </c>
      <c r="U28" s="72">
        <v>722.14</v>
      </c>
      <c r="V28" s="72">
        <v>713.1</v>
      </c>
      <c r="W28" s="72">
        <v>652.1</v>
      </c>
      <c r="X28" s="72">
        <v>589.6</v>
      </c>
      <c r="Y28" s="72">
        <v>549.1</v>
      </c>
      <c r="Z28" s="73"/>
      <c r="AA28" s="74">
        <f>SUM(B28:Z28)</f>
        <v>15097.080000000002</v>
      </c>
    </row>
    <row r="29" spans="1:27" ht="24.95" customHeight="1" x14ac:dyDescent="0.2">
      <c r="A29" s="75" t="s">
        <v>23</v>
      </c>
      <c r="B29" s="76">
        <v>3744.0970000000002</v>
      </c>
      <c r="C29" s="77">
        <v>3636.1350000000002</v>
      </c>
      <c r="D29" s="77">
        <v>3660.3510000000001</v>
      </c>
      <c r="E29" s="77">
        <v>3698.5059999999999</v>
      </c>
      <c r="F29" s="77">
        <v>3703.9679999999998</v>
      </c>
      <c r="G29" s="77">
        <v>3791.143</v>
      </c>
      <c r="H29" s="77">
        <v>4197.0429999999997</v>
      </c>
      <c r="I29" s="77">
        <v>4387.43</v>
      </c>
      <c r="J29" s="77">
        <v>4571.5510000000004</v>
      </c>
      <c r="K29" s="77">
        <v>4557.1059999999998</v>
      </c>
      <c r="L29" s="77">
        <v>4697.1059999999998</v>
      </c>
      <c r="M29" s="77">
        <v>5130.9189999999999</v>
      </c>
      <c r="N29" s="77">
        <v>5150.8069999999998</v>
      </c>
      <c r="O29" s="77">
        <v>4970.116</v>
      </c>
      <c r="P29" s="77">
        <v>4790.34</v>
      </c>
      <c r="Q29" s="77">
        <v>4606.8419999999996</v>
      </c>
      <c r="R29" s="77">
        <v>4354.7359999999999</v>
      </c>
      <c r="S29" s="77">
        <v>4470.6620000000003</v>
      </c>
      <c r="T29" s="77">
        <v>4736.152</v>
      </c>
      <c r="U29" s="77">
        <v>4944.0479999999998</v>
      </c>
      <c r="V29" s="77">
        <v>4950.8429999999998</v>
      </c>
      <c r="W29" s="77">
        <v>4629.4279999999999</v>
      </c>
      <c r="X29" s="77">
        <v>4279.6930000000002</v>
      </c>
      <c r="Y29" s="77">
        <v>3914.6370000000002</v>
      </c>
      <c r="Z29" s="78"/>
      <c r="AA29" s="79">
        <f>SUM(B29:Z29)</f>
        <v>105573.659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4265.6970000000001</v>
      </c>
      <c r="C31" s="62">
        <f t="shared" si="4"/>
        <v>4152.7350000000006</v>
      </c>
      <c r="D31" s="62">
        <f t="shared" si="4"/>
        <v>4169.451</v>
      </c>
      <c r="E31" s="62">
        <f t="shared" si="4"/>
        <v>4205.1059999999998</v>
      </c>
      <c r="F31" s="62">
        <f t="shared" si="4"/>
        <v>4221.0680000000002</v>
      </c>
      <c r="G31" s="62">
        <f t="shared" si="4"/>
        <v>4331.3630000000003</v>
      </c>
      <c r="H31" s="62">
        <f t="shared" si="4"/>
        <v>4796.143</v>
      </c>
      <c r="I31" s="62">
        <f t="shared" si="4"/>
        <v>5025</v>
      </c>
      <c r="J31" s="62">
        <f t="shared" si="4"/>
        <v>5242.9810000000007</v>
      </c>
      <c r="K31" s="62">
        <f t="shared" si="4"/>
        <v>5260.7060000000001</v>
      </c>
      <c r="L31" s="62">
        <f t="shared" si="4"/>
        <v>5404.326</v>
      </c>
      <c r="M31" s="62">
        <f t="shared" si="4"/>
        <v>5836.6489999999994</v>
      </c>
      <c r="N31" s="62">
        <f t="shared" si="4"/>
        <v>5851.8969999999999</v>
      </c>
      <c r="O31" s="62">
        <f t="shared" si="4"/>
        <v>5655.2060000000001</v>
      </c>
      <c r="P31" s="62">
        <f t="shared" si="4"/>
        <v>5460.92</v>
      </c>
      <c r="Q31" s="62">
        <f t="shared" si="4"/>
        <v>5270.482</v>
      </c>
      <c r="R31" s="62">
        <f t="shared" si="4"/>
        <v>5017.076</v>
      </c>
      <c r="S31" s="62">
        <f t="shared" si="4"/>
        <v>5140.3420000000006</v>
      </c>
      <c r="T31" s="62">
        <f t="shared" si="4"/>
        <v>5418.902</v>
      </c>
      <c r="U31" s="62">
        <f t="shared" si="4"/>
        <v>5666.1880000000001</v>
      </c>
      <c r="V31" s="62">
        <f t="shared" si="4"/>
        <v>5663.9430000000002</v>
      </c>
      <c r="W31" s="62">
        <f t="shared" si="4"/>
        <v>5281.5280000000002</v>
      </c>
      <c r="X31" s="62">
        <f t="shared" si="4"/>
        <v>4869.2930000000006</v>
      </c>
      <c r="Y31" s="62">
        <f t="shared" si="4"/>
        <v>4463.7370000000001</v>
      </c>
      <c r="Z31" s="63">
        <f t="shared" si="4"/>
        <v>0</v>
      </c>
      <c r="AA31" s="64">
        <f t="shared" si="4"/>
        <v>120670.739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>
        <v>3</v>
      </c>
      <c r="C35" s="99">
        <v>3</v>
      </c>
      <c r="D35" s="99"/>
      <c r="E35" s="99"/>
      <c r="F35" s="99"/>
      <c r="G35" s="99"/>
      <c r="H35" s="99"/>
      <c r="I35" s="99">
        <v>6</v>
      </c>
      <c r="J35" s="99">
        <v>9</v>
      </c>
      <c r="K35" s="99">
        <v>6</v>
      </c>
      <c r="L35" s="99"/>
      <c r="M35" s="99">
        <v>4</v>
      </c>
      <c r="N35" s="99"/>
      <c r="O35" s="99">
        <v>1</v>
      </c>
      <c r="P35" s="99"/>
      <c r="Q35" s="99"/>
      <c r="R35" s="99">
        <v>5</v>
      </c>
      <c r="S35" s="99"/>
      <c r="T35" s="99">
        <v>3</v>
      </c>
      <c r="U35" s="99">
        <v>8</v>
      </c>
      <c r="V35" s="99">
        <v>6</v>
      </c>
      <c r="W35" s="99">
        <v>3</v>
      </c>
      <c r="X35" s="99">
        <v>12</v>
      </c>
      <c r="Y35" s="99">
        <v>7</v>
      </c>
      <c r="Z35" s="100"/>
      <c r="AA35" s="79">
        <f t="shared" si="5"/>
        <v>76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500</v>
      </c>
      <c r="K38" s="99">
        <v>500</v>
      </c>
      <c r="L38" s="99">
        <v>472.4</v>
      </c>
      <c r="M38" s="99">
        <v>435.9</v>
      </c>
      <c r="N38" s="99">
        <v>427.6</v>
      </c>
      <c r="O38" s="99">
        <v>441.5</v>
      </c>
      <c r="P38" s="99">
        <v>345.1</v>
      </c>
      <c r="Q38" s="99">
        <v>145.1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3267.6</v>
      </c>
    </row>
    <row r="39" spans="1:27" ht="30" customHeight="1" thickBot="1" x14ac:dyDescent="0.25">
      <c r="A39" s="86" t="s">
        <v>45</v>
      </c>
      <c r="B39" s="87">
        <f t="shared" ref="B39:Z39" si="6">SUM(B34:B38)</f>
        <v>3</v>
      </c>
      <c r="C39" s="88">
        <f t="shared" si="6"/>
        <v>3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6</v>
      </c>
      <c r="J39" s="88">
        <f t="shared" si="6"/>
        <v>509</v>
      </c>
      <c r="K39" s="88">
        <f t="shared" si="6"/>
        <v>506</v>
      </c>
      <c r="L39" s="88">
        <f t="shared" si="6"/>
        <v>472.4</v>
      </c>
      <c r="M39" s="88">
        <f t="shared" si="6"/>
        <v>439.9</v>
      </c>
      <c r="N39" s="88">
        <f t="shared" si="6"/>
        <v>427.6</v>
      </c>
      <c r="O39" s="88">
        <f t="shared" si="6"/>
        <v>442.5</v>
      </c>
      <c r="P39" s="88">
        <f t="shared" si="6"/>
        <v>345.1</v>
      </c>
      <c r="Q39" s="88">
        <f t="shared" si="6"/>
        <v>145.1</v>
      </c>
      <c r="R39" s="88">
        <f t="shared" si="6"/>
        <v>5</v>
      </c>
      <c r="S39" s="88">
        <f t="shared" si="6"/>
        <v>0</v>
      </c>
      <c r="T39" s="88">
        <f t="shared" si="6"/>
        <v>3</v>
      </c>
      <c r="U39" s="88">
        <f t="shared" si="6"/>
        <v>8</v>
      </c>
      <c r="V39" s="88">
        <f t="shared" si="6"/>
        <v>6</v>
      </c>
      <c r="W39" s="88">
        <f t="shared" si="6"/>
        <v>3</v>
      </c>
      <c r="X39" s="88">
        <f t="shared" si="6"/>
        <v>12</v>
      </c>
      <c r="Y39" s="88">
        <f t="shared" si="6"/>
        <v>7</v>
      </c>
      <c r="Z39" s="89">
        <f t="shared" si="6"/>
        <v>0</v>
      </c>
      <c r="AA39" s="90">
        <f t="shared" si="5"/>
        <v>3343.6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500</v>
      </c>
      <c r="K46" s="99">
        <v>500</v>
      </c>
      <c r="L46" s="99">
        <v>472.4</v>
      </c>
      <c r="M46" s="99">
        <v>435.9</v>
      </c>
      <c r="N46" s="99">
        <v>427.6</v>
      </c>
      <c r="O46" s="99">
        <v>441.5</v>
      </c>
      <c r="P46" s="99">
        <v>345.1</v>
      </c>
      <c r="Q46" s="99">
        <v>145.1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3267.6</v>
      </c>
    </row>
    <row r="47" spans="1:27" ht="24.95" customHeight="1" x14ac:dyDescent="0.2">
      <c r="A47" s="85" t="s">
        <v>47</v>
      </c>
      <c r="B47" s="98">
        <v>47</v>
      </c>
      <c r="C47" s="99">
        <v>77</v>
      </c>
      <c r="D47" s="99">
        <v>74</v>
      </c>
      <c r="E47" s="99">
        <v>74</v>
      </c>
      <c r="F47" s="99">
        <v>84</v>
      </c>
      <c r="G47" s="99">
        <v>104</v>
      </c>
      <c r="H47" s="99">
        <v>140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148</v>
      </c>
      <c r="P47" s="99">
        <v>141</v>
      </c>
      <c r="Q47" s="99">
        <v>142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143</v>
      </c>
      <c r="Y47" s="99">
        <v>108</v>
      </c>
      <c r="Z47" s="100"/>
      <c r="AA47" s="79">
        <f t="shared" si="7"/>
        <v>3082</v>
      </c>
    </row>
    <row r="48" spans="1:27" ht="30" customHeight="1" thickBot="1" x14ac:dyDescent="0.25">
      <c r="A48" s="86" t="s">
        <v>48</v>
      </c>
      <c r="B48" s="87">
        <f>SUM(B42:B47)</f>
        <v>47</v>
      </c>
      <c r="C48" s="88">
        <f t="shared" ref="C48:Z48" si="8">SUM(C42:C47)</f>
        <v>77</v>
      </c>
      <c r="D48" s="88">
        <f t="shared" si="8"/>
        <v>74</v>
      </c>
      <c r="E48" s="88">
        <f t="shared" si="8"/>
        <v>74</v>
      </c>
      <c r="F48" s="88">
        <f t="shared" si="8"/>
        <v>84</v>
      </c>
      <c r="G48" s="88">
        <f t="shared" si="8"/>
        <v>104</v>
      </c>
      <c r="H48" s="88">
        <f t="shared" si="8"/>
        <v>140</v>
      </c>
      <c r="I48" s="88">
        <f t="shared" si="8"/>
        <v>150</v>
      </c>
      <c r="J48" s="88">
        <f t="shared" si="8"/>
        <v>650</v>
      </c>
      <c r="K48" s="88">
        <f t="shared" si="8"/>
        <v>650</v>
      </c>
      <c r="L48" s="88">
        <f t="shared" si="8"/>
        <v>622.4</v>
      </c>
      <c r="M48" s="88">
        <f t="shared" si="8"/>
        <v>585.9</v>
      </c>
      <c r="N48" s="88">
        <f t="shared" si="8"/>
        <v>577.6</v>
      </c>
      <c r="O48" s="88">
        <f t="shared" si="8"/>
        <v>589.5</v>
      </c>
      <c r="P48" s="88">
        <f t="shared" si="8"/>
        <v>486.1</v>
      </c>
      <c r="Q48" s="88">
        <f t="shared" si="8"/>
        <v>287.10000000000002</v>
      </c>
      <c r="R48" s="88">
        <f t="shared" si="8"/>
        <v>150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150</v>
      </c>
      <c r="X48" s="88">
        <f t="shared" si="8"/>
        <v>143</v>
      </c>
      <c r="Y48" s="88">
        <f t="shared" si="8"/>
        <v>108</v>
      </c>
      <c r="Z48" s="89">
        <f t="shared" si="8"/>
        <v>0</v>
      </c>
      <c r="AA48" s="90">
        <f t="shared" si="7"/>
        <v>6349.6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4265.6970000000001</v>
      </c>
      <c r="C51" s="88">
        <f t="shared" si="10"/>
        <v>4152.7350000000006</v>
      </c>
      <c r="D51" s="88">
        <f t="shared" si="10"/>
        <v>4169.4509999999991</v>
      </c>
      <c r="E51" s="88">
        <f t="shared" si="10"/>
        <v>4205.1059999999998</v>
      </c>
      <c r="F51" s="88">
        <f t="shared" si="10"/>
        <v>4221.0680000000002</v>
      </c>
      <c r="G51" s="88">
        <f t="shared" si="10"/>
        <v>4331.3630000000003</v>
      </c>
      <c r="H51" s="88">
        <f t="shared" si="10"/>
        <v>4796.143</v>
      </c>
      <c r="I51" s="88">
        <f t="shared" si="10"/>
        <v>5025.0000000000009</v>
      </c>
      <c r="J51" s="88">
        <f t="shared" si="10"/>
        <v>5742.9809999999998</v>
      </c>
      <c r="K51" s="88">
        <f t="shared" si="10"/>
        <v>5760.7060000000001</v>
      </c>
      <c r="L51" s="88">
        <f t="shared" si="10"/>
        <v>5876.7259999999997</v>
      </c>
      <c r="M51" s="88">
        <f t="shared" si="10"/>
        <v>6272.5489999999991</v>
      </c>
      <c r="N51" s="88">
        <f t="shared" si="10"/>
        <v>6279.4970000000003</v>
      </c>
      <c r="O51" s="88">
        <f t="shared" si="10"/>
        <v>6096.7060000000001</v>
      </c>
      <c r="P51" s="88">
        <f t="shared" si="10"/>
        <v>5806.02</v>
      </c>
      <c r="Q51" s="88">
        <f t="shared" si="10"/>
        <v>5415.5820000000003</v>
      </c>
      <c r="R51" s="88">
        <f t="shared" si="10"/>
        <v>5017.076</v>
      </c>
      <c r="S51" s="88">
        <f t="shared" si="10"/>
        <v>5140.3420000000006</v>
      </c>
      <c r="T51" s="88">
        <f t="shared" si="10"/>
        <v>5418.902</v>
      </c>
      <c r="U51" s="88">
        <f t="shared" si="10"/>
        <v>5666.1880000000001</v>
      </c>
      <c r="V51" s="88">
        <f t="shared" si="10"/>
        <v>5663.9430000000002</v>
      </c>
      <c r="W51" s="88">
        <f t="shared" si="10"/>
        <v>5281.5280000000002</v>
      </c>
      <c r="X51" s="88">
        <f t="shared" si="10"/>
        <v>4869.2929999999997</v>
      </c>
      <c r="Y51" s="88">
        <f t="shared" si="10"/>
        <v>4463.7370000000001</v>
      </c>
      <c r="Z51" s="89">
        <f t="shared" si="10"/>
        <v>0</v>
      </c>
      <c r="AA51" s="104">
        <f>SUM(B51:Z51)</f>
        <v>123938.33900000001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-835.3</v>
      </c>
      <c r="C4" s="18">
        <v>-1205</v>
      </c>
      <c r="D4" s="18">
        <v>-1167.9000000000001</v>
      </c>
      <c r="E4" s="18">
        <v>-1200.4000000000001</v>
      </c>
      <c r="F4" s="18">
        <v>-1225</v>
      </c>
      <c r="G4" s="18">
        <v>-1221.8</v>
      </c>
      <c r="H4" s="18">
        <v>-868.9</v>
      </c>
      <c r="I4" s="18">
        <v>-131</v>
      </c>
      <c r="J4" s="18">
        <v>500</v>
      </c>
      <c r="K4" s="18">
        <v>500</v>
      </c>
      <c r="L4" s="18">
        <v>472.4</v>
      </c>
      <c r="M4" s="18">
        <v>435.9</v>
      </c>
      <c r="N4" s="18">
        <v>427.6</v>
      </c>
      <c r="O4" s="18">
        <v>441.5</v>
      </c>
      <c r="P4" s="18">
        <v>345.1</v>
      </c>
      <c r="Q4" s="18">
        <v>145.1</v>
      </c>
      <c r="R4" s="18">
        <v>-73.599999999999994</v>
      </c>
      <c r="S4" s="18">
        <v>-500</v>
      </c>
      <c r="T4" s="18">
        <v>-824.9</v>
      </c>
      <c r="U4" s="18">
        <v>-1017.2</v>
      </c>
      <c r="V4" s="18">
        <v>-1022.9</v>
      </c>
      <c r="W4" s="18">
        <v>-1165.9000000000001</v>
      </c>
      <c r="X4" s="18">
        <v>-1225</v>
      </c>
      <c r="Y4" s="18">
        <v>-1066.2</v>
      </c>
      <c r="Z4" s="19"/>
      <c r="AA4" s="111">
        <f>SUM(B4:Z4)</f>
        <v>-11483.4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107.99</v>
      </c>
      <c r="C7" s="117">
        <v>100.02</v>
      </c>
      <c r="D7" s="117">
        <v>100</v>
      </c>
      <c r="E7" s="117">
        <v>100</v>
      </c>
      <c r="F7" s="117">
        <v>101.21</v>
      </c>
      <c r="G7" s="117">
        <v>102.1</v>
      </c>
      <c r="H7" s="117">
        <v>111.8</v>
      </c>
      <c r="I7" s="117">
        <v>119.89</v>
      </c>
      <c r="J7" s="117">
        <v>126.55</v>
      </c>
      <c r="K7" s="117">
        <v>90.01</v>
      </c>
      <c r="L7" s="117">
        <v>109.42</v>
      </c>
      <c r="M7" s="117">
        <v>102.29</v>
      </c>
      <c r="N7" s="117">
        <v>93.85</v>
      </c>
      <c r="O7" s="117">
        <v>93.85</v>
      </c>
      <c r="P7" s="117">
        <v>95.6</v>
      </c>
      <c r="Q7" s="117">
        <v>101.97</v>
      </c>
      <c r="R7" s="117">
        <v>108.35</v>
      </c>
      <c r="S7" s="117">
        <v>112</v>
      </c>
      <c r="T7" s="117">
        <v>122.19</v>
      </c>
      <c r="U7" s="117">
        <v>142.94999999999999</v>
      </c>
      <c r="V7" s="117">
        <v>173.49</v>
      </c>
      <c r="W7" s="117">
        <v>125.45</v>
      </c>
      <c r="X7" s="117">
        <v>114.16</v>
      </c>
      <c r="Y7" s="117">
        <v>110.5</v>
      </c>
      <c r="Z7" s="118"/>
      <c r="AA7" s="119">
        <f>IF(SUM(B7:Z7)&lt;&gt;0,AVERAGEIF(B7:Z7,"&lt;&gt;"""),"")</f>
        <v>111.06833333333331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725</v>
      </c>
      <c r="C13" s="129">
        <v>725</v>
      </c>
      <c r="D13" s="129">
        <v>725</v>
      </c>
      <c r="E13" s="129">
        <v>725</v>
      </c>
      <c r="F13" s="129">
        <v>725</v>
      </c>
      <c r="G13" s="129">
        <v>725</v>
      </c>
      <c r="H13" s="129">
        <v>725</v>
      </c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>
        <v>324.89999999999998</v>
      </c>
      <c r="U13" s="129">
        <v>517.20000000000005</v>
      </c>
      <c r="V13" s="129">
        <v>522.9</v>
      </c>
      <c r="W13" s="129">
        <v>685.8</v>
      </c>
      <c r="X13" s="129">
        <v>725</v>
      </c>
      <c r="Y13" s="130">
        <v>725</v>
      </c>
      <c r="Z13" s="131"/>
      <c r="AA13" s="132">
        <f t="shared" si="0"/>
        <v>8575.7999999999993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110.3</v>
      </c>
      <c r="C15" s="133">
        <v>480</v>
      </c>
      <c r="D15" s="133">
        <v>442.9</v>
      </c>
      <c r="E15" s="133">
        <v>475.4</v>
      </c>
      <c r="F15" s="133">
        <v>500</v>
      </c>
      <c r="G15" s="133">
        <v>496.8</v>
      </c>
      <c r="H15" s="133">
        <v>143.9</v>
      </c>
      <c r="I15" s="133">
        <v>131</v>
      </c>
      <c r="J15" s="133"/>
      <c r="K15" s="133"/>
      <c r="L15" s="133"/>
      <c r="M15" s="133"/>
      <c r="N15" s="133"/>
      <c r="O15" s="133"/>
      <c r="P15" s="133"/>
      <c r="Q15" s="133"/>
      <c r="R15" s="133">
        <v>73.599999999999994</v>
      </c>
      <c r="S15" s="133">
        <v>500</v>
      </c>
      <c r="T15" s="133">
        <v>500</v>
      </c>
      <c r="U15" s="133">
        <v>500</v>
      </c>
      <c r="V15" s="133">
        <v>500</v>
      </c>
      <c r="W15" s="133">
        <v>480.1</v>
      </c>
      <c r="X15" s="133">
        <v>500</v>
      </c>
      <c r="Y15" s="133">
        <v>341.2</v>
      </c>
      <c r="Z15" s="131"/>
      <c r="AA15" s="132">
        <f t="shared" si="0"/>
        <v>6175.2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835.3</v>
      </c>
      <c r="C16" s="135">
        <f t="shared" si="1"/>
        <v>1205</v>
      </c>
      <c r="D16" s="135">
        <f t="shared" si="1"/>
        <v>1167.9000000000001</v>
      </c>
      <c r="E16" s="135">
        <f t="shared" si="1"/>
        <v>1200.4000000000001</v>
      </c>
      <c r="F16" s="135">
        <f t="shared" si="1"/>
        <v>1225</v>
      </c>
      <c r="G16" s="135">
        <f t="shared" si="1"/>
        <v>1221.8</v>
      </c>
      <c r="H16" s="135">
        <f t="shared" si="1"/>
        <v>868.9</v>
      </c>
      <c r="I16" s="135">
        <f t="shared" si="1"/>
        <v>131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73.599999999999994</v>
      </c>
      <c r="S16" s="135">
        <f t="shared" si="1"/>
        <v>500</v>
      </c>
      <c r="T16" s="135">
        <f t="shared" si="1"/>
        <v>824.9</v>
      </c>
      <c r="U16" s="135">
        <f t="shared" si="1"/>
        <v>1017.2</v>
      </c>
      <c r="V16" s="135">
        <f t="shared" si="1"/>
        <v>1022.9</v>
      </c>
      <c r="W16" s="135">
        <f t="shared" si="1"/>
        <v>1165.9000000000001</v>
      </c>
      <c r="X16" s="135">
        <f t="shared" si="1"/>
        <v>1225</v>
      </c>
      <c r="Y16" s="135">
        <f t="shared" si="1"/>
        <v>1066.2</v>
      </c>
      <c r="Z16" s="136" t="str">
        <f t="shared" si="1"/>
        <v/>
      </c>
      <c r="AA16" s="90">
        <f t="shared" si="0"/>
        <v>14751.000000000002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>
        <v>500</v>
      </c>
      <c r="K23" s="133">
        <v>500</v>
      </c>
      <c r="L23" s="133">
        <v>472.4</v>
      </c>
      <c r="M23" s="133">
        <v>435.9</v>
      </c>
      <c r="N23" s="133">
        <v>427.6</v>
      </c>
      <c r="O23" s="133">
        <v>441.5</v>
      </c>
      <c r="P23" s="133">
        <v>345.1</v>
      </c>
      <c r="Q23" s="133">
        <v>145.1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3267.6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500</v>
      </c>
      <c r="K24" s="135">
        <f t="shared" si="3"/>
        <v>500</v>
      </c>
      <c r="L24" s="135">
        <f t="shared" si="3"/>
        <v>472.4</v>
      </c>
      <c r="M24" s="135">
        <f t="shared" si="3"/>
        <v>435.9</v>
      </c>
      <c r="N24" s="135">
        <f t="shared" si="3"/>
        <v>427.6</v>
      </c>
      <c r="O24" s="135">
        <f t="shared" si="3"/>
        <v>441.5</v>
      </c>
      <c r="P24" s="135">
        <f t="shared" si="3"/>
        <v>345.1</v>
      </c>
      <c r="Q24" s="135">
        <f t="shared" si="3"/>
        <v>145.1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3267.6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2023-05-17T11:18:28Z</dcterms:created>
  <dcterms:modified xsi:type="dcterms:W3CDTF">2023-05-17T11:18:29Z</dcterms:modified>
</cp:coreProperties>
</file>