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<sst xmlns="http://schemas.openxmlformats.org/spreadsheetml/2006/main" count="117" uniqueCount="53">
  <si>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16/05/2023 14:24:06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</si>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</sst>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1-4520-A302-55E48D6FDF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109.5</c:v>
                </c:pt>
                <c:pt idx="2">
                  <c:v>109.5</c:v>
                </c:pt>
                <c:pt idx="3">
                  <c:v>109.5</c:v>
                </c:pt>
                <c:pt idx="4">
                  <c:v>109.5</c:v>
                </c:pt>
                <c:pt idx="5">
                  <c:v>138</c:v>
                </c:pt>
                <c:pt idx="6">
                  <c:v>128</c:v>
                </c:pt>
                <c:pt idx="7">
                  <c:v>151</c:v>
                </c:pt>
                <c:pt idx="8">
                  <c:v>155</c:v>
                </c:pt>
                <c:pt idx="9">
                  <c:v>151</c:v>
                </c:pt>
                <c:pt idx="10">
                  <c:v>141</c:v>
                </c:pt>
                <c:pt idx="11">
                  <c:v>154.5</c:v>
                </c:pt>
                <c:pt idx="12">
                  <c:v>152.5</c:v>
                </c:pt>
                <c:pt idx="13">
                  <c:v>154.5</c:v>
                </c:pt>
                <c:pt idx="14">
                  <c:v>154.5</c:v>
                </c:pt>
                <c:pt idx="15">
                  <c:v>154.5</c:v>
                </c:pt>
                <c:pt idx="16">
                  <c:v>154.5</c:v>
                </c:pt>
                <c:pt idx="17">
                  <c:v>154.5</c:v>
                </c:pt>
                <c:pt idx="18">
                  <c:v>183</c:v>
                </c:pt>
                <c:pt idx="19">
                  <c:v>207</c:v>
                </c:pt>
                <c:pt idx="20">
                  <c:v>198</c:v>
                </c:pt>
                <c:pt idx="21">
                  <c:v>181</c:v>
                </c:pt>
                <c:pt idx="22">
                  <c:v>181</c:v>
                </c:pt>
                <c:pt idx="23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1-4520-A302-55E48D6FDF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1114.04</c:v>
                </c:pt>
                <c:pt idx="1">
                  <c:v>955.12</c:v>
                </c:pt>
                <c:pt idx="2">
                  <c:v>952.9</c:v>
                </c:pt>
                <c:pt idx="3">
                  <c:v>953.827</c:v>
                </c:pt>
                <c:pt idx="4">
                  <c:v>1159.1689999999999</c:v>
                </c:pt>
                <c:pt idx="5">
                  <c:v>1302.8919999999998</c:v>
                </c:pt>
                <c:pt idx="6">
                  <c:v>1534.2269999999999</c:v>
                </c:pt>
                <c:pt idx="7">
                  <c:v>1912.444</c:v>
                </c:pt>
                <c:pt idx="8">
                  <c:v>2046.9</c:v>
                </c:pt>
                <c:pt idx="9">
                  <c:v>1934.6469999999999</c:v>
                </c:pt>
                <c:pt idx="10">
                  <c:v>1735.6080000000002</c:v>
                </c:pt>
                <c:pt idx="11">
                  <c:v>1479.039</c:v>
                </c:pt>
                <c:pt idx="12">
                  <c:v>1303.78</c:v>
                </c:pt>
                <c:pt idx="13">
                  <c:v>1342.9</c:v>
                </c:pt>
                <c:pt idx="14">
                  <c:v>1362.9</c:v>
                </c:pt>
                <c:pt idx="15">
                  <c:v>1408.33</c:v>
                </c:pt>
                <c:pt idx="16">
                  <c:v>1610.5930000000001</c:v>
                </c:pt>
                <c:pt idx="17">
                  <c:v>1784.83</c:v>
                </c:pt>
                <c:pt idx="18">
                  <c:v>2135.1179999999999</c:v>
                </c:pt>
                <c:pt idx="19">
                  <c:v>2062.3789999999999</c:v>
                </c:pt>
                <c:pt idx="20">
                  <c:v>2144.9</c:v>
                </c:pt>
                <c:pt idx="21">
                  <c:v>2137.8409999999999</c:v>
                </c:pt>
                <c:pt idx="22">
                  <c:v>1789.7280000000001</c:v>
                </c:pt>
                <c:pt idx="23">
                  <c:v>1546.6109999999999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51-4520-A302-55E48D6FDF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1669.7</c:v>
                </c:pt>
                <c:pt idx="1">
                  <c:v>1723.8</c:v>
                </c:pt>
                <c:pt idx="2">
                  <c:v>1724.5</c:v>
                </c:pt>
                <c:pt idx="3">
                  <c:v>1775</c:v>
                </c:pt>
                <c:pt idx="4">
                  <c:v>1775</c:v>
                </c:pt>
                <c:pt idx="5">
                  <c:v>1775</c:v>
                </c:pt>
                <c:pt idx="6">
                  <c:v>1744.9</c:v>
                </c:pt>
                <c:pt idx="7">
                  <c:v>1033</c:v>
                </c:pt>
                <c:pt idx="8">
                  <c:v>550</c:v>
                </c:pt>
                <c:pt idx="9">
                  <c:v>530</c:v>
                </c:pt>
                <c:pt idx="10">
                  <c:v>519</c:v>
                </c:pt>
                <c:pt idx="11">
                  <c:v>529</c:v>
                </c:pt>
                <c:pt idx="12">
                  <c:v>550</c:v>
                </c:pt>
                <c:pt idx="13">
                  <c:v>534</c:v>
                </c:pt>
                <c:pt idx="14">
                  <c:v>534</c:v>
                </c:pt>
                <c:pt idx="15">
                  <c:v>549</c:v>
                </c:pt>
                <c:pt idx="16">
                  <c:v>549</c:v>
                </c:pt>
                <c:pt idx="17">
                  <c:v>960.1</c:v>
                </c:pt>
                <c:pt idx="18">
                  <c:v>940.5</c:v>
                </c:pt>
                <c:pt idx="19">
                  <c:v>1489.4</c:v>
                </c:pt>
                <c:pt idx="20">
                  <c:v>1513.9</c:v>
                </c:pt>
                <c:pt idx="21">
                  <c:v>1275</c:v>
                </c:pt>
                <c:pt idx="22">
                  <c:v>1498.2</c:v>
                </c:pt>
                <c:pt idx="23">
                  <c:v>1436.5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1-4520-A302-55E48D6FDF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1002.4929999999999</c:v>
                </c:pt>
                <c:pt idx="1">
                  <c:v>977.84199999999998</c:v>
                </c:pt>
                <c:pt idx="2">
                  <c:v>934.976</c:v>
                </c:pt>
                <c:pt idx="3">
                  <c:v>894.16599999999983</c:v>
                </c:pt>
                <c:pt idx="4">
                  <c:v>862.30200000000002</c:v>
                </c:pt>
                <c:pt idx="5">
                  <c:v>787.0379999999999</c:v>
                </c:pt>
                <c:pt idx="6">
                  <c:v>1036.287</c:v>
                </c:pt>
                <c:pt idx="7">
                  <c:v>1462.7489999999998</c:v>
                </c:pt>
                <c:pt idx="8">
                  <c:v>2255.116</c:v>
                </c:pt>
                <c:pt idx="9">
                  <c:v>2788.1770000000006</c:v>
                </c:pt>
                <c:pt idx="10">
                  <c:v>3265.3679999999995</c:v>
                </c:pt>
                <c:pt idx="11">
                  <c:v>3675.1130000000003</c:v>
                </c:pt>
                <c:pt idx="12">
                  <c:v>3772.1539999999986</c:v>
                </c:pt>
                <c:pt idx="13">
                  <c:v>3979.1849999999986</c:v>
                </c:pt>
                <c:pt idx="14">
                  <c:v>3715.681</c:v>
                </c:pt>
                <c:pt idx="15">
                  <c:v>3211.6019999999999</c:v>
                </c:pt>
                <c:pt idx="16">
                  <c:v>2368.3899999999994</c:v>
                </c:pt>
                <c:pt idx="17">
                  <c:v>1680.4520000000002</c:v>
                </c:pt>
                <c:pt idx="18">
                  <c:v>1247.05</c:v>
                </c:pt>
                <c:pt idx="19">
                  <c:v>979.58800000000019</c:v>
                </c:pt>
                <c:pt idx="20">
                  <c:v>949.15099999999995</c:v>
                </c:pt>
                <c:pt idx="21">
                  <c:v>945.02300000000002</c:v>
                </c:pt>
                <c:pt idx="22">
                  <c:v>921.11900000000014</c:v>
                </c:pt>
                <c:pt idx="23">
                  <c:v>894.82299999999998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51-4520-A302-55E48D6FDF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29</c:v>
                </c:pt>
                <c:pt idx="2">
                  <c:v>25</c:v>
                </c:pt>
                <c:pt idx="3">
                  <c:v>23</c:v>
                </c:pt>
                <c:pt idx="4">
                  <c:v>23</c:v>
                </c:pt>
                <c:pt idx="5">
                  <c:v>24</c:v>
                </c:pt>
                <c:pt idx="6">
                  <c:v>37</c:v>
                </c:pt>
                <c:pt idx="7">
                  <c:v>59</c:v>
                </c:pt>
                <c:pt idx="8">
                  <c:v>78</c:v>
                </c:pt>
                <c:pt idx="9">
                  <c:v>92</c:v>
                </c:pt>
                <c:pt idx="10">
                  <c:v>105</c:v>
                </c:pt>
                <c:pt idx="11">
                  <c:v>114</c:v>
                </c:pt>
                <c:pt idx="12">
                  <c:v>119</c:v>
                </c:pt>
                <c:pt idx="13">
                  <c:v>119</c:v>
                </c:pt>
                <c:pt idx="14">
                  <c:v>114</c:v>
                </c:pt>
                <c:pt idx="15">
                  <c:v>108</c:v>
                </c:pt>
                <c:pt idx="16">
                  <c:v>97</c:v>
                </c:pt>
                <c:pt idx="17">
                  <c:v>79</c:v>
                </c:pt>
                <c:pt idx="18">
                  <c:v>64</c:v>
                </c:pt>
                <c:pt idx="19">
                  <c:v>57</c:v>
                </c:pt>
                <c:pt idx="20">
                  <c:v>52</c:v>
                </c:pt>
                <c:pt idx="21">
                  <c:v>49</c:v>
                </c:pt>
                <c:pt idx="22">
                  <c:v>47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1-4520-A302-55E48D6FDF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91</c:v>
                </c:pt>
                <c:pt idx="7">
                  <c:v>206</c:v>
                </c:pt>
                <c:pt idx="8">
                  <c:v>214</c:v>
                </c:pt>
                <c:pt idx="9">
                  <c:v>189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101</c:v>
                </c:pt>
                <c:pt idx="18">
                  <c:v>357</c:v>
                </c:pt>
                <c:pt idx="19">
                  <c:v>450</c:v>
                </c:pt>
                <c:pt idx="20">
                  <c:v>455</c:v>
                </c:pt>
                <c:pt idx="21">
                  <c:v>315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51-4520-A302-55E48D6F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4130.7330000000011</c:v>
                </c:pt>
                <c:pt idx="1">
                  <c:v>4000.2170000000001</c:v>
                </c:pt>
                <c:pt idx="2">
                  <c:v>3951.860999999999</c:v>
                </c:pt>
                <c:pt idx="3">
                  <c:v>3960.4930000000004</c:v>
                </c:pt>
                <c:pt idx="4">
                  <c:v>4133.9709999999995</c:v>
                </c:pt>
                <c:pt idx="5">
                  <c:v>4272.9299999999994</c:v>
                </c:pt>
                <c:pt idx="6">
                  <c:v>4776.3700000000017</c:v>
                </c:pt>
                <c:pt idx="7">
                  <c:v>5029.2019999999984</c:v>
                </c:pt>
                <c:pt idx="8">
                  <c:v>5504.0660000000007</c:v>
                </c:pt>
                <c:pt idx="9">
                  <c:v>5889.8239999999996</c:v>
                </c:pt>
                <c:pt idx="10">
                  <c:v>6017.9760000000015</c:v>
                </c:pt>
                <c:pt idx="11">
                  <c:v>6201.652</c:v>
                </c:pt>
                <c:pt idx="12">
                  <c:v>6147.4610000000002</c:v>
                </c:pt>
                <c:pt idx="13">
                  <c:v>6349.549</c:v>
                </c:pt>
                <c:pt idx="14">
                  <c:v>6101.081000000001</c:v>
                </c:pt>
                <c:pt idx="15">
                  <c:v>5651.4320000000007</c:v>
                </c:pt>
                <c:pt idx="16">
                  <c:v>5025.4679999999998</c:v>
                </c:pt>
                <c:pt idx="17">
                  <c:v>4964.9150000000009</c:v>
                </c:pt>
                <c:pt idx="18">
                  <c:v>5131.7119999999995</c:v>
                </c:pt>
                <c:pt idx="19">
                  <c:v>5450.3430000000017</c:v>
                </c:pt>
                <c:pt idx="20">
                  <c:v>5517.9230000000016</c:v>
                </c:pt>
                <c:pt idx="21">
                  <c:v>5107.8169999999991</c:v>
                </c:pt>
                <c:pt idx="22">
                  <c:v>4728.0429999999997</c:v>
                </c:pt>
                <c:pt idx="23">
                  <c:v>4306.9350000000004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51-4520-A302-55E48D6F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100.08</c:v>
                </c:pt>
                <c:pt idx="1">
                  <c:v>100.26</c:v>
                </c:pt>
                <c:pt idx="2">
                  <c:v>93.52</c:v>
                </c:pt>
                <c:pt idx="3">
                  <c:v>100.05</c:v>
                </c:pt>
                <c:pt idx="4">
                  <c:v>110.75</c:v>
                </c:pt>
                <c:pt idx="5">
                  <c:v>116.84</c:v>
                </c:pt>
                <c:pt idx="6">
                  <c:v>113.1</c:v>
                </c:pt>
                <c:pt idx="7">
                  <c:v>124.4</c:v>
                </c:pt>
                <c:pt idx="8">
                  <c:v>152.16</c:v>
                </c:pt>
                <c:pt idx="9">
                  <c:v>130.33000000000001</c:v>
                </c:pt>
                <c:pt idx="10">
                  <c:v>127.79</c:v>
                </c:pt>
                <c:pt idx="11">
                  <c:v>108.87</c:v>
                </c:pt>
                <c:pt idx="12">
                  <c:v>100</c:v>
                </c:pt>
                <c:pt idx="13">
                  <c:v>95.01</c:v>
                </c:pt>
                <c:pt idx="14">
                  <c:v>92</c:v>
                </c:pt>
                <c:pt idx="15">
                  <c:v>101</c:v>
                </c:pt>
                <c:pt idx="16">
                  <c:v>112.54</c:v>
                </c:pt>
                <c:pt idx="17">
                  <c:v>123.59</c:v>
                </c:pt>
                <c:pt idx="18">
                  <c:v>138.83000000000001</c:v>
                </c:pt>
                <c:pt idx="19">
                  <c:v>144.21</c:v>
                </c:pt>
                <c:pt idx="20">
                  <c:v>162</c:v>
                </c:pt>
                <c:pt idx="21">
                  <c:v>146.75</c:v>
                </c:pt>
                <c:pt idx="22">
                  <c:v>119.56</c:v>
                </c:pt>
                <c:pt idx="23">
                  <c:v>110.53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51-4520-A302-55E48D6F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4130.7330000000002</v>
      </c>
      <c r="C4" s="18">
        <v>4000.2620000000002</v>
      </c>
      <c r="D4" s="18">
        <v>3951.8759999999993</v>
      </c>
      <c r="E4" s="18">
        <v>3960.4930000000004</v>
      </c>
      <c r="F4" s="18">
        <v>4133.9709999999995</v>
      </c>
      <c r="G4" s="18">
        <v>4272.9299999999994</v>
      </c>
      <c r="H4" s="18">
        <v>4776.4140000000007</v>
      </c>
      <c r="I4" s="18">
        <v>5029.1930000000002</v>
      </c>
      <c r="J4" s="18">
        <v>5504.0159999999996</v>
      </c>
      <c r="K4" s="18">
        <v>5889.8240000000005</v>
      </c>
      <c r="L4" s="18">
        <v>6017.9760000000015</v>
      </c>
      <c r="M4" s="18">
        <v>6201.652000000001</v>
      </c>
      <c r="N4" s="18">
        <v>6147.434000000002</v>
      </c>
      <c r="O4" s="18">
        <v>6349.585</v>
      </c>
      <c r="P4" s="18">
        <v>6101.081000000001</v>
      </c>
      <c r="Q4" s="18">
        <v>5651.4319999999989</v>
      </c>
      <c r="R4" s="18">
        <v>5025.4830000000002</v>
      </c>
      <c r="S4" s="18">
        <v>4964.8819999999987</v>
      </c>
      <c r="T4" s="18">
        <v>5131.6680000000015</v>
      </c>
      <c r="U4" s="18">
        <v>5450.3669999999984</v>
      </c>
      <c r="V4" s="18">
        <v>5517.9509999999991</v>
      </c>
      <c r="W4" s="18">
        <v>5107.8639999999987</v>
      </c>
      <c r="X4" s="18">
        <v>4728.0469999999996</v>
      </c>
      <c r="Y4" s="18">
        <v>4306.9340000000002</v>
      </c>
      <c r="Z4" s="19"/>
      <c r="AA4" s="20">
        <f>SUM(B4:Z4)</f>
        <v>122352.06800000001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100.08</v>
      </c>
      <c r="C7" s="28">
        <v>100.26</v>
      </c>
      <c r="D7" s="28">
        <v>93.52</v>
      </c>
      <c r="E7" s="28">
        <v>100.05</v>
      </c>
      <c r="F7" s="28">
        <v>110.75</v>
      </c>
      <c r="G7" s="28">
        <v>116.84</v>
      </c>
      <c r="H7" s="28">
        <v>113.1</v>
      </c>
      <c r="I7" s="28">
        <v>124.4</v>
      </c>
      <c r="J7" s="28">
        <v>152.16</v>
      </c>
      <c r="K7" s="28">
        <v>130.33000000000001</v>
      </c>
      <c r="L7" s="28">
        <v>127.79</v>
      </c>
      <c r="M7" s="28">
        <v>108.87</v>
      </c>
      <c r="N7" s="28">
        <v>100</v>
      </c>
      <c r="O7" s="28">
        <v>95.01</v>
      </c>
      <c r="P7" s="28">
        <v>92</v>
      </c>
      <c r="Q7" s="28">
        <v>101</v>
      </c>
      <c r="R7" s="28">
        <v>112.54</v>
      </c>
      <c r="S7" s="28">
        <v>123.59</v>
      </c>
      <c r="T7" s="28">
        <v>138.83000000000001</v>
      </c>
      <c r="U7" s="28">
        <v>144.21</v>
      </c>
      <c r="V7" s="28">
        <v>162</v>
      </c>
      <c r="W7" s="28">
        <v>146.75</v>
      </c>
      <c r="X7" s="28">
        <v>119.56</v>
      </c>
      <c r="Y7" s="28">
        <v>110.53</v>
      </c>
      <c r="Z7" s="29"/>
      <c r="AA7" s="30">
        <f>IF(SUM(B7:Z7)&lt;&gt;0,AVERAGEIF(B7:Z7,"&lt;&gt;"""),"")</f>
        <v>117.67375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107.5</v>
      </c>
      <c r="C11" s="47">
        <v>109.5</v>
      </c>
      <c r="D11" s="47">
        <v>109.5</v>
      </c>
      <c r="E11" s="47">
        <v>109.5</v>
      </c>
      <c r="F11" s="47">
        <v>109.5</v>
      </c>
      <c r="G11" s="47">
        <v>138</v>
      </c>
      <c r="H11" s="47">
        <v>128</v>
      </c>
      <c r="I11" s="47">
        <v>151</v>
      </c>
      <c r="J11" s="47">
        <v>155</v>
      </c>
      <c r="K11" s="47">
        <v>151</v>
      </c>
      <c r="L11" s="47">
        <v>141</v>
      </c>
      <c r="M11" s="47">
        <v>154.5</v>
      </c>
      <c r="N11" s="47">
        <v>152.5</v>
      </c>
      <c r="O11" s="47">
        <v>154.5</v>
      </c>
      <c r="P11" s="47">
        <v>154.5</v>
      </c>
      <c r="Q11" s="47">
        <v>154.5</v>
      </c>
      <c r="R11" s="47">
        <v>154.5</v>
      </c>
      <c r="S11" s="47">
        <v>154.5</v>
      </c>
      <c r="T11" s="47">
        <v>183</v>
      </c>
      <c r="U11" s="47">
        <v>207</v>
      </c>
      <c r="V11" s="47">
        <v>198</v>
      </c>
      <c r="W11" s="47">
        <v>181</v>
      </c>
      <c r="X11" s="47">
        <v>181</v>
      </c>
      <c r="Y11" s="47">
        <v>181</v>
      </c>
      <c r="Z11" s="48"/>
      <c r="AA11" s="49">
        <f t="shared" si="0"/>
        <v>3620</v>
      </c>
    </row>
    <row r="12" spans="1:27" ht="24.95" customHeight="1" x14ac:dyDescent="0.2">
      <c r="A12" s="50" t="s">
        <v>8</v>
      </c>
      <c r="B12" s="51">
        <v>1114.04</v>
      </c>
      <c r="C12" s="52">
        <v>955.12</v>
      </c>
      <c r="D12" s="52">
        <v>952.9</v>
      </c>
      <c r="E12" s="52">
        <v>953.827</v>
      </c>
      <c r="F12" s="52">
        <v>1159.1689999999999</v>
      </c>
      <c r="G12" s="52">
        <v>1302.8919999999998</v>
      </c>
      <c r="H12" s="52">
        <v>1534.2269999999999</v>
      </c>
      <c r="I12" s="52">
        <v>1912.444</v>
      </c>
      <c r="J12" s="52">
        <v>2046.9</v>
      </c>
      <c r="K12" s="52">
        <v>1934.6469999999999</v>
      </c>
      <c r="L12" s="52">
        <v>1735.6080000000002</v>
      </c>
      <c r="M12" s="52">
        <v>1479.039</v>
      </c>
      <c r="N12" s="52">
        <v>1303.78</v>
      </c>
      <c r="O12" s="52">
        <v>1342.9</v>
      </c>
      <c r="P12" s="52">
        <v>1362.9</v>
      </c>
      <c r="Q12" s="52">
        <v>1408.33</v>
      </c>
      <c r="R12" s="52">
        <v>1610.5930000000001</v>
      </c>
      <c r="S12" s="52">
        <v>1784.83</v>
      </c>
      <c r="T12" s="52">
        <v>2135.1179999999999</v>
      </c>
      <c r="U12" s="52">
        <v>2062.3789999999999</v>
      </c>
      <c r="V12" s="52">
        <v>2144.9</v>
      </c>
      <c r="W12" s="52">
        <v>2137.8409999999999</v>
      </c>
      <c r="X12" s="52">
        <v>1789.7280000000001</v>
      </c>
      <c r="Y12" s="52">
        <v>1546.6109999999999</v>
      </c>
      <c r="Z12" s="53"/>
      <c r="AA12" s="54">
        <f t="shared" si="0"/>
        <v>37710.722999999998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91</v>
      </c>
      <c r="I13" s="52">
        <v>206</v>
      </c>
      <c r="J13" s="52">
        <v>214</v>
      </c>
      <c r="K13" s="52">
        <v>189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101</v>
      </c>
      <c r="T13" s="52">
        <v>357</v>
      </c>
      <c r="U13" s="52">
        <v>450</v>
      </c>
      <c r="V13" s="52">
        <v>455</v>
      </c>
      <c r="W13" s="52">
        <v>315</v>
      </c>
      <c r="X13" s="52">
        <v>86</v>
      </c>
      <c r="Y13" s="52"/>
      <c r="Z13" s="53"/>
      <c r="AA13" s="54">
        <f t="shared" si="0"/>
        <v>2728</v>
      </c>
    </row>
    <row r="14" spans="1:27" ht="24.95" customHeight="1" x14ac:dyDescent="0.2">
      <c r="A14" s="55" t="s">
        <v>10</v>
      </c>
      <c r="B14" s="56">
        <v>1002.4929999999999</v>
      </c>
      <c r="C14" s="57">
        <v>977.84199999999998</v>
      </c>
      <c r="D14" s="57">
        <v>934.976</v>
      </c>
      <c r="E14" s="57">
        <v>894.16599999999983</v>
      </c>
      <c r="F14" s="57">
        <v>862.30200000000002</v>
      </c>
      <c r="G14" s="57">
        <v>787.0379999999999</v>
      </c>
      <c r="H14" s="57">
        <v>1036.287</v>
      </c>
      <c r="I14" s="57">
        <v>1462.7489999999998</v>
      </c>
      <c r="J14" s="57">
        <v>2255.116</v>
      </c>
      <c r="K14" s="57">
        <v>2788.1770000000006</v>
      </c>
      <c r="L14" s="57">
        <v>3265.3679999999995</v>
      </c>
      <c r="M14" s="57">
        <v>3675.1130000000003</v>
      </c>
      <c r="N14" s="57">
        <v>3772.1539999999986</v>
      </c>
      <c r="O14" s="57">
        <v>3979.1849999999986</v>
      </c>
      <c r="P14" s="57">
        <v>3715.681</v>
      </c>
      <c r="Q14" s="57">
        <v>3211.6019999999999</v>
      </c>
      <c r="R14" s="57">
        <v>2368.3899999999994</v>
      </c>
      <c r="S14" s="57">
        <v>1680.4520000000002</v>
      </c>
      <c r="T14" s="57">
        <v>1247.05</v>
      </c>
      <c r="U14" s="57">
        <v>979.58800000000019</v>
      </c>
      <c r="V14" s="57">
        <v>949.15099999999995</v>
      </c>
      <c r="W14" s="57">
        <v>945.02300000000002</v>
      </c>
      <c r="X14" s="57">
        <v>921.11900000000014</v>
      </c>
      <c r="Y14" s="57">
        <v>894.82299999999998</v>
      </c>
      <c r="Z14" s="58"/>
      <c r="AA14" s="59">
        <f t="shared" si="0"/>
        <v>44605.844999999994</v>
      </c>
    </row>
    <row r="15" spans="1:27" ht="24.95" customHeight="1" x14ac:dyDescent="0.2">
      <c r="A15" s="55" t="s">
        <v>11</v>
      </c>
      <c r="B15" s="56">
        <v>32</v>
      </c>
      <c r="C15" s="57">
        <v>29</v>
      </c>
      <c r="D15" s="57">
        <v>25</v>
      </c>
      <c r="E15" s="57">
        <v>23</v>
      </c>
      <c r="F15" s="57">
        <v>23</v>
      </c>
      <c r="G15" s="57">
        <v>24</v>
      </c>
      <c r="H15" s="57">
        <v>37</v>
      </c>
      <c r="I15" s="57">
        <v>59</v>
      </c>
      <c r="J15" s="57">
        <v>78</v>
      </c>
      <c r="K15" s="57">
        <v>92</v>
      </c>
      <c r="L15" s="57">
        <v>105</v>
      </c>
      <c r="M15" s="57">
        <v>114</v>
      </c>
      <c r="N15" s="57">
        <v>119</v>
      </c>
      <c r="O15" s="57">
        <v>119</v>
      </c>
      <c r="P15" s="57">
        <v>114</v>
      </c>
      <c r="Q15" s="57">
        <v>108</v>
      </c>
      <c r="R15" s="57">
        <v>97</v>
      </c>
      <c r="S15" s="57">
        <v>79</v>
      </c>
      <c r="T15" s="57">
        <v>64</v>
      </c>
      <c r="U15" s="57">
        <v>57</v>
      </c>
      <c r="V15" s="57">
        <v>52</v>
      </c>
      <c r="W15" s="57">
        <v>49</v>
      </c>
      <c r="X15" s="57">
        <v>47</v>
      </c>
      <c r="Y15" s="57">
        <v>43</v>
      </c>
      <c r="Z15" s="58"/>
      <c r="AA15" s="59">
        <f t="shared" si="0"/>
        <v>1589</v>
      </c>
    </row>
    <row r="16" spans="1:27" ht="30" customHeight="1" thickBot="1" x14ac:dyDescent="0.25">
      <c r="A16" s="60" t="s">
        <v>12</v>
      </c>
      <c r="B16" s="61">
        <f>IF(LEN(B$2)&gt;0,SUM(B10:B15),"")</f>
        <v>2461.0329999999999</v>
      </c>
      <c r="C16" s="62">
        <f t="shared" ref="C16:Z16" si="1">IF(LEN(C$2)&gt;0,SUM(C10:C15),"")</f>
        <v>2276.462</v>
      </c>
      <c r="D16" s="62">
        <f t="shared" si="1"/>
        <v>2227.3760000000002</v>
      </c>
      <c r="E16" s="62">
        <f t="shared" si="1"/>
        <v>2185.4929999999999</v>
      </c>
      <c r="F16" s="62">
        <f t="shared" si="1"/>
        <v>2358.971</v>
      </c>
      <c r="G16" s="62">
        <f t="shared" si="1"/>
        <v>2497.9299999999998</v>
      </c>
      <c r="H16" s="62">
        <f t="shared" si="1"/>
        <v>3031.5140000000001</v>
      </c>
      <c r="I16" s="62">
        <f t="shared" si="1"/>
        <v>3996.1929999999998</v>
      </c>
      <c r="J16" s="62">
        <f t="shared" si="1"/>
        <v>4954.0159999999996</v>
      </c>
      <c r="K16" s="62">
        <f t="shared" si="1"/>
        <v>5359.8240000000005</v>
      </c>
      <c r="L16" s="62">
        <f t="shared" si="1"/>
        <v>5498.9759999999997</v>
      </c>
      <c r="M16" s="62">
        <f t="shared" si="1"/>
        <v>5672.652</v>
      </c>
      <c r="N16" s="62">
        <f t="shared" si="1"/>
        <v>5597.4339999999984</v>
      </c>
      <c r="O16" s="62">
        <f t="shared" si="1"/>
        <v>5815.5849999999991</v>
      </c>
      <c r="P16" s="62">
        <f t="shared" si="1"/>
        <v>5567.0810000000001</v>
      </c>
      <c r="Q16" s="62">
        <f t="shared" si="1"/>
        <v>5102.4319999999998</v>
      </c>
      <c r="R16" s="62">
        <f t="shared" si="1"/>
        <v>4476.4829999999993</v>
      </c>
      <c r="S16" s="62">
        <f t="shared" si="1"/>
        <v>4004.7820000000002</v>
      </c>
      <c r="T16" s="62">
        <f t="shared" si="1"/>
        <v>4191.1679999999997</v>
      </c>
      <c r="U16" s="62">
        <f t="shared" si="1"/>
        <v>3960.9670000000001</v>
      </c>
      <c r="V16" s="62">
        <f t="shared" si="1"/>
        <v>4004.0509999999999</v>
      </c>
      <c r="W16" s="62">
        <f t="shared" si="1"/>
        <v>3832.864</v>
      </c>
      <c r="X16" s="62">
        <f t="shared" si="1"/>
        <v>3229.8470000000002</v>
      </c>
      <c r="Y16" s="62">
        <f t="shared" si="1"/>
        <v>2870.4339999999997</v>
      </c>
      <c r="Z16" s="63" t="str">
        <f t="shared" si="1"/>
        <v/>
      </c>
      <c r="AA16" s="64">
        <f>SUM(AA10:AA15)</f>
        <v>95173.567999999999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1333.5</v>
      </c>
      <c r="C28" s="72">
        <v>1318.5</v>
      </c>
      <c r="D28" s="72">
        <v>1293.5</v>
      </c>
      <c r="E28" s="72">
        <v>1274.5</v>
      </c>
      <c r="F28" s="72">
        <v>1250.5</v>
      </c>
      <c r="G28" s="72">
        <v>1324.1</v>
      </c>
      <c r="H28" s="72">
        <v>1511.81</v>
      </c>
      <c r="I28" s="72">
        <v>2038.72</v>
      </c>
      <c r="J28" s="72">
        <v>2465.37</v>
      </c>
      <c r="K28" s="72">
        <v>2761.3</v>
      </c>
      <c r="L28" s="72">
        <v>2905.92</v>
      </c>
      <c r="M28" s="72">
        <v>3105.09</v>
      </c>
      <c r="N28" s="72">
        <v>3201.58</v>
      </c>
      <c r="O28" s="72">
        <v>3175.94</v>
      </c>
      <c r="P28" s="72">
        <v>3067.56</v>
      </c>
      <c r="Q28" s="72">
        <v>2857.61</v>
      </c>
      <c r="R28" s="72">
        <v>2586.54</v>
      </c>
      <c r="S28" s="72">
        <v>2240.56</v>
      </c>
      <c r="T28" s="72">
        <v>2158.64</v>
      </c>
      <c r="U28" s="72">
        <v>2052.0300000000002</v>
      </c>
      <c r="V28" s="72">
        <v>2046</v>
      </c>
      <c r="W28" s="72">
        <v>1861</v>
      </c>
      <c r="X28" s="72">
        <v>1591</v>
      </c>
      <c r="Y28" s="72">
        <v>1553</v>
      </c>
      <c r="Z28" s="73"/>
      <c r="AA28" s="74">
        <f>SUM(B28:Z28)</f>
        <v>50974.27</v>
      </c>
    </row>
    <row r="29" spans="1:27" ht="24.95" customHeight="1" x14ac:dyDescent="0.2">
      <c r="A29" s="75" t="s">
        <v>23</v>
      </c>
      <c r="B29" s="76">
        <v>654.63300000000004</v>
      </c>
      <c r="C29" s="77">
        <v>649.06200000000001</v>
      </c>
      <c r="D29" s="77">
        <v>624.976</v>
      </c>
      <c r="E29" s="77">
        <v>602.09299999999996</v>
      </c>
      <c r="F29" s="77">
        <v>799.57100000000003</v>
      </c>
      <c r="G29" s="77">
        <v>724.93</v>
      </c>
      <c r="H29" s="77">
        <v>810.80399999999997</v>
      </c>
      <c r="I29" s="77">
        <v>779.57299999999998</v>
      </c>
      <c r="J29" s="77">
        <v>1331.7460000000001</v>
      </c>
      <c r="K29" s="77">
        <v>1739.624</v>
      </c>
      <c r="L29" s="77">
        <v>1933.1559999999999</v>
      </c>
      <c r="M29" s="77">
        <v>1852.662</v>
      </c>
      <c r="N29" s="77">
        <v>1756.954</v>
      </c>
      <c r="O29" s="77">
        <v>1984.7449999999999</v>
      </c>
      <c r="P29" s="77">
        <v>1839.6210000000001</v>
      </c>
      <c r="Q29" s="77">
        <v>1599.922</v>
      </c>
      <c r="R29" s="77">
        <v>1220.0429999999999</v>
      </c>
      <c r="S29" s="77">
        <v>1045.3219999999999</v>
      </c>
      <c r="T29" s="77">
        <v>845.62800000000004</v>
      </c>
      <c r="U29" s="77">
        <v>721.03700000000003</v>
      </c>
      <c r="V29" s="77">
        <v>770.15099999999995</v>
      </c>
      <c r="W29" s="77">
        <v>777.96400000000006</v>
      </c>
      <c r="X29" s="77">
        <v>809.947</v>
      </c>
      <c r="Y29" s="77">
        <v>688.53399999999999</v>
      </c>
      <c r="Z29" s="78"/>
      <c r="AA29" s="79">
        <f>SUM(B29:Z29)</f>
        <v>26562.698000000004</v>
      </c>
    </row>
    <row r="30" spans="1:27" ht="24.95" customHeight="1" x14ac:dyDescent="0.2">
      <c r="A30" s="82" t="s">
        <v>24</v>
      </c>
      <c r="B30" s="80">
        <v>1018.9</v>
      </c>
      <c r="C30" s="81">
        <v>858.9</v>
      </c>
      <c r="D30" s="81">
        <v>858.9</v>
      </c>
      <c r="E30" s="81">
        <v>858.9</v>
      </c>
      <c r="F30" s="81">
        <v>858.9</v>
      </c>
      <c r="G30" s="81">
        <v>998.9</v>
      </c>
      <c r="H30" s="81">
        <v>1258.9000000000001</v>
      </c>
      <c r="I30" s="81">
        <v>1727.9</v>
      </c>
      <c r="J30" s="81">
        <v>1706.9</v>
      </c>
      <c r="K30" s="81">
        <v>1388.9</v>
      </c>
      <c r="L30" s="81">
        <v>1178.9000000000001</v>
      </c>
      <c r="M30" s="81">
        <v>1243.9000000000001</v>
      </c>
      <c r="N30" s="81">
        <v>1188.9000000000001</v>
      </c>
      <c r="O30" s="81">
        <v>1188.9000000000001</v>
      </c>
      <c r="P30" s="81">
        <v>1193.9000000000001</v>
      </c>
      <c r="Q30" s="81">
        <v>1193.9000000000001</v>
      </c>
      <c r="R30" s="81">
        <v>1218.9000000000001</v>
      </c>
      <c r="S30" s="81">
        <v>1268.9000000000001</v>
      </c>
      <c r="T30" s="81">
        <v>1736.9</v>
      </c>
      <c r="U30" s="81">
        <v>1737.9</v>
      </c>
      <c r="V30" s="81">
        <v>1737.9</v>
      </c>
      <c r="W30" s="81">
        <v>1743.9</v>
      </c>
      <c r="X30" s="81">
        <v>1378.9</v>
      </c>
      <c r="Y30" s="81">
        <v>1178.9000000000001</v>
      </c>
      <c r="Z30" s="83"/>
      <c r="AA30" s="84">
        <f>SUM(B30:Z30)</f>
        <v>30726.600000000009</v>
      </c>
    </row>
    <row r="31" spans="1:27" ht="30" customHeight="1" thickBot="1" x14ac:dyDescent="0.25">
      <c r="A31" s="60" t="s">
        <v>25</v>
      </c>
      <c r="B31" s="61">
        <f>IF(LEN(B$2)&gt;0,SUM(B28:B30),"")</f>
        <v>3007.0329999999999</v>
      </c>
      <c r="C31" s="62">
        <f t="shared" ref="C31:Z31" si="4">IF(LEN(C$2)&gt;0,SUM(C28:C30),"")</f>
        <v>2826.462</v>
      </c>
      <c r="D31" s="62">
        <f t="shared" si="4"/>
        <v>2777.3760000000002</v>
      </c>
      <c r="E31" s="62">
        <f t="shared" si="4"/>
        <v>2735.4929999999999</v>
      </c>
      <c r="F31" s="62">
        <f t="shared" si="4"/>
        <v>2908.971</v>
      </c>
      <c r="G31" s="62">
        <f t="shared" si="4"/>
        <v>3047.93</v>
      </c>
      <c r="H31" s="62">
        <f t="shared" si="4"/>
        <v>3581.5140000000001</v>
      </c>
      <c r="I31" s="62">
        <f t="shared" si="4"/>
        <v>4546.1930000000002</v>
      </c>
      <c r="J31" s="62">
        <f t="shared" si="4"/>
        <v>5504.0159999999996</v>
      </c>
      <c r="K31" s="62">
        <f t="shared" si="4"/>
        <v>5889.8240000000005</v>
      </c>
      <c r="L31" s="62">
        <f t="shared" si="4"/>
        <v>6017.9760000000006</v>
      </c>
      <c r="M31" s="62">
        <f t="shared" si="4"/>
        <v>6201.652</v>
      </c>
      <c r="N31" s="62">
        <f t="shared" si="4"/>
        <v>6147.4339999999993</v>
      </c>
      <c r="O31" s="62">
        <f t="shared" si="4"/>
        <v>6349.5849999999991</v>
      </c>
      <c r="P31" s="62">
        <f t="shared" si="4"/>
        <v>6101.0810000000001</v>
      </c>
      <c r="Q31" s="62">
        <f t="shared" si="4"/>
        <v>5651.4320000000007</v>
      </c>
      <c r="R31" s="62">
        <f t="shared" si="4"/>
        <v>5025.4830000000002</v>
      </c>
      <c r="S31" s="62">
        <f t="shared" si="4"/>
        <v>4554.7819999999992</v>
      </c>
      <c r="T31" s="62">
        <f t="shared" si="4"/>
        <v>4741.1679999999997</v>
      </c>
      <c r="U31" s="62">
        <f t="shared" si="4"/>
        <v>4510.9670000000006</v>
      </c>
      <c r="V31" s="62">
        <f t="shared" si="4"/>
        <v>4554.0509999999995</v>
      </c>
      <c r="W31" s="62">
        <f t="shared" si="4"/>
        <v>4382.8639999999996</v>
      </c>
      <c r="X31" s="62">
        <f t="shared" si="4"/>
        <v>3779.8470000000002</v>
      </c>
      <c r="Y31" s="62">
        <f t="shared" si="4"/>
        <v>3420.4340000000002</v>
      </c>
      <c r="Z31" s="63" t="str">
        <f t="shared" si="4"/>
        <v/>
      </c>
      <c r="AA31" s="64">
        <f>SUM(AA28:AA30)</f>
        <v>108263.568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230</v>
      </c>
      <c r="L35" s="99">
        <v>219</v>
      </c>
      <c r="M35" s="99">
        <v>229</v>
      </c>
      <c r="N35" s="99">
        <v>250</v>
      </c>
      <c r="O35" s="99">
        <v>250</v>
      </c>
      <c r="P35" s="99">
        <v>250</v>
      </c>
      <c r="Q35" s="99">
        <v>249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5927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694.9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8669.9</v>
      </c>
    </row>
    <row r="37" spans="1:27" ht="24.95" customHeight="1" x14ac:dyDescent="0.2">
      <c r="A37" s="97" t="s">
        <v>30</v>
      </c>
      <c r="B37" s="98">
        <v>46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34</v>
      </c>
      <c r="P37" s="99">
        <v>34</v>
      </c>
      <c r="Q37" s="99">
        <v>50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1163</v>
      </c>
    </row>
    <row r="38" spans="1:27" ht="24.95" customHeight="1" x14ac:dyDescent="0.2">
      <c r="A38" s="97" t="s">
        <v>31</v>
      </c>
      <c r="B38" s="98">
        <v>398.7</v>
      </c>
      <c r="C38" s="99">
        <v>448.8</v>
      </c>
      <c r="D38" s="99">
        <v>449.5</v>
      </c>
      <c r="E38" s="99">
        <v>500</v>
      </c>
      <c r="F38" s="99">
        <v>500</v>
      </c>
      <c r="G38" s="99">
        <v>500</v>
      </c>
      <c r="H38" s="99">
        <v>500</v>
      </c>
      <c r="I38" s="99">
        <v>483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410.1</v>
      </c>
      <c r="T38" s="99">
        <v>390.5</v>
      </c>
      <c r="U38" s="99">
        <v>214.4</v>
      </c>
      <c r="V38" s="99">
        <v>238.9</v>
      </c>
      <c r="W38" s="99"/>
      <c r="X38" s="99">
        <v>223.2</v>
      </c>
      <c r="Y38" s="99">
        <v>161.5</v>
      </c>
      <c r="Z38" s="100"/>
      <c r="AA38" s="79">
        <f t="shared" si="5"/>
        <v>5418.5999999999995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1669.7</v>
      </c>
      <c r="C39" s="88">
        <f t="shared" si="6"/>
        <v>1723.8</v>
      </c>
      <c r="D39" s="88">
        <f t="shared" si="6"/>
        <v>1724.5</v>
      </c>
      <c r="E39" s="88">
        <f t="shared" si="6"/>
        <v>1775</v>
      </c>
      <c r="F39" s="88">
        <f t="shared" si="6"/>
        <v>1775</v>
      </c>
      <c r="G39" s="88">
        <f t="shared" si="6"/>
        <v>1775</v>
      </c>
      <c r="H39" s="88">
        <f t="shared" si="6"/>
        <v>1744.9</v>
      </c>
      <c r="I39" s="88">
        <f t="shared" si="6"/>
        <v>1033</v>
      </c>
      <c r="J39" s="88">
        <f t="shared" si="6"/>
        <v>550</v>
      </c>
      <c r="K39" s="88">
        <f t="shared" si="6"/>
        <v>530</v>
      </c>
      <c r="L39" s="88">
        <f t="shared" si="6"/>
        <v>519</v>
      </c>
      <c r="M39" s="88">
        <f t="shared" si="6"/>
        <v>529</v>
      </c>
      <c r="N39" s="88">
        <f t="shared" si="6"/>
        <v>550</v>
      </c>
      <c r="O39" s="88">
        <f t="shared" si="6"/>
        <v>534</v>
      </c>
      <c r="P39" s="88">
        <f t="shared" si="6"/>
        <v>534</v>
      </c>
      <c r="Q39" s="88">
        <f t="shared" si="6"/>
        <v>549</v>
      </c>
      <c r="R39" s="88">
        <f t="shared" si="6"/>
        <v>549</v>
      </c>
      <c r="S39" s="88">
        <f t="shared" si="6"/>
        <v>960.1</v>
      </c>
      <c r="T39" s="88">
        <f t="shared" si="6"/>
        <v>940.5</v>
      </c>
      <c r="U39" s="88">
        <f t="shared" si="6"/>
        <v>1489.4</v>
      </c>
      <c r="V39" s="88">
        <f t="shared" si="6"/>
        <v>1513.9</v>
      </c>
      <c r="W39" s="88">
        <f t="shared" si="6"/>
        <v>1275</v>
      </c>
      <c r="X39" s="88">
        <f t="shared" si="6"/>
        <v>1498.2</v>
      </c>
      <c r="Y39" s="88">
        <f t="shared" si="6"/>
        <v>1436.5</v>
      </c>
      <c r="Z39" s="89" t="str">
        <f t="shared" si="6"/>
        <v/>
      </c>
      <c r="AA39" s="90">
        <f t="shared" si="5"/>
        <v>27178.500000000004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>
        <v>694.9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725</v>
      </c>
      <c r="V44" s="99">
        <v>725</v>
      </c>
      <c r="W44" s="99">
        <v>725</v>
      </c>
      <c r="X44" s="99">
        <v>725</v>
      </c>
      <c r="Y44" s="99">
        <v>725</v>
      </c>
      <c r="Z44" s="100"/>
      <c r="AA44" s="79">
        <f t="shared" si="7"/>
        <v>8669.9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398.7</v>
      </c>
      <c r="C46" s="99">
        <v>448.8</v>
      </c>
      <c r="D46" s="99">
        <v>449.5</v>
      </c>
      <c r="E46" s="99">
        <v>500</v>
      </c>
      <c r="F46" s="99">
        <v>500</v>
      </c>
      <c r="G46" s="99">
        <v>500</v>
      </c>
      <c r="H46" s="99">
        <v>500</v>
      </c>
      <c r="I46" s="99">
        <v>483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410.1</v>
      </c>
      <c r="T46" s="99">
        <v>390.5</v>
      </c>
      <c r="U46" s="99">
        <v>214.4</v>
      </c>
      <c r="V46" s="99">
        <v>238.9</v>
      </c>
      <c r="W46" s="99"/>
      <c r="X46" s="99">
        <v>223.2</v>
      </c>
      <c r="Y46" s="99">
        <v>161.5</v>
      </c>
      <c r="Z46" s="100"/>
      <c r="AA46" s="79">
        <f t="shared" si="7"/>
        <v>5418.5999999999995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1123.7</v>
      </c>
      <c r="C48" s="88">
        <f t="shared" ref="C48:Z48" si="8">IF(LEN(C$2)&gt;0,SUM(C42:C47),"")</f>
        <v>1173.8</v>
      </c>
      <c r="D48" s="88">
        <f t="shared" si="8"/>
        <v>1174.5</v>
      </c>
      <c r="E48" s="88">
        <f t="shared" si="8"/>
        <v>1225</v>
      </c>
      <c r="F48" s="88">
        <f t="shared" si="8"/>
        <v>1225</v>
      </c>
      <c r="G48" s="88">
        <f t="shared" si="8"/>
        <v>1225</v>
      </c>
      <c r="H48" s="88">
        <f t="shared" si="8"/>
        <v>1194.9000000000001</v>
      </c>
      <c r="I48" s="88">
        <f t="shared" si="8"/>
        <v>483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410.1</v>
      </c>
      <c r="T48" s="88">
        <f t="shared" si="8"/>
        <v>390.5</v>
      </c>
      <c r="U48" s="88">
        <f t="shared" si="8"/>
        <v>939.4</v>
      </c>
      <c r="V48" s="88">
        <f t="shared" si="8"/>
        <v>963.9</v>
      </c>
      <c r="W48" s="88">
        <f t="shared" si="8"/>
        <v>725</v>
      </c>
      <c r="X48" s="88">
        <f t="shared" si="8"/>
        <v>948.2</v>
      </c>
      <c r="Y48" s="88">
        <f t="shared" si="8"/>
        <v>886.5</v>
      </c>
      <c r="Z48" s="89" t="str">
        <f t="shared" si="8"/>
        <v/>
      </c>
      <c r="AA48" s="90">
        <f t="shared" si="7"/>
        <v>14088.5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4130.7330000000002</v>
      </c>
      <c r="C51" s="88">
        <f t="shared" si="10"/>
        <v>4000.2619999999997</v>
      </c>
      <c r="D51" s="88">
        <f t="shared" si="10"/>
        <v>3951.8760000000002</v>
      </c>
      <c r="E51" s="88">
        <f t="shared" si="10"/>
        <v>3960.4929999999999</v>
      </c>
      <c r="F51" s="88">
        <f t="shared" si="10"/>
        <v>4133.9709999999995</v>
      </c>
      <c r="G51" s="88">
        <f t="shared" si="10"/>
        <v>4272.93</v>
      </c>
      <c r="H51" s="88">
        <f t="shared" si="10"/>
        <v>4776.4140000000007</v>
      </c>
      <c r="I51" s="88">
        <f t="shared" si="10"/>
        <v>5029.1929999999993</v>
      </c>
      <c r="J51" s="88">
        <f t="shared" si="10"/>
        <v>5504.0159999999996</v>
      </c>
      <c r="K51" s="88">
        <f t="shared" si="10"/>
        <v>5889.8240000000005</v>
      </c>
      <c r="L51" s="88">
        <f t="shared" si="10"/>
        <v>6017.9759999999997</v>
      </c>
      <c r="M51" s="88">
        <f t="shared" si="10"/>
        <v>6201.652</v>
      </c>
      <c r="N51" s="88">
        <f t="shared" si="10"/>
        <v>6147.4339999999984</v>
      </c>
      <c r="O51" s="88">
        <f t="shared" si="10"/>
        <v>6349.5849999999991</v>
      </c>
      <c r="P51" s="88">
        <f t="shared" si="10"/>
        <v>6101.0810000000001</v>
      </c>
      <c r="Q51" s="88">
        <f t="shared" si="10"/>
        <v>5651.4319999999998</v>
      </c>
      <c r="R51" s="88">
        <f t="shared" si="10"/>
        <v>5025.4829999999993</v>
      </c>
      <c r="S51" s="88">
        <f t="shared" si="10"/>
        <v>4964.8820000000005</v>
      </c>
      <c r="T51" s="88">
        <f t="shared" si="10"/>
        <v>5131.6679999999997</v>
      </c>
      <c r="U51" s="88">
        <f t="shared" si="10"/>
        <v>5450.3670000000002</v>
      </c>
      <c r="V51" s="88">
        <f t="shared" si="10"/>
        <v>5517.951</v>
      </c>
      <c r="W51" s="88">
        <f t="shared" si="10"/>
        <v>5107.8639999999996</v>
      </c>
      <c r="X51" s="88">
        <f t="shared" si="10"/>
        <v>4728.0470000000005</v>
      </c>
      <c r="Y51" s="88">
        <f t="shared" si="10"/>
        <v>4306.9339999999993</v>
      </c>
      <c r="Z51" s="89" t="str">
        <f t="shared" si="10"/>
        <v/>
      </c>
      <c r="AA51" s="104">
        <f>SUM(B51:Z51)</f>
        <v>122352.06800000001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4130.7330000000011</v>
      </c>
      <c r="C4" s="18">
        <v>4000.2170000000001</v>
      </c>
      <c r="D4" s="18">
        <v>3951.860999999999</v>
      </c>
      <c r="E4" s="18">
        <v>3960.4930000000004</v>
      </c>
      <c r="F4" s="18">
        <v>4133.9709999999995</v>
      </c>
      <c r="G4" s="18">
        <v>4272.9299999999994</v>
      </c>
      <c r="H4" s="18">
        <v>4776.3700000000017</v>
      </c>
      <c r="I4" s="18">
        <v>5029.2019999999984</v>
      </c>
      <c r="J4" s="18">
        <v>5504.0660000000007</v>
      </c>
      <c r="K4" s="18">
        <v>5889.8239999999996</v>
      </c>
      <c r="L4" s="18">
        <v>6017.9760000000015</v>
      </c>
      <c r="M4" s="18">
        <v>6201.652</v>
      </c>
      <c r="N4" s="18">
        <v>6147.4610000000002</v>
      </c>
      <c r="O4" s="18">
        <v>6349.549</v>
      </c>
      <c r="P4" s="18">
        <v>6101.081000000001</v>
      </c>
      <c r="Q4" s="18">
        <v>5651.4320000000007</v>
      </c>
      <c r="R4" s="18">
        <v>5025.4679999999998</v>
      </c>
      <c r="S4" s="18">
        <v>4964.9150000000009</v>
      </c>
      <c r="T4" s="18">
        <v>5131.7119999999995</v>
      </c>
      <c r="U4" s="18">
        <v>5450.3430000000017</v>
      </c>
      <c r="V4" s="18">
        <v>5517.9230000000016</v>
      </c>
      <c r="W4" s="18">
        <v>5107.8169999999991</v>
      </c>
      <c r="X4" s="18">
        <v>4728.0429999999997</v>
      </c>
      <c r="Y4" s="18">
        <v>4306.9350000000004</v>
      </c>
      <c r="Z4" s="19"/>
      <c r="AA4" s="20">
        <f>SUM(B4:Z4)</f>
        <v>122351.974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100.08</v>
      </c>
      <c r="C7" s="28">
        <v>100.26</v>
      </c>
      <c r="D7" s="28">
        <v>93.52</v>
      </c>
      <c r="E7" s="28">
        <v>100.05</v>
      </c>
      <c r="F7" s="28">
        <v>110.75</v>
      </c>
      <c r="G7" s="28">
        <v>116.84</v>
      </c>
      <c r="H7" s="28">
        <v>113.1</v>
      </c>
      <c r="I7" s="28">
        <v>124.4</v>
      </c>
      <c r="J7" s="28">
        <v>152.16</v>
      </c>
      <c r="K7" s="28">
        <v>130.33000000000001</v>
      </c>
      <c r="L7" s="28">
        <v>127.79</v>
      </c>
      <c r="M7" s="28">
        <v>108.87</v>
      </c>
      <c r="N7" s="28">
        <v>100</v>
      </c>
      <c r="O7" s="28">
        <v>95.01</v>
      </c>
      <c r="P7" s="28">
        <v>92</v>
      </c>
      <c r="Q7" s="28">
        <v>101</v>
      </c>
      <c r="R7" s="28">
        <v>112.54</v>
      </c>
      <c r="S7" s="28">
        <v>123.59</v>
      </c>
      <c r="T7" s="28">
        <v>138.83000000000001</v>
      </c>
      <c r="U7" s="28">
        <v>144.21</v>
      </c>
      <c r="V7" s="28">
        <v>162</v>
      </c>
      <c r="W7" s="28">
        <v>146.75</v>
      </c>
      <c r="X7" s="28">
        <v>119.56</v>
      </c>
      <c r="Y7" s="28">
        <v>110.53</v>
      </c>
      <c r="Z7" s="29"/>
      <c r="AA7" s="30">
        <f>IF(SUM(B7:Z7)&lt;&gt;0,AVERAGEIF(B7:Z7,"&lt;&gt;"""),"")</f>
        <v>117.67375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842.61400000000015</v>
      </c>
      <c r="C19" s="72">
        <v>857.25599999999997</v>
      </c>
      <c r="D19" s="72">
        <v>883.59100000000001</v>
      </c>
      <c r="E19" s="72">
        <v>878.16700000000003</v>
      </c>
      <c r="F19" s="72">
        <v>884.69799999999998</v>
      </c>
      <c r="G19" s="72">
        <v>807.67600000000004</v>
      </c>
      <c r="H19" s="72">
        <v>764.02100000000007</v>
      </c>
      <c r="I19" s="72">
        <v>734.48900000000003</v>
      </c>
      <c r="J19" s="72">
        <v>718.37400000000002</v>
      </c>
      <c r="K19" s="72">
        <v>710.95700000000011</v>
      </c>
      <c r="L19" s="72">
        <v>789.55500000000006</v>
      </c>
      <c r="M19" s="72">
        <v>787.72900000000004</v>
      </c>
      <c r="N19" s="72">
        <v>812.54199999999992</v>
      </c>
      <c r="O19" s="72">
        <v>812.68200000000002</v>
      </c>
      <c r="P19" s="72">
        <v>808.05899999999997</v>
      </c>
      <c r="Q19" s="72">
        <v>817.76099999999997</v>
      </c>
      <c r="R19" s="72">
        <v>718.07299999999998</v>
      </c>
      <c r="S19" s="72">
        <v>714.21</v>
      </c>
      <c r="T19" s="72">
        <v>709.96299999999997</v>
      </c>
      <c r="U19" s="72">
        <v>712.99199999999996</v>
      </c>
      <c r="V19" s="72">
        <v>709.87199999999996</v>
      </c>
      <c r="W19" s="72">
        <v>680.83299999999997</v>
      </c>
      <c r="X19" s="72">
        <v>678.654</v>
      </c>
      <c r="Y19" s="72">
        <v>727.82300000000009</v>
      </c>
      <c r="Z19" s="73"/>
      <c r="AA19" s="74">
        <f t="shared" ref="AA19:AA24" si="2">SUM(B19:Z19)</f>
        <v>18562.591</v>
      </c>
    </row>
    <row r="20" spans="1:27" ht="24.95" customHeight="1" x14ac:dyDescent="0.2">
      <c r="A20" s="75" t="s">
        <v>15</v>
      </c>
      <c r="B20" s="76">
        <v>974.58699999999999</v>
      </c>
      <c r="C20" s="77">
        <v>964.93299999999999</v>
      </c>
      <c r="D20" s="77">
        <v>961.98</v>
      </c>
      <c r="E20" s="77">
        <v>977.64800000000002</v>
      </c>
      <c r="F20" s="77">
        <v>1028.1180000000002</v>
      </c>
      <c r="G20" s="77">
        <v>1083.7169999999996</v>
      </c>
      <c r="H20" s="77">
        <v>1234.027</v>
      </c>
      <c r="I20" s="77">
        <v>1278.347</v>
      </c>
      <c r="J20" s="77">
        <v>1273.3290000000002</v>
      </c>
      <c r="K20" s="77">
        <v>1145.6769999999999</v>
      </c>
      <c r="L20" s="77">
        <v>1136.7069999999999</v>
      </c>
      <c r="M20" s="77">
        <v>1236.998</v>
      </c>
      <c r="N20" s="77">
        <v>1237.7629999999999</v>
      </c>
      <c r="O20" s="77">
        <v>1335.652</v>
      </c>
      <c r="P20" s="77">
        <v>1335.741</v>
      </c>
      <c r="Q20" s="77">
        <v>1183.2149999999999</v>
      </c>
      <c r="R20" s="77">
        <v>1013.082</v>
      </c>
      <c r="S20" s="77">
        <v>1071.3670000000002</v>
      </c>
      <c r="T20" s="77">
        <v>1032.6589999999999</v>
      </c>
      <c r="U20" s="77">
        <v>1039.6090000000002</v>
      </c>
      <c r="V20" s="77">
        <v>981.41000000000008</v>
      </c>
      <c r="W20" s="77">
        <v>913.21799999999985</v>
      </c>
      <c r="X20" s="77">
        <v>933.11599999999987</v>
      </c>
      <c r="Y20" s="77">
        <v>902.48300000000006</v>
      </c>
      <c r="Z20" s="78"/>
      <c r="AA20" s="79">
        <f t="shared" si="2"/>
        <v>26275.382999999998</v>
      </c>
    </row>
    <row r="21" spans="1:27" ht="24.95" customHeight="1" x14ac:dyDescent="0.2">
      <c r="A21" s="75" t="s">
        <v>16</v>
      </c>
      <c r="B21" s="80">
        <v>1964.5319999999999</v>
      </c>
      <c r="C21" s="81">
        <v>1840.028</v>
      </c>
      <c r="D21" s="81">
        <v>1776.2900000000002</v>
      </c>
      <c r="E21" s="81">
        <v>1775.6780000000001</v>
      </c>
      <c r="F21" s="81">
        <v>1881.1550000000002</v>
      </c>
      <c r="G21" s="81">
        <v>2019.5370000000005</v>
      </c>
      <c r="H21" s="81">
        <v>2362.8220000000001</v>
      </c>
      <c r="I21" s="81">
        <v>2558.366</v>
      </c>
      <c r="J21" s="81">
        <v>2840.3629999999998</v>
      </c>
      <c r="K21" s="81">
        <v>2984.6899999999996</v>
      </c>
      <c r="L21" s="81">
        <v>3092.7139999999995</v>
      </c>
      <c r="M21" s="81">
        <v>3164.4250000000002</v>
      </c>
      <c r="N21" s="81">
        <v>3166.2559999999999</v>
      </c>
      <c r="O21" s="81">
        <v>3045.6150000000002</v>
      </c>
      <c r="P21" s="81">
        <v>2862.1729999999998</v>
      </c>
      <c r="Q21" s="81">
        <v>2692.4560000000001</v>
      </c>
      <c r="R21" s="81">
        <v>2637.7130000000002</v>
      </c>
      <c r="S21" s="81">
        <v>2704.3380000000002</v>
      </c>
      <c r="T21" s="81">
        <v>2892.5899999999997</v>
      </c>
      <c r="U21" s="81">
        <v>3172.2419999999997</v>
      </c>
      <c r="V21" s="81">
        <v>3310.6410000000001</v>
      </c>
      <c r="W21" s="81">
        <v>2980.866</v>
      </c>
      <c r="X21" s="81">
        <v>2705.7729999999997</v>
      </c>
      <c r="Y21" s="81">
        <v>2308.6290000000004</v>
      </c>
      <c r="Z21" s="78"/>
      <c r="AA21" s="79">
        <f t="shared" si="2"/>
        <v>62739.892000000007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96</v>
      </c>
      <c r="C23" s="77">
        <v>97</v>
      </c>
      <c r="D23" s="77">
        <v>95</v>
      </c>
      <c r="E23" s="77">
        <v>95</v>
      </c>
      <c r="F23" s="77">
        <v>98</v>
      </c>
      <c r="G23" s="77">
        <v>98</v>
      </c>
      <c r="H23" s="77">
        <v>100.5</v>
      </c>
      <c r="I23" s="77">
        <v>97</v>
      </c>
      <c r="J23" s="77">
        <v>80</v>
      </c>
      <c r="K23" s="77">
        <v>77.5</v>
      </c>
      <c r="L23" s="77">
        <v>78</v>
      </c>
      <c r="M23" s="77">
        <v>86.5</v>
      </c>
      <c r="N23" s="77">
        <v>101.5</v>
      </c>
      <c r="O23" s="77">
        <v>104.5</v>
      </c>
      <c r="P23" s="77">
        <v>102.5</v>
      </c>
      <c r="Q23" s="77">
        <v>93</v>
      </c>
      <c r="R23" s="77">
        <v>94.5</v>
      </c>
      <c r="S23" s="77">
        <v>97</v>
      </c>
      <c r="T23" s="77">
        <v>104.5</v>
      </c>
      <c r="U23" s="77">
        <v>111.5</v>
      </c>
      <c r="V23" s="77">
        <v>116</v>
      </c>
      <c r="W23" s="77">
        <v>103.5</v>
      </c>
      <c r="X23" s="77">
        <v>102.5</v>
      </c>
      <c r="Y23" s="77">
        <v>94</v>
      </c>
      <c r="Z23" s="77"/>
      <c r="AA23" s="79">
        <f t="shared" si="2"/>
        <v>2323.5</v>
      </c>
    </row>
    <row r="24" spans="1:27" ht="24.95" customHeight="1" x14ac:dyDescent="0.2">
      <c r="A24" s="85" t="s">
        <v>19</v>
      </c>
      <c r="B24" s="77">
        <v>253</v>
      </c>
      <c r="C24" s="77">
        <v>241</v>
      </c>
      <c r="D24" s="77">
        <v>234.99999999999997</v>
      </c>
      <c r="E24" s="77">
        <v>234</v>
      </c>
      <c r="F24" s="77">
        <v>241.99999999999994</v>
      </c>
      <c r="G24" s="77">
        <v>264</v>
      </c>
      <c r="H24" s="77">
        <v>315</v>
      </c>
      <c r="I24" s="77">
        <v>360</v>
      </c>
      <c r="J24" s="77">
        <v>383</v>
      </c>
      <c r="K24" s="77">
        <v>393.00000000000011</v>
      </c>
      <c r="L24" s="77">
        <v>396</v>
      </c>
      <c r="M24" s="77">
        <v>400.99999999999994</v>
      </c>
      <c r="N24" s="77">
        <v>403</v>
      </c>
      <c r="O24" s="77">
        <v>390.00000000000006</v>
      </c>
      <c r="P24" s="77">
        <v>369.00000000000006</v>
      </c>
      <c r="Q24" s="77">
        <v>365</v>
      </c>
      <c r="R24" s="77">
        <v>366.00000000000006</v>
      </c>
      <c r="S24" s="77">
        <v>378</v>
      </c>
      <c r="T24" s="77">
        <v>392.00000000000011</v>
      </c>
      <c r="U24" s="77">
        <v>413.99999999999994</v>
      </c>
      <c r="V24" s="77">
        <v>400</v>
      </c>
      <c r="W24" s="77">
        <v>353.00000000000006</v>
      </c>
      <c r="X24" s="77">
        <v>308.00000000000006</v>
      </c>
      <c r="Y24" s="77">
        <v>273.99999999999994</v>
      </c>
      <c r="Z24" s="77"/>
      <c r="AA24" s="79">
        <f t="shared" si="2"/>
        <v>8129</v>
      </c>
    </row>
    <row r="25" spans="1:27" ht="30" customHeight="1" thickBot="1" x14ac:dyDescent="0.25">
      <c r="A25" s="86" t="s">
        <v>20</v>
      </c>
      <c r="B25" s="87">
        <f t="shared" ref="B25:AA25" si="3">SUM(B19:B24)</f>
        <v>4130.7330000000002</v>
      </c>
      <c r="C25" s="88">
        <f t="shared" si="3"/>
        <v>4000.2169999999996</v>
      </c>
      <c r="D25" s="88">
        <f t="shared" si="3"/>
        <v>3951.8609999999999</v>
      </c>
      <c r="E25" s="88">
        <f t="shared" si="3"/>
        <v>3960.4930000000004</v>
      </c>
      <c r="F25" s="88">
        <f t="shared" si="3"/>
        <v>4133.9710000000005</v>
      </c>
      <c r="G25" s="88">
        <f t="shared" si="3"/>
        <v>4272.93</v>
      </c>
      <c r="H25" s="88">
        <f t="shared" si="3"/>
        <v>4776.3700000000008</v>
      </c>
      <c r="I25" s="88">
        <f t="shared" si="3"/>
        <v>5028.2020000000002</v>
      </c>
      <c r="J25" s="88">
        <f t="shared" si="3"/>
        <v>5295.0659999999998</v>
      </c>
      <c r="K25" s="88">
        <f t="shared" si="3"/>
        <v>5311.8239999999996</v>
      </c>
      <c r="L25" s="88">
        <f t="shared" si="3"/>
        <v>5492.9759999999997</v>
      </c>
      <c r="M25" s="88">
        <f t="shared" si="3"/>
        <v>5676.652</v>
      </c>
      <c r="N25" s="88">
        <f t="shared" si="3"/>
        <v>5831.0609999999997</v>
      </c>
      <c r="O25" s="88">
        <f t="shared" si="3"/>
        <v>5798.4490000000005</v>
      </c>
      <c r="P25" s="88">
        <f t="shared" si="3"/>
        <v>5587.473</v>
      </c>
      <c r="Q25" s="88">
        <f t="shared" si="3"/>
        <v>5151.4319999999998</v>
      </c>
      <c r="R25" s="88">
        <f t="shared" si="3"/>
        <v>4829.3680000000004</v>
      </c>
      <c r="S25" s="88">
        <f t="shared" si="3"/>
        <v>4964.9150000000009</v>
      </c>
      <c r="T25" s="88">
        <f t="shared" si="3"/>
        <v>5131.7119999999995</v>
      </c>
      <c r="U25" s="88">
        <f t="shared" si="3"/>
        <v>5450.3429999999998</v>
      </c>
      <c r="V25" s="88">
        <f t="shared" si="3"/>
        <v>5517.9230000000007</v>
      </c>
      <c r="W25" s="88">
        <f t="shared" si="3"/>
        <v>5031.4169999999995</v>
      </c>
      <c r="X25" s="88">
        <f t="shared" si="3"/>
        <v>4728.0429999999997</v>
      </c>
      <c r="Y25" s="88">
        <f t="shared" si="3"/>
        <v>4306.9350000000004</v>
      </c>
      <c r="Z25" s="89">
        <f t="shared" si="3"/>
        <v>0</v>
      </c>
      <c r="AA25" s="90">
        <f t="shared" si="3"/>
        <v>118360.36600000001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520.1</v>
      </c>
      <c r="C28" s="72">
        <v>509.1</v>
      </c>
      <c r="D28" s="72">
        <v>501.1</v>
      </c>
      <c r="E28" s="72">
        <v>500.1</v>
      </c>
      <c r="F28" s="72">
        <v>511.1</v>
      </c>
      <c r="G28" s="72">
        <v>533.20000000000005</v>
      </c>
      <c r="H28" s="72">
        <v>589.41</v>
      </c>
      <c r="I28" s="72">
        <v>633.82000000000005</v>
      </c>
      <c r="J28" s="72">
        <v>643.47</v>
      </c>
      <c r="K28" s="72">
        <v>653.9</v>
      </c>
      <c r="L28" s="72">
        <v>660.02</v>
      </c>
      <c r="M28" s="72">
        <v>674.19</v>
      </c>
      <c r="N28" s="72">
        <v>690.68</v>
      </c>
      <c r="O28" s="72">
        <v>685.04</v>
      </c>
      <c r="P28" s="72">
        <v>660.66</v>
      </c>
      <c r="Q28" s="72">
        <v>640.21</v>
      </c>
      <c r="R28" s="72">
        <v>639.64</v>
      </c>
      <c r="S28" s="72">
        <v>651.16</v>
      </c>
      <c r="T28" s="72">
        <v>668.24</v>
      </c>
      <c r="U28" s="72">
        <v>696.63</v>
      </c>
      <c r="V28" s="72">
        <v>687.1</v>
      </c>
      <c r="W28" s="72">
        <v>627.6</v>
      </c>
      <c r="X28" s="72">
        <v>581.6</v>
      </c>
      <c r="Y28" s="72">
        <v>539.1</v>
      </c>
      <c r="Z28" s="73"/>
      <c r="AA28" s="74">
        <f>SUM(B28:Z28)</f>
        <v>14697.169999999998</v>
      </c>
    </row>
    <row r="29" spans="1:27" ht="24.95" customHeight="1" x14ac:dyDescent="0.2">
      <c r="A29" s="75" t="s">
        <v>23</v>
      </c>
      <c r="B29" s="76">
        <v>3610.6329999999998</v>
      </c>
      <c r="C29" s="77">
        <v>3491.1170000000002</v>
      </c>
      <c r="D29" s="77">
        <v>3450.761</v>
      </c>
      <c r="E29" s="77">
        <v>3460.393</v>
      </c>
      <c r="F29" s="77">
        <v>3622.8710000000001</v>
      </c>
      <c r="G29" s="77">
        <v>3739.73</v>
      </c>
      <c r="H29" s="77">
        <v>4186.96</v>
      </c>
      <c r="I29" s="77">
        <v>4395.3819999999996</v>
      </c>
      <c r="J29" s="77">
        <v>4706.5959999999995</v>
      </c>
      <c r="K29" s="77">
        <v>4735.924</v>
      </c>
      <c r="L29" s="77">
        <v>4857.9560000000001</v>
      </c>
      <c r="M29" s="77">
        <v>5027.4620000000004</v>
      </c>
      <c r="N29" s="77">
        <v>5190.3810000000003</v>
      </c>
      <c r="O29" s="77">
        <v>5168.4089999999997</v>
      </c>
      <c r="P29" s="77">
        <v>4940.4210000000003</v>
      </c>
      <c r="Q29" s="77">
        <v>4511.2219999999998</v>
      </c>
      <c r="R29" s="77">
        <v>4189.7280000000001</v>
      </c>
      <c r="S29" s="77">
        <v>4313.7550000000001</v>
      </c>
      <c r="T29" s="77">
        <v>4463.4719999999998</v>
      </c>
      <c r="U29" s="77">
        <v>4753.7129999999997</v>
      </c>
      <c r="V29" s="77">
        <v>4830.8230000000003</v>
      </c>
      <c r="W29" s="77">
        <v>4403.817</v>
      </c>
      <c r="X29" s="77">
        <v>4146.4430000000002</v>
      </c>
      <c r="Y29" s="77">
        <v>3767.835</v>
      </c>
      <c r="Z29" s="78"/>
      <c r="AA29" s="79">
        <f>SUM(B29:Z29)</f>
        <v>103965.804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4130.7330000000002</v>
      </c>
      <c r="C31" s="62">
        <f t="shared" si="4"/>
        <v>4000.2170000000001</v>
      </c>
      <c r="D31" s="62">
        <f t="shared" si="4"/>
        <v>3951.8609999999999</v>
      </c>
      <c r="E31" s="62">
        <f t="shared" si="4"/>
        <v>3960.4929999999999</v>
      </c>
      <c r="F31" s="62">
        <f t="shared" si="4"/>
        <v>4133.9710000000005</v>
      </c>
      <c r="G31" s="62">
        <f t="shared" si="4"/>
        <v>4272.93</v>
      </c>
      <c r="H31" s="62">
        <f t="shared" si="4"/>
        <v>4776.37</v>
      </c>
      <c r="I31" s="62">
        <f t="shared" si="4"/>
        <v>5029.2019999999993</v>
      </c>
      <c r="J31" s="62">
        <f t="shared" si="4"/>
        <v>5350.0659999999998</v>
      </c>
      <c r="K31" s="62">
        <f t="shared" si="4"/>
        <v>5389.8239999999996</v>
      </c>
      <c r="L31" s="62">
        <f t="shared" si="4"/>
        <v>5517.9760000000006</v>
      </c>
      <c r="M31" s="62">
        <f t="shared" si="4"/>
        <v>5701.652</v>
      </c>
      <c r="N31" s="62">
        <f t="shared" si="4"/>
        <v>5881.0610000000006</v>
      </c>
      <c r="O31" s="62">
        <f t="shared" si="4"/>
        <v>5853.4489999999996</v>
      </c>
      <c r="P31" s="62">
        <f t="shared" si="4"/>
        <v>5601.0810000000001</v>
      </c>
      <c r="Q31" s="62">
        <f t="shared" si="4"/>
        <v>5151.4319999999998</v>
      </c>
      <c r="R31" s="62">
        <f t="shared" si="4"/>
        <v>4829.3680000000004</v>
      </c>
      <c r="S31" s="62">
        <f t="shared" si="4"/>
        <v>4964.915</v>
      </c>
      <c r="T31" s="62">
        <f t="shared" si="4"/>
        <v>5131.7119999999995</v>
      </c>
      <c r="U31" s="62">
        <f t="shared" si="4"/>
        <v>5450.3429999999998</v>
      </c>
      <c r="V31" s="62">
        <f t="shared" si="4"/>
        <v>5517.9230000000007</v>
      </c>
      <c r="W31" s="62">
        <f t="shared" si="4"/>
        <v>5031.4170000000004</v>
      </c>
      <c r="X31" s="62">
        <f t="shared" si="4"/>
        <v>4728.0430000000006</v>
      </c>
      <c r="Y31" s="62">
        <f t="shared" si="4"/>
        <v>4306.9350000000004</v>
      </c>
      <c r="Z31" s="63">
        <f t="shared" si="4"/>
        <v>0</v>
      </c>
      <c r="AA31" s="64">
        <f t="shared" si="4"/>
        <v>118662.974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</v>
      </c>
      <c r="J35" s="99">
        <v>55</v>
      </c>
      <c r="K35" s="99">
        <v>78</v>
      </c>
      <c r="L35" s="99">
        <v>25</v>
      </c>
      <c r="M35" s="99">
        <v>25</v>
      </c>
      <c r="N35" s="99">
        <v>50</v>
      </c>
      <c r="O35" s="99">
        <v>50</v>
      </c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5</v>
      </c>
      <c r="P37" s="99">
        <v>13.608000000000001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18.608000000000001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154</v>
      </c>
      <c r="K38" s="99">
        <v>500</v>
      </c>
      <c r="L38" s="99">
        <v>500</v>
      </c>
      <c r="M38" s="99">
        <v>500</v>
      </c>
      <c r="N38" s="99">
        <v>266.39999999999998</v>
      </c>
      <c r="O38" s="99">
        <v>496.1</v>
      </c>
      <c r="P38" s="99">
        <v>500</v>
      </c>
      <c r="Q38" s="99">
        <v>500</v>
      </c>
      <c r="R38" s="99">
        <v>196.1</v>
      </c>
      <c r="S38" s="99"/>
      <c r="T38" s="99"/>
      <c r="U38" s="99"/>
      <c r="V38" s="99"/>
      <c r="W38" s="99">
        <v>76.400000000000006</v>
      </c>
      <c r="X38" s="99"/>
      <c r="Y38" s="99"/>
      <c r="Z38" s="100"/>
      <c r="AA38" s="79">
        <f t="shared" si="5"/>
        <v>3689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</v>
      </c>
      <c r="J39" s="88">
        <f t="shared" si="6"/>
        <v>209</v>
      </c>
      <c r="K39" s="88">
        <f t="shared" si="6"/>
        <v>578</v>
      </c>
      <c r="L39" s="88">
        <f t="shared" si="6"/>
        <v>525</v>
      </c>
      <c r="M39" s="88">
        <f t="shared" si="6"/>
        <v>525</v>
      </c>
      <c r="N39" s="88">
        <f t="shared" si="6"/>
        <v>316.39999999999998</v>
      </c>
      <c r="O39" s="88">
        <f t="shared" si="6"/>
        <v>551.1</v>
      </c>
      <c r="P39" s="88">
        <f t="shared" si="6"/>
        <v>513.60799999999995</v>
      </c>
      <c r="Q39" s="88">
        <f t="shared" si="6"/>
        <v>500</v>
      </c>
      <c r="R39" s="88">
        <f t="shared" si="6"/>
        <v>196.1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76.400000000000006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3991.6080000000002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154</v>
      </c>
      <c r="K46" s="99">
        <v>500</v>
      </c>
      <c r="L46" s="99">
        <v>500</v>
      </c>
      <c r="M46" s="99">
        <v>500</v>
      </c>
      <c r="N46" s="99">
        <v>266.39999999999998</v>
      </c>
      <c r="O46" s="99">
        <v>496.1</v>
      </c>
      <c r="P46" s="99">
        <v>500</v>
      </c>
      <c r="Q46" s="99">
        <v>500</v>
      </c>
      <c r="R46" s="99">
        <v>196.1</v>
      </c>
      <c r="S46" s="99"/>
      <c r="T46" s="99"/>
      <c r="U46" s="99"/>
      <c r="V46" s="99"/>
      <c r="W46" s="99">
        <v>76.400000000000006</v>
      </c>
      <c r="X46" s="99"/>
      <c r="Y46" s="99"/>
      <c r="Z46" s="100"/>
      <c r="AA46" s="79">
        <f t="shared" si="7"/>
        <v>3689</v>
      </c>
    </row>
    <row r="47" spans="1:27" ht="24.95" customHeight="1" x14ac:dyDescent="0.2">
      <c r="A47" s="85" t="s">
        <v>47</v>
      </c>
      <c r="B47" s="98">
        <v>113.5</v>
      </c>
      <c r="C47" s="99">
        <v>102.5</v>
      </c>
      <c r="D47" s="99">
        <v>100.5</v>
      </c>
      <c r="E47" s="99">
        <v>101.5</v>
      </c>
      <c r="F47" s="99">
        <v>109.5</v>
      </c>
      <c r="G47" s="99">
        <v>102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132.5</v>
      </c>
      <c r="N47" s="99">
        <v>131.5</v>
      </c>
      <c r="O47" s="99">
        <v>116.5</v>
      </c>
      <c r="P47" s="99">
        <v>100.5</v>
      </c>
      <c r="Q47" s="99">
        <v>102.5</v>
      </c>
      <c r="R47" s="99">
        <v>114.5</v>
      </c>
      <c r="S47" s="99">
        <v>144.5</v>
      </c>
      <c r="T47" s="99">
        <v>145</v>
      </c>
      <c r="U47" s="99">
        <v>150</v>
      </c>
      <c r="V47" s="99">
        <v>150</v>
      </c>
      <c r="W47" s="99">
        <v>123</v>
      </c>
      <c r="X47" s="99">
        <v>80</v>
      </c>
      <c r="Y47" s="99">
        <v>50</v>
      </c>
      <c r="Z47" s="100"/>
      <c r="AA47" s="79">
        <f t="shared" si="7"/>
        <v>2920</v>
      </c>
    </row>
    <row r="48" spans="1:27" ht="30" customHeight="1" thickBot="1" x14ac:dyDescent="0.25">
      <c r="A48" s="86" t="s">
        <v>48</v>
      </c>
      <c r="B48" s="87">
        <f>SUM(B42:B47)</f>
        <v>113.5</v>
      </c>
      <c r="C48" s="88">
        <f t="shared" ref="C48:Z48" si="8">SUM(C42:C47)</f>
        <v>102.5</v>
      </c>
      <c r="D48" s="88">
        <f t="shared" si="8"/>
        <v>100.5</v>
      </c>
      <c r="E48" s="88">
        <f t="shared" si="8"/>
        <v>101.5</v>
      </c>
      <c r="F48" s="88">
        <f t="shared" si="8"/>
        <v>109.5</v>
      </c>
      <c r="G48" s="88">
        <f t="shared" si="8"/>
        <v>102</v>
      </c>
      <c r="H48" s="88">
        <f t="shared" si="8"/>
        <v>150</v>
      </c>
      <c r="I48" s="88">
        <f t="shared" si="8"/>
        <v>150</v>
      </c>
      <c r="J48" s="88">
        <f t="shared" si="8"/>
        <v>304</v>
      </c>
      <c r="K48" s="88">
        <f t="shared" si="8"/>
        <v>650</v>
      </c>
      <c r="L48" s="88">
        <f t="shared" si="8"/>
        <v>650</v>
      </c>
      <c r="M48" s="88">
        <f t="shared" si="8"/>
        <v>632.5</v>
      </c>
      <c r="N48" s="88">
        <f t="shared" si="8"/>
        <v>397.9</v>
      </c>
      <c r="O48" s="88">
        <f t="shared" si="8"/>
        <v>612.6</v>
      </c>
      <c r="P48" s="88">
        <f t="shared" si="8"/>
        <v>600.5</v>
      </c>
      <c r="Q48" s="88">
        <f t="shared" si="8"/>
        <v>602.5</v>
      </c>
      <c r="R48" s="88">
        <f t="shared" si="8"/>
        <v>310.60000000000002</v>
      </c>
      <c r="S48" s="88">
        <f t="shared" si="8"/>
        <v>144.5</v>
      </c>
      <c r="T48" s="88">
        <f t="shared" si="8"/>
        <v>145</v>
      </c>
      <c r="U48" s="88">
        <f t="shared" si="8"/>
        <v>150</v>
      </c>
      <c r="V48" s="88">
        <f t="shared" si="8"/>
        <v>150</v>
      </c>
      <c r="W48" s="88">
        <f t="shared" si="8"/>
        <v>199.4</v>
      </c>
      <c r="X48" s="88">
        <f t="shared" si="8"/>
        <v>80</v>
      </c>
      <c r="Y48" s="88">
        <f t="shared" si="8"/>
        <v>50</v>
      </c>
      <c r="Z48" s="89">
        <f t="shared" si="8"/>
        <v>0</v>
      </c>
      <c r="AA48" s="90">
        <f t="shared" si="7"/>
        <v>6609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4130.7330000000002</v>
      </c>
      <c r="C51" s="88">
        <f t="shared" si="10"/>
        <v>4000.2169999999996</v>
      </c>
      <c r="D51" s="88">
        <f t="shared" si="10"/>
        <v>3951.8609999999999</v>
      </c>
      <c r="E51" s="88">
        <f t="shared" si="10"/>
        <v>3960.4930000000004</v>
      </c>
      <c r="F51" s="88">
        <f t="shared" si="10"/>
        <v>4133.9710000000005</v>
      </c>
      <c r="G51" s="88">
        <f t="shared" si="10"/>
        <v>4272.93</v>
      </c>
      <c r="H51" s="88">
        <f t="shared" si="10"/>
        <v>4776.3700000000008</v>
      </c>
      <c r="I51" s="88">
        <f t="shared" si="10"/>
        <v>5029.2020000000002</v>
      </c>
      <c r="J51" s="88">
        <f t="shared" si="10"/>
        <v>5504.0659999999998</v>
      </c>
      <c r="K51" s="88">
        <f t="shared" si="10"/>
        <v>5889.8239999999996</v>
      </c>
      <c r="L51" s="88">
        <f t="shared" si="10"/>
        <v>6017.9759999999997</v>
      </c>
      <c r="M51" s="88">
        <f t="shared" si="10"/>
        <v>6201.652</v>
      </c>
      <c r="N51" s="88">
        <f t="shared" si="10"/>
        <v>6147.4609999999993</v>
      </c>
      <c r="O51" s="88">
        <f t="shared" si="10"/>
        <v>6349.5490000000009</v>
      </c>
      <c r="P51" s="88">
        <f t="shared" si="10"/>
        <v>6101.0810000000001</v>
      </c>
      <c r="Q51" s="88">
        <f t="shared" si="10"/>
        <v>5651.4319999999998</v>
      </c>
      <c r="R51" s="88">
        <f t="shared" si="10"/>
        <v>5025.4680000000008</v>
      </c>
      <c r="S51" s="88">
        <f t="shared" si="10"/>
        <v>4964.9150000000009</v>
      </c>
      <c r="T51" s="88">
        <f t="shared" si="10"/>
        <v>5131.7119999999995</v>
      </c>
      <c r="U51" s="88">
        <f t="shared" si="10"/>
        <v>5450.3429999999998</v>
      </c>
      <c r="V51" s="88">
        <f t="shared" si="10"/>
        <v>5517.9230000000007</v>
      </c>
      <c r="W51" s="88">
        <f t="shared" si="10"/>
        <v>5107.8169999999991</v>
      </c>
      <c r="X51" s="88">
        <f t="shared" si="10"/>
        <v>4728.0429999999997</v>
      </c>
      <c r="Y51" s="88">
        <f t="shared" si="10"/>
        <v>4306.9350000000004</v>
      </c>
      <c r="Z51" s="89">
        <f t="shared" si="10"/>
        <v>0</v>
      </c>
      <c r="AA51" s="104">
        <f>SUM(B51:Z51)</f>
        <v>122351.97400000002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-1123.7</v>
      </c>
      <c r="C4" s="18">
        <v>-1173.8</v>
      </c>
      <c r="D4" s="18">
        <v>-1174.5</v>
      </c>
      <c r="E4" s="18">
        <v>-1225</v>
      </c>
      <c r="F4" s="18">
        <v>-1225</v>
      </c>
      <c r="G4" s="18">
        <v>-1225</v>
      </c>
      <c r="H4" s="18">
        <v>-1194.9000000000001</v>
      </c>
      <c r="I4" s="18">
        <v>-483</v>
      </c>
      <c r="J4" s="18">
        <v>154</v>
      </c>
      <c r="K4" s="18">
        <v>500</v>
      </c>
      <c r="L4" s="18">
        <v>500</v>
      </c>
      <c r="M4" s="18">
        <v>500</v>
      </c>
      <c r="N4" s="18">
        <v>266.39999999999998</v>
      </c>
      <c r="O4" s="18">
        <v>496.1</v>
      </c>
      <c r="P4" s="18">
        <v>500</v>
      </c>
      <c r="Q4" s="18">
        <v>500</v>
      </c>
      <c r="R4" s="18">
        <v>196.1</v>
      </c>
      <c r="S4" s="18">
        <v>-410.1</v>
      </c>
      <c r="T4" s="18">
        <v>-390.5</v>
      </c>
      <c r="U4" s="18">
        <v>-939.4</v>
      </c>
      <c r="V4" s="18">
        <v>-963.9</v>
      </c>
      <c r="W4" s="18">
        <v>-648.6</v>
      </c>
      <c r="X4" s="18">
        <v>-948.2</v>
      </c>
      <c r="Y4" s="18">
        <v>-886.5</v>
      </c>
      <c r="Z4" s="19"/>
      <c r="AA4" s="111">
        <f>SUM(B4:Z4)</f>
        <v>-10399.5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100.08</v>
      </c>
      <c r="C7" s="117">
        <v>100.26</v>
      </c>
      <c r="D7" s="117">
        <v>93.52</v>
      </c>
      <c r="E7" s="117">
        <v>100.05</v>
      </c>
      <c r="F7" s="117">
        <v>110.75</v>
      </c>
      <c r="G7" s="117">
        <v>116.84</v>
      </c>
      <c r="H7" s="117">
        <v>113.1</v>
      </c>
      <c r="I7" s="117">
        <v>124.4</v>
      </c>
      <c r="J7" s="117">
        <v>152.16</v>
      </c>
      <c r="K7" s="117">
        <v>130.33000000000001</v>
      </c>
      <c r="L7" s="117">
        <v>127.79</v>
      </c>
      <c r="M7" s="117">
        <v>108.87</v>
      </c>
      <c r="N7" s="117">
        <v>100</v>
      </c>
      <c r="O7" s="117">
        <v>95.01</v>
      </c>
      <c r="P7" s="117">
        <v>92</v>
      </c>
      <c r="Q7" s="117">
        <v>101</v>
      </c>
      <c r="R7" s="117">
        <v>112.54</v>
      </c>
      <c r="S7" s="117">
        <v>123.59</v>
      </c>
      <c r="T7" s="117">
        <v>138.83000000000001</v>
      </c>
      <c r="U7" s="117">
        <v>144.21</v>
      </c>
      <c r="V7" s="117">
        <v>162</v>
      </c>
      <c r="W7" s="117">
        <v>146.75</v>
      </c>
      <c r="X7" s="117">
        <v>119.56</v>
      </c>
      <c r="Y7" s="117">
        <v>110.53</v>
      </c>
      <c r="Z7" s="118"/>
      <c r="AA7" s="119">
        <f>IF(SUM(B7:Z7)&lt;&gt;0,AVERAGEIF(B7:Z7,"&lt;&gt;"""),"")</f>
        <v>117.67375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>
        <v>694.9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725</v>
      </c>
      <c r="V13" s="129">
        <v>725</v>
      </c>
      <c r="W13" s="129">
        <v>725</v>
      </c>
      <c r="X13" s="129">
        <v>725</v>
      </c>
      <c r="Y13" s="130">
        <v>725</v>
      </c>
      <c r="Z13" s="131"/>
      <c r="AA13" s="132">
        <f t="shared" si="0"/>
        <v>8669.9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398.7</v>
      </c>
      <c r="C15" s="133">
        <v>448.8</v>
      </c>
      <c r="D15" s="133">
        <v>449.5</v>
      </c>
      <c r="E15" s="133">
        <v>500</v>
      </c>
      <c r="F15" s="133">
        <v>500</v>
      </c>
      <c r="G15" s="133">
        <v>500</v>
      </c>
      <c r="H15" s="133">
        <v>500</v>
      </c>
      <c r="I15" s="133">
        <v>483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410.1</v>
      </c>
      <c r="T15" s="133">
        <v>390.5</v>
      </c>
      <c r="U15" s="133">
        <v>214.4</v>
      </c>
      <c r="V15" s="133">
        <v>238.9</v>
      </c>
      <c r="W15" s="133"/>
      <c r="X15" s="133">
        <v>223.2</v>
      </c>
      <c r="Y15" s="133">
        <v>161.5</v>
      </c>
      <c r="Z15" s="131"/>
      <c r="AA15" s="132">
        <f t="shared" si="0"/>
        <v>5418.5999999999995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1123.7</v>
      </c>
      <c r="C16" s="135">
        <f t="shared" si="1"/>
        <v>1173.8</v>
      </c>
      <c r="D16" s="135">
        <f t="shared" si="1"/>
        <v>1174.5</v>
      </c>
      <c r="E16" s="135">
        <f t="shared" si="1"/>
        <v>1225</v>
      </c>
      <c r="F16" s="135">
        <f t="shared" si="1"/>
        <v>1225</v>
      </c>
      <c r="G16" s="135">
        <f t="shared" si="1"/>
        <v>1225</v>
      </c>
      <c r="H16" s="135">
        <f t="shared" si="1"/>
        <v>1194.9000000000001</v>
      </c>
      <c r="I16" s="135">
        <f t="shared" si="1"/>
        <v>483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410.1</v>
      </c>
      <c r="T16" s="135">
        <f t="shared" si="1"/>
        <v>390.5</v>
      </c>
      <c r="U16" s="135">
        <f t="shared" si="1"/>
        <v>939.4</v>
      </c>
      <c r="V16" s="135">
        <f t="shared" si="1"/>
        <v>963.9</v>
      </c>
      <c r="W16" s="135">
        <f t="shared" si="1"/>
        <v>725</v>
      </c>
      <c r="X16" s="135">
        <f t="shared" si="1"/>
        <v>948.2</v>
      </c>
      <c r="Y16" s="135">
        <f t="shared" si="1"/>
        <v>886.5</v>
      </c>
      <c r="Z16" s="136" t="str">
        <f t="shared" si="1"/>
        <v/>
      </c>
      <c r="AA16" s="90">
        <f t="shared" si="0"/>
        <v>14088.5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154</v>
      </c>
      <c r="K23" s="133">
        <v>500</v>
      </c>
      <c r="L23" s="133">
        <v>500</v>
      </c>
      <c r="M23" s="133">
        <v>500</v>
      </c>
      <c r="N23" s="133">
        <v>266.39999999999998</v>
      </c>
      <c r="O23" s="133">
        <v>496.1</v>
      </c>
      <c r="P23" s="133">
        <v>500</v>
      </c>
      <c r="Q23" s="133">
        <v>500</v>
      </c>
      <c r="R23" s="133">
        <v>196.1</v>
      </c>
      <c r="S23" s="133"/>
      <c r="T23" s="133"/>
      <c r="U23" s="133"/>
      <c r="V23" s="133"/>
      <c r="W23" s="133">
        <v>76.400000000000006</v>
      </c>
      <c r="X23" s="133"/>
      <c r="Y23" s="133"/>
      <c r="Z23" s="131"/>
      <c r="AA23" s="132">
        <f t="shared" si="2"/>
        <v>3689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154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266.39999999999998</v>
      </c>
      <c r="O24" s="135">
        <f t="shared" si="3"/>
        <v>496.1</v>
      </c>
      <c r="P24" s="135">
        <f t="shared" si="3"/>
        <v>500</v>
      </c>
      <c r="Q24" s="135">
        <f t="shared" si="3"/>
        <v>500</v>
      </c>
      <c r="R24" s="135">
        <f t="shared" si="3"/>
        <v>196.1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76.400000000000006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2023-05-16T11:24:06Z</dcterms:created>
  <dcterms:modified xsi:type="dcterms:W3CDTF">2023-05-16T11:24:07Z</dcterms:modified>
</cp:coreProperties>
</file>