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<sst xmlns="http://schemas.openxmlformats.org/spreadsheetml/2006/main" count="117" uniqueCount="53">
  <si>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15/05/2023 14:11:38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</si>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</sst>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225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B-4E15-AC7C-CF383DAC55C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103.5</c:v>
                </c:pt>
                <c:pt idx="2">
                  <c:v>99.5</c:v>
                </c:pt>
                <c:pt idx="3">
                  <c:v>99.5</c:v>
                </c:pt>
                <c:pt idx="4">
                  <c:v>99.5</c:v>
                </c:pt>
                <c:pt idx="5">
                  <c:v>99.5</c:v>
                </c:pt>
                <c:pt idx="6">
                  <c:v>99.5</c:v>
                </c:pt>
                <c:pt idx="7">
                  <c:v>104.76</c:v>
                </c:pt>
                <c:pt idx="8">
                  <c:v>127.52</c:v>
                </c:pt>
                <c:pt idx="9">
                  <c:v>131.06</c:v>
                </c:pt>
                <c:pt idx="10">
                  <c:v>137.59</c:v>
                </c:pt>
                <c:pt idx="11">
                  <c:v>141.12</c:v>
                </c:pt>
                <c:pt idx="12">
                  <c:v>145.94</c:v>
                </c:pt>
                <c:pt idx="13">
                  <c:v>146.47999999999999</c:v>
                </c:pt>
                <c:pt idx="14">
                  <c:v>144.74</c:v>
                </c:pt>
                <c:pt idx="15">
                  <c:v>150.04</c:v>
                </c:pt>
                <c:pt idx="16">
                  <c:v>166.08</c:v>
                </c:pt>
                <c:pt idx="17">
                  <c:v>191.23</c:v>
                </c:pt>
                <c:pt idx="18">
                  <c:v>211.88</c:v>
                </c:pt>
                <c:pt idx="19">
                  <c:v>237.14</c:v>
                </c:pt>
                <c:pt idx="20">
                  <c:v>224.13</c:v>
                </c:pt>
                <c:pt idx="21">
                  <c:v>183.74</c:v>
                </c:pt>
                <c:pt idx="22">
                  <c:v>141.72</c:v>
                </c:pt>
                <c:pt idx="23">
                  <c:v>108.51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B-4E15-AC7C-CF383DAC55C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1214.9000000000001</c:v>
                </c:pt>
                <c:pt idx="1">
                  <c:v>1032.9000000000001</c:v>
                </c:pt>
                <c:pt idx="2">
                  <c:v>1032.9000000000001</c:v>
                </c:pt>
                <c:pt idx="3">
                  <c:v>1032.9000000000001</c:v>
                </c:pt>
                <c:pt idx="4">
                  <c:v>1034.3699999999999</c:v>
                </c:pt>
                <c:pt idx="5">
                  <c:v>1202.932</c:v>
                </c:pt>
                <c:pt idx="6">
                  <c:v>1556.2649999999999</c:v>
                </c:pt>
                <c:pt idx="7">
                  <c:v>1635.635</c:v>
                </c:pt>
                <c:pt idx="8">
                  <c:v>2071.5160000000001</c:v>
                </c:pt>
                <c:pt idx="9">
                  <c:v>1974.711</c:v>
                </c:pt>
                <c:pt idx="10">
                  <c:v>1535.5150000000001</c:v>
                </c:pt>
                <c:pt idx="11">
                  <c:v>1581.5989999999997</c:v>
                </c:pt>
                <c:pt idx="12">
                  <c:v>1526.6399999999999</c:v>
                </c:pt>
                <c:pt idx="13">
                  <c:v>1382.2139999999999</c:v>
                </c:pt>
                <c:pt idx="14">
                  <c:v>1351.8409999999999</c:v>
                </c:pt>
                <c:pt idx="15">
                  <c:v>1361.2640000000001</c:v>
                </c:pt>
                <c:pt idx="16">
                  <c:v>1469.837</c:v>
                </c:pt>
                <c:pt idx="17">
                  <c:v>1780.423</c:v>
                </c:pt>
                <c:pt idx="18">
                  <c:v>2043.9</c:v>
                </c:pt>
                <c:pt idx="19">
                  <c:v>1910.01</c:v>
                </c:pt>
                <c:pt idx="20">
                  <c:v>1948.845</c:v>
                </c:pt>
                <c:pt idx="21">
                  <c:v>1839.6860000000001</c:v>
                </c:pt>
                <c:pt idx="22">
                  <c:v>1570.7080000000001</c:v>
                </c:pt>
                <c:pt idx="23">
                  <c:v>1372.9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B-4E15-AC7C-CF383DAC55C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1768</c:v>
                </c:pt>
                <c:pt idx="1">
                  <c:v>1769</c:v>
                </c:pt>
                <c:pt idx="2">
                  <c:v>1762.7</c:v>
                </c:pt>
                <c:pt idx="3">
                  <c:v>1769</c:v>
                </c:pt>
                <c:pt idx="4">
                  <c:v>1775</c:v>
                </c:pt>
                <c:pt idx="5">
                  <c:v>1775</c:v>
                </c:pt>
                <c:pt idx="6">
                  <c:v>1713.8</c:v>
                </c:pt>
                <c:pt idx="7">
                  <c:v>1562.8</c:v>
                </c:pt>
                <c:pt idx="8">
                  <c:v>839.8</c:v>
                </c:pt>
                <c:pt idx="9">
                  <c:v>706.8</c:v>
                </c:pt>
                <c:pt idx="10">
                  <c:v>976.1</c:v>
                </c:pt>
                <c:pt idx="11">
                  <c:v>1050</c:v>
                </c:pt>
                <c:pt idx="12">
                  <c:v>1050</c:v>
                </c:pt>
                <c:pt idx="13">
                  <c:v>1050</c:v>
                </c:pt>
                <c:pt idx="14">
                  <c:v>921</c:v>
                </c:pt>
                <c:pt idx="15">
                  <c:v>883.2</c:v>
                </c:pt>
                <c:pt idx="16">
                  <c:v>942.8</c:v>
                </c:pt>
                <c:pt idx="17">
                  <c:v>1050</c:v>
                </c:pt>
                <c:pt idx="18">
                  <c:v>1050</c:v>
                </c:pt>
                <c:pt idx="19">
                  <c:v>1641.2</c:v>
                </c:pt>
                <c:pt idx="20">
                  <c:v>1727.3</c:v>
                </c:pt>
                <c:pt idx="21">
                  <c:v>1578.8</c:v>
                </c:pt>
                <c:pt idx="22">
                  <c:v>1775</c:v>
                </c:pt>
                <c:pt idx="23">
                  <c:v>1673.1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B-4E15-AC7C-CF383DAC55C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1014.125</c:v>
                </c:pt>
                <c:pt idx="1">
                  <c:v>1036.2070000000001</c:v>
                </c:pt>
                <c:pt idx="2">
                  <c:v>1033.2119999999998</c:v>
                </c:pt>
                <c:pt idx="3">
                  <c:v>1018.1660000000001</c:v>
                </c:pt>
                <c:pt idx="4">
                  <c:v>1014.6319999999998</c:v>
                </c:pt>
                <c:pt idx="5">
                  <c:v>872.41500000000008</c:v>
                </c:pt>
                <c:pt idx="6">
                  <c:v>992.44299999999987</c:v>
                </c:pt>
                <c:pt idx="7">
                  <c:v>1323.3130000000001</c:v>
                </c:pt>
                <c:pt idx="8">
                  <c:v>1654.1220000000001</c:v>
                </c:pt>
                <c:pt idx="9">
                  <c:v>1843.3400000000004</c:v>
                </c:pt>
                <c:pt idx="10">
                  <c:v>2353.5549999999998</c:v>
                </c:pt>
                <c:pt idx="11">
                  <c:v>2476.3529999999996</c:v>
                </c:pt>
                <c:pt idx="12">
                  <c:v>2542.0990000000006</c:v>
                </c:pt>
                <c:pt idx="13">
                  <c:v>2560.5009999999997</c:v>
                </c:pt>
                <c:pt idx="14">
                  <c:v>2605.1320000000005</c:v>
                </c:pt>
                <c:pt idx="15">
                  <c:v>2457.4049999999993</c:v>
                </c:pt>
                <c:pt idx="16">
                  <c:v>2160.3610000000008</c:v>
                </c:pt>
                <c:pt idx="17">
                  <c:v>1620.6669999999997</c:v>
                </c:pt>
                <c:pt idx="18">
                  <c:v>1216.5619999999999</c:v>
                </c:pt>
                <c:pt idx="19">
                  <c:v>1035.6190000000001</c:v>
                </c:pt>
                <c:pt idx="20">
                  <c:v>982.12399999999968</c:v>
                </c:pt>
                <c:pt idx="21">
                  <c:v>949.28100000000018</c:v>
                </c:pt>
                <c:pt idx="22">
                  <c:v>918.36300000000017</c:v>
                </c:pt>
                <c:pt idx="23">
                  <c:v>890.70800000000008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B-4E15-AC7C-CF383DAC55C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58.05</c:v>
                </c:pt>
                <c:pt idx="1">
                  <c:v>59.51</c:v>
                </c:pt>
                <c:pt idx="2">
                  <c:v>63.08</c:v>
                </c:pt>
                <c:pt idx="3">
                  <c:v>69.849999999999994</c:v>
                </c:pt>
                <c:pt idx="4">
                  <c:v>76.62</c:v>
                </c:pt>
                <c:pt idx="5">
                  <c:v>80.12</c:v>
                </c:pt>
                <c:pt idx="6">
                  <c:v>86.08</c:v>
                </c:pt>
                <c:pt idx="7">
                  <c:v>99.39</c:v>
                </c:pt>
                <c:pt idx="8">
                  <c:v>112.48</c:v>
                </c:pt>
                <c:pt idx="9">
                  <c:v>119.94</c:v>
                </c:pt>
                <c:pt idx="10">
                  <c:v>123.41</c:v>
                </c:pt>
                <c:pt idx="11">
                  <c:v>123.88</c:v>
                </c:pt>
                <c:pt idx="12">
                  <c:v>121.06</c:v>
                </c:pt>
                <c:pt idx="13">
                  <c:v>110.64</c:v>
                </c:pt>
                <c:pt idx="14">
                  <c:v>94.08</c:v>
                </c:pt>
                <c:pt idx="15">
                  <c:v>78.760000000000005</c:v>
                </c:pt>
                <c:pt idx="16">
                  <c:v>64.98</c:v>
                </c:pt>
                <c:pt idx="17">
                  <c:v>48.91</c:v>
                </c:pt>
                <c:pt idx="18">
                  <c:v>33.74</c:v>
                </c:pt>
                <c:pt idx="19">
                  <c:v>26.78</c:v>
                </c:pt>
                <c:pt idx="20">
                  <c:v>24.58</c:v>
                </c:pt>
                <c:pt idx="21">
                  <c:v>24.2</c:v>
                </c:pt>
                <c:pt idx="22">
                  <c:v>25.34</c:v>
                </c:pt>
                <c:pt idx="23">
                  <c:v>25.05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B-4E15-AC7C-CF383DAC55C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166</c:v>
                </c:pt>
                <c:pt idx="8">
                  <c:v>284</c:v>
                </c:pt>
                <c:pt idx="9">
                  <c:v>274</c:v>
                </c:pt>
                <c:pt idx="10">
                  <c:v>239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41</c:v>
                </c:pt>
                <c:pt idx="17">
                  <c:v>101</c:v>
                </c:pt>
                <c:pt idx="18">
                  <c:v>347.798</c:v>
                </c:pt>
                <c:pt idx="19">
                  <c:v>425</c:v>
                </c:pt>
                <c:pt idx="20">
                  <c:v>430</c:v>
                </c:pt>
                <c:pt idx="21">
                  <c:v>325</c:v>
                </c:pt>
                <c:pt idx="22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B-4E15-AC7C-CF383DAC5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4367.0750000000007</c:v>
                </c:pt>
                <c:pt idx="1">
                  <c:v>4206.1170000000002</c:v>
                </c:pt>
                <c:pt idx="2">
                  <c:v>4196.3880000000008</c:v>
                </c:pt>
                <c:pt idx="3">
                  <c:v>4194.4160000000002</c:v>
                </c:pt>
                <c:pt idx="4">
                  <c:v>4205.1219999999994</c:v>
                </c:pt>
                <c:pt idx="5">
                  <c:v>4260.9669999999987</c:v>
                </c:pt>
                <c:pt idx="6">
                  <c:v>4729.0489999999982</c:v>
                </c:pt>
                <c:pt idx="7">
                  <c:v>5096.9290000000001</c:v>
                </c:pt>
                <c:pt idx="8">
                  <c:v>5294.4230000000016</c:v>
                </c:pt>
                <c:pt idx="9">
                  <c:v>5254.8899999999994</c:v>
                </c:pt>
                <c:pt idx="10">
                  <c:v>5570.1559999999999</c:v>
                </c:pt>
                <c:pt idx="11">
                  <c:v>5622.9520000000002</c:v>
                </c:pt>
                <c:pt idx="12">
                  <c:v>5635.7390000000023</c:v>
                </c:pt>
                <c:pt idx="13">
                  <c:v>5469.8350000000009</c:v>
                </c:pt>
                <c:pt idx="14">
                  <c:v>5336.7730000000001</c:v>
                </c:pt>
                <c:pt idx="15">
                  <c:v>5150.6680000000006</c:v>
                </c:pt>
                <c:pt idx="16">
                  <c:v>5050.0469999999996</c:v>
                </c:pt>
                <c:pt idx="17">
                  <c:v>4997.2300000000005</c:v>
                </c:pt>
                <c:pt idx="18">
                  <c:v>5128.880000000001</c:v>
                </c:pt>
                <c:pt idx="19">
                  <c:v>5480.7990000000009</c:v>
                </c:pt>
                <c:pt idx="20">
                  <c:v>5542.0210000000015</c:v>
                </c:pt>
                <c:pt idx="21">
                  <c:v>5105.7510000000011</c:v>
                </c:pt>
                <c:pt idx="22">
                  <c:v>4722.1310000000012</c:v>
                </c:pt>
                <c:pt idx="23">
                  <c:v>4275.3090000000002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6AB-4E15-AC7C-CF383DAC5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87.83</c:v>
                </c:pt>
                <c:pt idx="1">
                  <c:v>77.58</c:v>
                </c:pt>
                <c:pt idx="2">
                  <c:v>75</c:v>
                </c:pt>
                <c:pt idx="3">
                  <c:v>79.83</c:v>
                </c:pt>
                <c:pt idx="4">
                  <c:v>95.36</c:v>
                </c:pt>
                <c:pt idx="5">
                  <c:v>98.1</c:v>
                </c:pt>
                <c:pt idx="6">
                  <c:v>111.74</c:v>
                </c:pt>
                <c:pt idx="7">
                  <c:v>124.4</c:v>
                </c:pt>
                <c:pt idx="8">
                  <c:v>144.99</c:v>
                </c:pt>
                <c:pt idx="9">
                  <c:v>130</c:v>
                </c:pt>
                <c:pt idx="10">
                  <c:v>117.78</c:v>
                </c:pt>
                <c:pt idx="11">
                  <c:v>129.4</c:v>
                </c:pt>
                <c:pt idx="12">
                  <c:v>122.25</c:v>
                </c:pt>
                <c:pt idx="13">
                  <c:v>108.75</c:v>
                </c:pt>
                <c:pt idx="14">
                  <c:v>105.29</c:v>
                </c:pt>
                <c:pt idx="15">
                  <c:v>107.44</c:v>
                </c:pt>
                <c:pt idx="16">
                  <c:v>112.04</c:v>
                </c:pt>
                <c:pt idx="17">
                  <c:v>131.84</c:v>
                </c:pt>
                <c:pt idx="18">
                  <c:v>178.25</c:v>
                </c:pt>
                <c:pt idx="19">
                  <c:v>138.84</c:v>
                </c:pt>
                <c:pt idx="20">
                  <c:v>145.51</c:v>
                </c:pt>
                <c:pt idx="21">
                  <c:v>131</c:v>
                </c:pt>
                <c:pt idx="22">
                  <c:v>119.89</c:v>
                </c:pt>
                <c:pt idx="23">
                  <c:v>97.23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6AB-4E15-AC7C-CF383DAC5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4367.0750000000007</v>
      </c>
      <c r="C4" s="18">
        <v>4206.1170000000002</v>
      </c>
      <c r="D4" s="18">
        <v>4196.3920000000007</v>
      </c>
      <c r="E4" s="18">
        <v>4194.4159999999993</v>
      </c>
      <c r="F4" s="18">
        <v>4205.1219999999994</v>
      </c>
      <c r="G4" s="18">
        <v>4260.9670000000006</v>
      </c>
      <c r="H4" s="18">
        <v>4729.0880000000006</v>
      </c>
      <c r="I4" s="18">
        <v>5096.898000000001</v>
      </c>
      <c r="J4" s="18">
        <v>5294.438000000001</v>
      </c>
      <c r="K4" s="18">
        <v>5254.8510000000015</v>
      </c>
      <c r="L4" s="18">
        <v>5570.17</v>
      </c>
      <c r="M4" s="18">
        <v>5622.9520000000011</v>
      </c>
      <c r="N4" s="18">
        <v>5635.7389999999996</v>
      </c>
      <c r="O4" s="18">
        <v>5469.8349999999982</v>
      </c>
      <c r="P4" s="18">
        <v>5336.7930000000006</v>
      </c>
      <c r="Q4" s="18">
        <v>5150.6689999999999</v>
      </c>
      <c r="R4" s="18">
        <v>5050.058</v>
      </c>
      <c r="S4" s="18">
        <v>4997.2300000000005</v>
      </c>
      <c r="T4" s="18">
        <v>5128.88</v>
      </c>
      <c r="U4" s="18">
        <v>5480.7490000000016</v>
      </c>
      <c r="V4" s="18">
        <v>5541.9789999999994</v>
      </c>
      <c r="W4" s="18">
        <v>5105.7069999999994</v>
      </c>
      <c r="X4" s="18">
        <v>4722.1310000000003</v>
      </c>
      <c r="Y4" s="18">
        <v>4275.268</v>
      </c>
      <c r="Z4" s="19"/>
      <c r="AA4" s="20">
        <f>SUM(B4:Z4)</f>
        <v>118893.52399999999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87.83</v>
      </c>
      <c r="C7" s="28">
        <v>77.58</v>
      </c>
      <c r="D7" s="28">
        <v>75</v>
      </c>
      <c r="E7" s="28">
        <v>79.83</v>
      </c>
      <c r="F7" s="28">
        <v>95.36</v>
      </c>
      <c r="G7" s="28">
        <v>98.1</v>
      </c>
      <c r="H7" s="28">
        <v>111.74</v>
      </c>
      <c r="I7" s="28">
        <v>124.4</v>
      </c>
      <c r="J7" s="28">
        <v>144.99</v>
      </c>
      <c r="K7" s="28">
        <v>130</v>
      </c>
      <c r="L7" s="28">
        <v>117.78</v>
      </c>
      <c r="M7" s="28">
        <v>129.4</v>
      </c>
      <c r="N7" s="28">
        <v>122.25</v>
      </c>
      <c r="O7" s="28">
        <v>108.75</v>
      </c>
      <c r="P7" s="28">
        <v>105.29</v>
      </c>
      <c r="Q7" s="28">
        <v>107.44</v>
      </c>
      <c r="R7" s="28">
        <v>112.04</v>
      </c>
      <c r="S7" s="28">
        <v>131.84</v>
      </c>
      <c r="T7" s="28">
        <v>178.25</v>
      </c>
      <c r="U7" s="28">
        <v>138.84</v>
      </c>
      <c r="V7" s="28">
        <v>145.51</v>
      </c>
      <c r="W7" s="28">
        <v>131</v>
      </c>
      <c r="X7" s="28">
        <v>119.89</v>
      </c>
      <c r="Y7" s="28">
        <v>97.23</v>
      </c>
      <c r="Z7" s="29"/>
      <c r="AA7" s="30">
        <f>IF(SUM(B7:Z7)&lt;&gt;0,AVERAGEIF(B7:Z7,"&lt;&gt;"""),"")</f>
        <v>115.43083333333334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225</v>
      </c>
      <c r="U10" s="42">
        <v>205</v>
      </c>
      <c r="V10" s="42">
        <v>205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4940</v>
      </c>
    </row>
    <row r="11" spans="1:27" ht="24.95" customHeight="1" x14ac:dyDescent="0.2">
      <c r="A11" s="45" t="s">
        <v>7</v>
      </c>
      <c r="B11" s="46">
        <v>107</v>
      </c>
      <c r="C11" s="47">
        <v>103.5</v>
      </c>
      <c r="D11" s="47">
        <v>99.5</v>
      </c>
      <c r="E11" s="47">
        <v>99.5</v>
      </c>
      <c r="F11" s="47">
        <v>99.5</v>
      </c>
      <c r="G11" s="47">
        <v>99.5</v>
      </c>
      <c r="H11" s="47">
        <v>99.5</v>
      </c>
      <c r="I11" s="47">
        <v>104.76</v>
      </c>
      <c r="J11" s="47">
        <v>127.52</v>
      </c>
      <c r="K11" s="47">
        <v>131.06</v>
      </c>
      <c r="L11" s="47">
        <v>137.59</v>
      </c>
      <c r="M11" s="47">
        <v>141.12</v>
      </c>
      <c r="N11" s="47">
        <v>145.94</v>
      </c>
      <c r="O11" s="47">
        <v>146.47999999999999</v>
      </c>
      <c r="P11" s="47">
        <v>144.74</v>
      </c>
      <c r="Q11" s="47">
        <v>150.04</v>
      </c>
      <c r="R11" s="47">
        <v>166.08</v>
      </c>
      <c r="S11" s="47">
        <v>191.23</v>
      </c>
      <c r="T11" s="47">
        <v>211.88</v>
      </c>
      <c r="U11" s="47">
        <v>237.14</v>
      </c>
      <c r="V11" s="47">
        <v>224.13</v>
      </c>
      <c r="W11" s="47">
        <v>183.74</v>
      </c>
      <c r="X11" s="47">
        <v>141.72</v>
      </c>
      <c r="Y11" s="47">
        <v>108.51</v>
      </c>
      <c r="Z11" s="48"/>
      <c r="AA11" s="49">
        <f t="shared" si="0"/>
        <v>3401.68</v>
      </c>
    </row>
    <row r="12" spans="1:27" ht="24.95" customHeight="1" x14ac:dyDescent="0.2">
      <c r="A12" s="50" t="s">
        <v>8</v>
      </c>
      <c r="B12" s="51">
        <v>1214.9000000000001</v>
      </c>
      <c r="C12" s="52">
        <v>1032.9000000000001</v>
      </c>
      <c r="D12" s="52">
        <v>1032.9000000000001</v>
      </c>
      <c r="E12" s="52">
        <v>1032.9000000000001</v>
      </c>
      <c r="F12" s="52">
        <v>1034.3699999999999</v>
      </c>
      <c r="G12" s="52">
        <v>1202.932</v>
      </c>
      <c r="H12" s="52">
        <v>1556.2649999999999</v>
      </c>
      <c r="I12" s="52">
        <v>1635.635</v>
      </c>
      <c r="J12" s="52">
        <v>2071.5160000000001</v>
      </c>
      <c r="K12" s="52">
        <v>1974.711</v>
      </c>
      <c r="L12" s="52">
        <v>1535.5150000000001</v>
      </c>
      <c r="M12" s="52">
        <v>1581.5989999999997</v>
      </c>
      <c r="N12" s="52">
        <v>1526.6399999999999</v>
      </c>
      <c r="O12" s="52">
        <v>1382.2139999999999</v>
      </c>
      <c r="P12" s="52">
        <v>1351.8409999999999</v>
      </c>
      <c r="Q12" s="52">
        <v>1361.2640000000001</v>
      </c>
      <c r="R12" s="52">
        <v>1469.837</v>
      </c>
      <c r="S12" s="52">
        <v>1780.423</v>
      </c>
      <c r="T12" s="52">
        <v>2043.9</v>
      </c>
      <c r="U12" s="52">
        <v>1910.01</v>
      </c>
      <c r="V12" s="52">
        <v>1948.845</v>
      </c>
      <c r="W12" s="52">
        <v>1839.6860000000001</v>
      </c>
      <c r="X12" s="52">
        <v>1570.7080000000001</v>
      </c>
      <c r="Y12" s="52">
        <v>1372.9</v>
      </c>
      <c r="Z12" s="53"/>
      <c r="AA12" s="54">
        <f t="shared" si="0"/>
        <v>36464.410999999993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166</v>
      </c>
      <c r="J13" s="52">
        <v>284</v>
      </c>
      <c r="K13" s="52">
        <v>274</v>
      </c>
      <c r="L13" s="52">
        <v>239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41</v>
      </c>
      <c r="S13" s="52">
        <v>101</v>
      </c>
      <c r="T13" s="52">
        <v>347.798</v>
      </c>
      <c r="U13" s="52">
        <v>425</v>
      </c>
      <c r="V13" s="52">
        <v>430</v>
      </c>
      <c r="W13" s="52">
        <v>325</v>
      </c>
      <c r="X13" s="52">
        <v>86</v>
      </c>
      <c r="Y13" s="52"/>
      <c r="Z13" s="53"/>
      <c r="AA13" s="54">
        <f t="shared" si="0"/>
        <v>2955.7979999999998</v>
      </c>
    </row>
    <row r="14" spans="1:27" ht="24.95" customHeight="1" x14ac:dyDescent="0.2">
      <c r="A14" s="55" t="s">
        <v>10</v>
      </c>
      <c r="B14" s="56">
        <v>1014.125</v>
      </c>
      <c r="C14" s="57">
        <v>1036.2070000000001</v>
      </c>
      <c r="D14" s="57">
        <v>1033.2119999999998</v>
      </c>
      <c r="E14" s="57">
        <v>1018.1660000000001</v>
      </c>
      <c r="F14" s="57">
        <v>1014.6319999999998</v>
      </c>
      <c r="G14" s="57">
        <v>872.41500000000008</v>
      </c>
      <c r="H14" s="57">
        <v>992.44299999999987</v>
      </c>
      <c r="I14" s="57">
        <v>1323.3130000000001</v>
      </c>
      <c r="J14" s="57">
        <v>1654.1220000000001</v>
      </c>
      <c r="K14" s="57">
        <v>1843.3400000000004</v>
      </c>
      <c r="L14" s="57">
        <v>2353.5549999999998</v>
      </c>
      <c r="M14" s="57">
        <v>2476.3529999999996</v>
      </c>
      <c r="N14" s="57">
        <v>2542.0990000000006</v>
      </c>
      <c r="O14" s="57">
        <v>2560.5009999999997</v>
      </c>
      <c r="P14" s="57">
        <v>2605.1320000000005</v>
      </c>
      <c r="Q14" s="57">
        <v>2457.4049999999993</v>
      </c>
      <c r="R14" s="57">
        <v>2160.3610000000008</v>
      </c>
      <c r="S14" s="57">
        <v>1620.6669999999997</v>
      </c>
      <c r="T14" s="57">
        <v>1216.5619999999999</v>
      </c>
      <c r="U14" s="57">
        <v>1035.6190000000001</v>
      </c>
      <c r="V14" s="57">
        <v>982.12399999999968</v>
      </c>
      <c r="W14" s="57">
        <v>949.28100000000018</v>
      </c>
      <c r="X14" s="57">
        <v>918.36300000000017</v>
      </c>
      <c r="Y14" s="57">
        <v>890.70800000000008</v>
      </c>
      <c r="Z14" s="58"/>
      <c r="AA14" s="59">
        <f t="shared" si="0"/>
        <v>36570.704999999994</v>
      </c>
    </row>
    <row r="15" spans="1:27" ht="24.95" customHeight="1" x14ac:dyDescent="0.2">
      <c r="A15" s="55" t="s">
        <v>11</v>
      </c>
      <c r="B15" s="56">
        <v>58.05</v>
      </c>
      <c r="C15" s="57">
        <v>59.51</v>
      </c>
      <c r="D15" s="57">
        <v>63.08</v>
      </c>
      <c r="E15" s="57">
        <v>69.849999999999994</v>
      </c>
      <c r="F15" s="57">
        <v>76.62</v>
      </c>
      <c r="G15" s="57">
        <v>80.12</v>
      </c>
      <c r="H15" s="57">
        <v>86.08</v>
      </c>
      <c r="I15" s="57">
        <v>99.39</v>
      </c>
      <c r="J15" s="57">
        <v>112.48</v>
      </c>
      <c r="K15" s="57">
        <v>119.94</v>
      </c>
      <c r="L15" s="57">
        <v>123.41</v>
      </c>
      <c r="M15" s="57">
        <v>123.88</v>
      </c>
      <c r="N15" s="57">
        <v>121.06</v>
      </c>
      <c r="O15" s="57">
        <v>110.64</v>
      </c>
      <c r="P15" s="57">
        <v>94.08</v>
      </c>
      <c r="Q15" s="57">
        <v>78.760000000000005</v>
      </c>
      <c r="R15" s="57">
        <v>64.98</v>
      </c>
      <c r="S15" s="57">
        <v>48.91</v>
      </c>
      <c r="T15" s="57">
        <v>33.74</v>
      </c>
      <c r="U15" s="57">
        <v>26.78</v>
      </c>
      <c r="V15" s="57">
        <v>24.58</v>
      </c>
      <c r="W15" s="57">
        <v>24.2</v>
      </c>
      <c r="X15" s="57">
        <v>25.34</v>
      </c>
      <c r="Y15" s="57">
        <v>25.05</v>
      </c>
      <c r="Z15" s="58"/>
      <c r="AA15" s="59">
        <f t="shared" si="0"/>
        <v>1750.53</v>
      </c>
    </row>
    <row r="16" spans="1:27" ht="30" customHeight="1" thickBot="1" x14ac:dyDescent="0.25">
      <c r="A16" s="60" t="s">
        <v>12</v>
      </c>
      <c r="B16" s="61">
        <f>IF(LEN(B$2)&gt;0,SUM(B10:B15),"")</f>
        <v>2599.0750000000003</v>
      </c>
      <c r="C16" s="62">
        <f t="shared" ref="C16:Z16" si="1">IF(LEN(C$2)&gt;0,SUM(C10:C15),"")</f>
        <v>2437.1170000000002</v>
      </c>
      <c r="D16" s="62">
        <f t="shared" si="1"/>
        <v>2433.692</v>
      </c>
      <c r="E16" s="62">
        <f t="shared" si="1"/>
        <v>2425.4160000000002</v>
      </c>
      <c r="F16" s="62">
        <f t="shared" si="1"/>
        <v>2430.1219999999994</v>
      </c>
      <c r="G16" s="62">
        <f t="shared" si="1"/>
        <v>2485.9670000000001</v>
      </c>
      <c r="H16" s="62">
        <f t="shared" si="1"/>
        <v>3015.2879999999996</v>
      </c>
      <c r="I16" s="62">
        <f t="shared" si="1"/>
        <v>3534.098</v>
      </c>
      <c r="J16" s="62">
        <f t="shared" si="1"/>
        <v>4454.6379999999999</v>
      </c>
      <c r="K16" s="62">
        <f t="shared" si="1"/>
        <v>4548.0510000000004</v>
      </c>
      <c r="L16" s="62">
        <f t="shared" si="1"/>
        <v>4594.07</v>
      </c>
      <c r="M16" s="62">
        <f t="shared" si="1"/>
        <v>4572.9519999999993</v>
      </c>
      <c r="N16" s="62">
        <f t="shared" si="1"/>
        <v>4585.7390000000005</v>
      </c>
      <c r="O16" s="62">
        <f t="shared" si="1"/>
        <v>4419.835</v>
      </c>
      <c r="P16" s="62">
        <f t="shared" si="1"/>
        <v>4415.7930000000006</v>
      </c>
      <c r="Q16" s="62">
        <f t="shared" si="1"/>
        <v>4267.4689999999991</v>
      </c>
      <c r="R16" s="62">
        <f t="shared" si="1"/>
        <v>4107.2580000000007</v>
      </c>
      <c r="S16" s="62">
        <f t="shared" si="1"/>
        <v>3947.2299999999996</v>
      </c>
      <c r="T16" s="62">
        <f t="shared" si="1"/>
        <v>4078.88</v>
      </c>
      <c r="U16" s="62">
        <f t="shared" si="1"/>
        <v>3839.5490000000004</v>
      </c>
      <c r="V16" s="62">
        <f t="shared" si="1"/>
        <v>3814.6789999999996</v>
      </c>
      <c r="W16" s="62">
        <f t="shared" si="1"/>
        <v>3526.9070000000002</v>
      </c>
      <c r="X16" s="62">
        <f t="shared" si="1"/>
        <v>2947.1310000000003</v>
      </c>
      <c r="Y16" s="62">
        <f t="shared" si="1"/>
        <v>2602.1680000000006</v>
      </c>
      <c r="Z16" s="63" t="str">
        <f t="shared" si="1"/>
        <v/>
      </c>
      <c r="AA16" s="64">
        <f>SUM(AA10:AA15)</f>
        <v>86083.123999999982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1383.05</v>
      </c>
      <c r="C28" s="72">
        <v>1390.01</v>
      </c>
      <c r="D28" s="72">
        <v>1376.58</v>
      </c>
      <c r="E28" s="72">
        <v>1368.35</v>
      </c>
      <c r="F28" s="72">
        <v>1377.12</v>
      </c>
      <c r="G28" s="72">
        <v>1404.64</v>
      </c>
      <c r="H28" s="72">
        <v>1564.88</v>
      </c>
      <c r="I28" s="72">
        <v>1895.92</v>
      </c>
      <c r="J28" s="72">
        <v>2230.44</v>
      </c>
      <c r="K28" s="72">
        <v>2451.16</v>
      </c>
      <c r="L28" s="72">
        <v>2641.99</v>
      </c>
      <c r="M28" s="72">
        <v>2563.85</v>
      </c>
      <c r="N28" s="72">
        <v>2617.8200000000002</v>
      </c>
      <c r="O28" s="72">
        <v>2573.06</v>
      </c>
      <c r="P28" s="72">
        <v>2553.79</v>
      </c>
      <c r="Q28" s="72">
        <v>2442.5</v>
      </c>
      <c r="R28" s="72">
        <v>2299.13</v>
      </c>
      <c r="S28" s="72">
        <v>2013.56</v>
      </c>
      <c r="T28" s="72">
        <v>1904.14</v>
      </c>
      <c r="U28" s="72">
        <v>1915</v>
      </c>
      <c r="V28" s="72">
        <v>1877.71</v>
      </c>
      <c r="W28" s="72">
        <v>1714.94</v>
      </c>
      <c r="X28" s="72">
        <v>1412.06</v>
      </c>
      <c r="Y28" s="72">
        <v>1357.56</v>
      </c>
      <c r="Z28" s="73"/>
      <c r="AA28" s="74">
        <f>SUM(B28:Z28)</f>
        <v>46329.259999999995</v>
      </c>
    </row>
    <row r="29" spans="1:27" ht="24.95" customHeight="1" x14ac:dyDescent="0.2">
      <c r="A29" s="75" t="s">
        <v>23</v>
      </c>
      <c r="B29" s="76">
        <v>638.125</v>
      </c>
      <c r="C29" s="77">
        <v>652.20699999999999</v>
      </c>
      <c r="D29" s="77">
        <v>662.21199999999999</v>
      </c>
      <c r="E29" s="77">
        <v>662.16600000000005</v>
      </c>
      <c r="F29" s="77">
        <v>664.10199999999998</v>
      </c>
      <c r="G29" s="77">
        <v>532.42700000000002</v>
      </c>
      <c r="H29" s="77">
        <v>611.50800000000004</v>
      </c>
      <c r="I29" s="77">
        <v>799.27800000000002</v>
      </c>
      <c r="J29" s="77">
        <v>1204.298</v>
      </c>
      <c r="K29" s="77">
        <v>1073.991</v>
      </c>
      <c r="L29" s="77">
        <v>1253.18</v>
      </c>
      <c r="M29" s="77">
        <v>1380.202</v>
      </c>
      <c r="N29" s="77">
        <v>1339.019</v>
      </c>
      <c r="O29" s="77">
        <v>1217.875</v>
      </c>
      <c r="P29" s="77">
        <v>1233.1030000000001</v>
      </c>
      <c r="Q29" s="77">
        <v>1196.069</v>
      </c>
      <c r="R29" s="77">
        <v>1129.2280000000001</v>
      </c>
      <c r="S29" s="77">
        <v>1174.77</v>
      </c>
      <c r="T29" s="77">
        <v>946.84</v>
      </c>
      <c r="U29" s="77">
        <v>827.649</v>
      </c>
      <c r="V29" s="77">
        <v>839.06899999999996</v>
      </c>
      <c r="W29" s="77">
        <v>809.06700000000001</v>
      </c>
      <c r="X29" s="77">
        <v>756.17100000000005</v>
      </c>
      <c r="Y29" s="77">
        <v>508.70800000000003</v>
      </c>
      <c r="Z29" s="78"/>
      <c r="AA29" s="79">
        <f>SUM(B29:Z29)</f>
        <v>22111.263999999996</v>
      </c>
    </row>
    <row r="30" spans="1:27" ht="24.95" customHeight="1" x14ac:dyDescent="0.2">
      <c r="A30" s="82" t="s">
        <v>24</v>
      </c>
      <c r="B30" s="80">
        <v>1120.9000000000001</v>
      </c>
      <c r="C30" s="81">
        <v>938.9</v>
      </c>
      <c r="D30" s="81">
        <v>938.9</v>
      </c>
      <c r="E30" s="81">
        <v>938.9</v>
      </c>
      <c r="F30" s="81">
        <v>938.9</v>
      </c>
      <c r="G30" s="81">
        <v>1098.9000000000001</v>
      </c>
      <c r="H30" s="81">
        <v>1388.9</v>
      </c>
      <c r="I30" s="81">
        <v>1388.9</v>
      </c>
      <c r="J30" s="81">
        <v>1569.9</v>
      </c>
      <c r="K30" s="81">
        <v>1572.9</v>
      </c>
      <c r="L30" s="81">
        <v>1248.9000000000001</v>
      </c>
      <c r="M30" s="81">
        <v>1178.9000000000001</v>
      </c>
      <c r="N30" s="81">
        <v>1178.9000000000001</v>
      </c>
      <c r="O30" s="81">
        <v>1178.9000000000001</v>
      </c>
      <c r="P30" s="81">
        <v>1178.9000000000001</v>
      </c>
      <c r="Q30" s="81">
        <v>1178.9000000000001</v>
      </c>
      <c r="R30" s="81">
        <v>1228.9000000000001</v>
      </c>
      <c r="S30" s="81">
        <v>1308.9000000000001</v>
      </c>
      <c r="T30" s="81">
        <v>1777.9</v>
      </c>
      <c r="U30" s="81">
        <v>1646.9</v>
      </c>
      <c r="V30" s="81">
        <v>1647.9</v>
      </c>
      <c r="W30" s="81">
        <v>1552.9</v>
      </c>
      <c r="X30" s="81">
        <v>1328.9</v>
      </c>
      <c r="Y30" s="81">
        <v>1278.9000000000001</v>
      </c>
      <c r="Z30" s="83"/>
      <c r="AA30" s="84">
        <f>SUM(B30:Z30)</f>
        <v>30810.600000000013</v>
      </c>
    </row>
    <row r="31" spans="1:27" ht="30" customHeight="1" thickBot="1" x14ac:dyDescent="0.25">
      <c r="A31" s="60" t="s">
        <v>25</v>
      </c>
      <c r="B31" s="61">
        <f>IF(LEN(B$2)&gt;0,SUM(B28:B30),"")</f>
        <v>3142.0749999999998</v>
      </c>
      <c r="C31" s="62">
        <f t="shared" ref="C31:Z31" si="4">IF(LEN(C$2)&gt;0,SUM(C28:C30),"")</f>
        <v>2981.1170000000002</v>
      </c>
      <c r="D31" s="62">
        <f t="shared" si="4"/>
        <v>2977.692</v>
      </c>
      <c r="E31" s="62">
        <f t="shared" si="4"/>
        <v>2969.4160000000002</v>
      </c>
      <c r="F31" s="62">
        <f t="shared" si="4"/>
        <v>2980.1219999999998</v>
      </c>
      <c r="G31" s="62">
        <f t="shared" si="4"/>
        <v>3035.9670000000001</v>
      </c>
      <c r="H31" s="62">
        <f t="shared" si="4"/>
        <v>3565.288</v>
      </c>
      <c r="I31" s="62">
        <f t="shared" si="4"/>
        <v>4084.0980000000004</v>
      </c>
      <c r="J31" s="62">
        <f t="shared" si="4"/>
        <v>5004.6380000000008</v>
      </c>
      <c r="K31" s="62">
        <f t="shared" si="4"/>
        <v>5098.0509999999995</v>
      </c>
      <c r="L31" s="62">
        <f t="shared" si="4"/>
        <v>5144.07</v>
      </c>
      <c r="M31" s="62">
        <f t="shared" si="4"/>
        <v>5122.9519999999993</v>
      </c>
      <c r="N31" s="62">
        <f t="shared" si="4"/>
        <v>5135.7389999999996</v>
      </c>
      <c r="O31" s="62">
        <f t="shared" si="4"/>
        <v>4969.835</v>
      </c>
      <c r="P31" s="62">
        <f t="shared" si="4"/>
        <v>4965.7929999999997</v>
      </c>
      <c r="Q31" s="62">
        <f t="shared" si="4"/>
        <v>4817.4690000000001</v>
      </c>
      <c r="R31" s="62">
        <f t="shared" si="4"/>
        <v>4657.2579999999998</v>
      </c>
      <c r="S31" s="62">
        <f t="shared" si="4"/>
        <v>4497.2299999999996</v>
      </c>
      <c r="T31" s="62">
        <f t="shared" si="4"/>
        <v>4628.88</v>
      </c>
      <c r="U31" s="62">
        <f t="shared" si="4"/>
        <v>4389.549</v>
      </c>
      <c r="V31" s="62">
        <f t="shared" si="4"/>
        <v>4364.6790000000001</v>
      </c>
      <c r="W31" s="62">
        <f t="shared" si="4"/>
        <v>4076.9070000000002</v>
      </c>
      <c r="X31" s="62">
        <f t="shared" si="4"/>
        <v>3497.1309999999999</v>
      </c>
      <c r="Y31" s="62">
        <f t="shared" si="4"/>
        <v>3145.1680000000001</v>
      </c>
      <c r="Z31" s="63" t="str">
        <f t="shared" si="4"/>
        <v/>
      </c>
      <c r="AA31" s="64">
        <f>SUM(AA28:AA30)</f>
        <v>99251.124000000011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250</v>
      </c>
      <c r="L34" s="95">
        <v>250</v>
      </c>
      <c r="M34" s="95">
        <v>250</v>
      </c>
      <c r="N34" s="95">
        <v>250</v>
      </c>
      <c r="O34" s="95">
        <v>250</v>
      </c>
      <c r="P34" s="95">
        <v>250</v>
      </c>
      <c r="Q34" s="95">
        <v>250</v>
      </c>
      <c r="R34" s="95">
        <v>250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6000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6000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652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591.20000000000005</v>
      </c>
      <c r="V36" s="99">
        <v>677.3</v>
      </c>
      <c r="W36" s="99">
        <v>528.79999999999995</v>
      </c>
      <c r="X36" s="99">
        <v>725</v>
      </c>
      <c r="Y36" s="99">
        <v>725</v>
      </c>
      <c r="Z36" s="100"/>
      <c r="AA36" s="79">
        <f t="shared" si="5"/>
        <v>8974.2999999999993</v>
      </c>
    </row>
    <row r="37" spans="1:27" ht="24.95" customHeight="1" x14ac:dyDescent="0.2">
      <c r="A37" s="97" t="s">
        <v>30</v>
      </c>
      <c r="B37" s="98">
        <v>43</v>
      </c>
      <c r="C37" s="99">
        <v>44</v>
      </c>
      <c r="D37" s="99">
        <v>44</v>
      </c>
      <c r="E37" s="99">
        <v>44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43</v>
      </c>
      <c r="Z37" s="100"/>
      <c r="AA37" s="79">
        <f t="shared" si="5"/>
        <v>1168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493.7</v>
      </c>
      <c r="E38" s="99">
        <v>500</v>
      </c>
      <c r="F38" s="99">
        <v>500</v>
      </c>
      <c r="G38" s="99">
        <v>500</v>
      </c>
      <c r="H38" s="99">
        <v>438.8</v>
      </c>
      <c r="I38" s="99">
        <v>360.8</v>
      </c>
      <c r="J38" s="99">
        <v>289.8</v>
      </c>
      <c r="K38" s="99">
        <v>156.80000000000001</v>
      </c>
      <c r="L38" s="99">
        <v>426.1</v>
      </c>
      <c r="M38" s="99">
        <v>500</v>
      </c>
      <c r="N38" s="99">
        <v>500</v>
      </c>
      <c r="O38" s="99">
        <v>500</v>
      </c>
      <c r="P38" s="99">
        <v>371</v>
      </c>
      <c r="Q38" s="99">
        <v>333.2</v>
      </c>
      <c r="R38" s="99">
        <v>392.8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405.1</v>
      </c>
      <c r="Z38" s="100"/>
      <c r="AA38" s="79">
        <f t="shared" si="5"/>
        <v>10668.1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1768</v>
      </c>
      <c r="C39" s="88">
        <f t="shared" si="6"/>
        <v>1769</v>
      </c>
      <c r="D39" s="88">
        <f t="shared" si="6"/>
        <v>1762.7</v>
      </c>
      <c r="E39" s="88">
        <f t="shared" si="6"/>
        <v>1769</v>
      </c>
      <c r="F39" s="88">
        <f t="shared" si="6"/>
        <v>1775</v>
      </c>
      <c r="G39" s="88">
        <f t="shared" si="6"/>
        <v>1775</v>
      </c>
      <c r="H39" s="88">
        <f t="shared" si="6"/>
        <v>1713.8</v>
      </c>
      <c r="I39" s="88">
        <f t="shared" si="6"/>
        <v>1562.8</v>
      </c>
      <c r="J39" s="88">
        <f t="shared" si="6"/>
        <v>839.8</v>
      </c>
      <c r="K39" s="88">
        <f t="shared" si="6"/>
        <v>706.8</v>
      </c>
      <c r="L39" s="88">
        <f t="shared" si="6"/>
        <v>976.1</v>
      </c>
      <c r="M39" s="88">
        <f t="shared" si="6"/>
        <v>1050</v>
      </c>
      <c r="N39" s="88">
        <f t="shared" si="6"/>
        <v>1050</v>
      </c>
      <c r="O39" s="88">
        <f t="shared" si="6"/>
        <v>1050</v>
      </c>
      <c r="P39" s="88">
        <f t="shared" si="6"/>
        <v>921</v>
      </c>
      <c r="Q39" s="88">
        <f t="shared" si="6"/>
        <v>883.2</v>
      </c>
      <c r="R39" s="88">
        <f t="shared" si="6"/>
        <v>942.8</v>
      </c>
      <c r="S39" s="88">
        <f t="shared" si="6"/>
        <v>1050</v>
      </c>
      <c r="T39" s="88">
        <f t="shared" si="6"/>
        <v>1050</v>
      </c>
      <c r="U39" s="88">
        <f t="shared" si="6"/>
        <v>1641.2</v>
      </c>
      <c r="V39" s="88">
        <f t="shared" si="6"/>
        <v>1727.3</v>
      </c>
      <c r="W39" s="88">
        <f t="shared" si="6"/>
        <v>1578.8</v>
      </c>
      <c r="X39" s="88">
        <f t="shared" si="6"/>
        <v>1775</v>
      </c>
      <c r="Y39" s="88">
        <f t="shared" si="6"/>
        <v>1673.1</v>
      </c>
      <c r="Z39" s="89" t="str">
        <f t="shared" si="6"/>
        <v/>
      </c>
      <c r="AA39" s="90">
        <f t="shared" si="5"/>
        <v>32810.399999999994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725</v>
      </c>
      <c r="C44" s="99">
        <v>725</v>
      </c>
      <c r="D44" s="99">
        <v>725</v>
      </c>
      <c r="E44" s="99">
        <v>725</v>
      </c>
      <c r="F44" s="99">
        <v>725</v>
      </c>
      <c r="G44" s="99">
        <v>725</v>
      </c>
      <c r="H44" s="99">
        <v>725</v>
      </c>
      <c r="I44" s="99">
        <v>652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591.20000000000005</v>
      </c>
      <c r="V44" s="99">
        <v>677.3</v>
      </c>
      <c r="W44" s="99">
        <v>528.79999999999995</v>
      </c>
      <c r="X44" s="99">
        <v>725</v>
      </c>
      <c r="Y44" s="99">
        <v>725</v>
      </c>
      <c r="Z44" s="100"/>
      <c r="AA44" s="79">
        <f t="shared" si="7"/>
        <v>8974.2999999999993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493.7</v>
      </c>
      <c r="E46" s="99">
        <v>500</v>
      </c>
      <c r="F46" s="99">
        <v>500</v>
      </c>
      <c r="G46" s="99">
        <v>500</v>
      </c>
      <c r="H46" s="99">
        <v>438.8</v>
      </c>
      <c r="I46" s="99">
        <v>360.8</v>
      </c>
      <c r="J46" s="99">
        <v>289.8</v>
      </c>
      <c r="K46" s="99">
        <v>156.80000000000001</v>
      </c>
      <c r="L46" s="99">
        <v>426.1</v>
      </c>
      <c r="M46" s="99">
        <v>500</v>
      </c>
      <c r="N46" s="99">
        <v>500</v>
      </c>
      <c r="O46" s="99">
        <v>500</v>
      </c>
      <c r="P46" s="99">
        <v>371</v>
      </c>
      <c r="Q46" s="99">
        <v>333.2</v>
      </c>
      <c r="R46" s="99">
        <v>392.8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405.1</v>
      </c>
      <c r="Z46" s="100"/>
      <c r="AA46" s="79">
        <f t="shared" si="7"/>
        <v>10668.1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1225</v>
      </c>
      <c r="C48" s="88">
        <f t="shared" ref="C48:Z48" si="8">IF(LEN(C$2)&gt;0,SUM(C42:C47),"")</f>
        <v>1225</v>
      </c>
      <c r="D48" s="88">
        <f t="shared" si="8"/>
        <v>1218.7</v>
      </c>
      <c r="E48" s="88">
        <f t="shared" si="8"/>
        <v>1225</v>
      </c>
      <c r="F48" s="88">
        <f t="shared" si="8"/>
        <v>1225</v>
      </c>
      <c r="G48" s="88">
        <f t="shared" si="8"/>
        <v>1225</v>
      </c>
      <c r="H48" s="88">
        <f t="shared" si="8"/>
        <v>1163.8</v>
      </c>
      <c r="I48" s="88">
        <f t="shared" si="8"/>
        <v>1012.8</v>
      </c>
      <c r="J48" s="88">
        <f t="shared" si="8"/>
        <v>289.8</v>
      </c>
      <c r="K48" s="88">
        <f t="shared" si="8"/>
        <v>156.80000000000001</v>
      </c>
      <c r="L48" s="88">
        <f t="shared" si="8"/>
        <v>426.1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371</v>
      </c>
      <c r="Q48" s="88">
        <f t="shared" si="8"/>
        <v>333.2</v>
      </c>
      <c r="R48" s="88">
        <f t="shared" si="8"/>
        <v>392.8</v>
      </c>
      <c r="S48" s="88">
        <f t="shared" si="8"/>
        <v>500</v>
      </c>
      <c r="T48" s="88">
        <f t="shared" si="8"/>
        <v>500</v>
      </c>
      <c r="U48" s="88">
        <f t="shared" si="8"/>
        <v>1091.2</v>
      </c>
      <c r="V48" s="88">
        <f t="shared" si="8"/>
        <v>1177.3</v>
      </c>
      <c r="W48" s="88">
        <f t="shared" si="8"/>
        <v>1028.8</v>
      </c>
      <c r="X48" s="88">
        <f t="shared" si="8"/>
        <v>1225</v>
      </c>
      <c r="Y48" s="88">
        <f t="shared" si="8"/>
        <v>1130.0999999999999</v>
      </c>
      <c r="Z48" s="89" t="str">
        <f t="shared" si="8"/>
        <v/>
      </c>
      <c r="AA48" s="90">
        <f t="shared" si="7"/>
        <v>19642.399999999998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4367.0750000000007</v>
      </c>
      <c r="C51" s="88">
        <f t="shared" si="10"/>
        <v>4206.1170000000002</v>
      </c>
      <c r="D51" s="88">
        <f t="shared" si="10"/>
        <v>4196.3919999999998</v>
      </c>
      <c r="E51" s="88">
        <f t="shared" si="10"/>
        <v>4194.4160000000002</v>
      </c>
      <c r="F51" s="88">
        <f t="shared" si="10"/>
        <v>4205.1219999999994</v>
      </c>
      <c r="G51" s="88">
        <f t="shared" si="10"/>
        <v>4260.9670000000006</v>
      </c>
      <c r="H51" s="88">
        <f t="shared" si="10"/>
        <v>4729.0879999999997</v>
      </c>
      <c r="I51" s="88">
        <f t="shared" si="10"/>
        <v>5096.8980000000001</v>
      </c>
      <c r="J51" s="88">
        <f t="shared" si="10"/>
        <v>5294.4380000000001</v>
      </c>
      <c r="K51" s="88">
        <f t="shared" si="10"/>
        <v>5254.8510000000006</v>
      </c>
      <c r="L51" s="88">
        <f t="shared" si="10"/>
        <v>5570.17</v>
      </c>
      <c r="M51" s="88">
        <f t="shared" si="10"/>
        <v>5622.9519999999993</v>
      </c>
      <c r="N51" s="88">
        <f t="shared" si="10"/>
        <v>5635.7390000000005</v>
      </c>
      <c r="O51" s="88">
        <f t="shared" si="10"/>
        <v>5469.835</v>
      </c>
      <c r="P51" s="88">
        <f t="shared" si="10"/>
        <v>5336.7930000000006</v>
      </c>
      <c r="Q51" s="88">
        <f t="shared" si="10"/>
        <v>5150.668999999999</v>
      </c>
      <c r="R51" s="88">
        <f t="shared" si="10"/>
        <v>5050.0580000000009</v>
      </c>
      <c r="S51" s="88">
        <f t="shared" si="10"/>
        <v>4997.2299999999996</v>
      </c>
      <c r="T51" s="88">
        <f t="shared" si="10"/>
        <v>5128.88</v>
      </c>
      <c r="U51" s="88">
        <f t="shared" si="10"/>
        <v>5480.7490000000007</v>
      </c>
      <c r="V51" s="88">
        <f t="shared" si="10"/>
        <v>5541.9789999999994</v>
      </c>
      <c r="W51" s="88">
        <f t="shared" si="10"/>
        <v>5105.7070000000003</v>
      </c>
      <c r="X51" s="88">
        <f t="shared" si="10"/>
        <v>4722.1310000000003</v>
      </c>
      <c r="Y51" s="88">
        <f t="shared" si="10"/>
        <v>4275.268</v>
      </c>
      <c r="Z51" s="89" t="str">
        <f t="shared" si="10"/>
        <v/>
      </c>
      <c r="AA51" s="104">
        <f>SUM(B51:Z51)</f>
        <v>118893.52399999999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4367.0750000000007</v>
      </c>
      <c r="C4" s="18">
        <v>4206.1170000000002</v>
      </c>
      <c r="D4" s="18">
        <v>4196.3880000000008</v>
      </c>
      <c r="E4" s="18">
        <v>4194.4160000000002</v>
      </c>
      <c r="F4" s="18">
        <v>4205.1219999999994</v>
      </c>
      <c r="G4" s="18">
        <v>4260.9669999999987</v>
      </c>
      <c r="H4" s="18">
        <v>4729.0489999999982</v>
      </c>
      <c r="I4" s="18">
        <v>5096.9290000000001</v>
      </c>
      <c r="J4" s="18">
        <v>5294.4230000000016</v>
      </c>
      <c r="K4" s="18">
        <v>5254.8899999999994</v>
      </c>
      <c r="L4" s="18">
        <v>5570.1559999999999</v>
      </c>
      <c r="M4" s="18">
        <v>5622.9520000000002</v>
      </c>
      <c r="N4" s="18">
        <v>5635.7390000000023</v>
      </c>
      <c r="O4" s="18">
        <v>5469.8350000000009</v>
      </c>
      <c r="P4" s="18">
        <v>5336.7730000000001</v>
      </c>
      <c r="Q4" s="18">
        <v>5150.6680000000006</v>
      </c>
      <c r="R4" s="18">
        <v>5050.0469999999996</v>
      </c>
      <c r="S4" s="18">
        <v>4997.2300000000005</v>
      </c>
      <c r="T4" s="18">
        <v>5128.880000000001</v>
      </c>
      <c r="U4" s="18">
        <v>5480.7990000000009</v>
      </c>
      <c r="V4" s="18">
        <v>5542.0210000000015</v>
      </c>
      <c r="W4" s="18">
        <v>5105.7510000000011</v>
      </c>
      <c r="X4" s="18">
        <v>4722.1310000000012</v>
      </c>
      <c r="Y4" s="18">
        <v>4275.3090000000002</v>
      </c>
      <c r="Z4" s="19"/>
      <c r="AA4" s="20">
        <f>SUM(B4:Z4)</f>
        <v>118893.66700000003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87.83</v>
      </c>
      <c r="C7" s="28">
        <v>77.58</v>
      </c>
      <c r="D7" s="28">
        <v>75</v>
      </c>
      <c r="E7" s="28">
        <v>79.83</v>
      </c>
      <c r="F7" s="28">
        <v>95.36</v>
      </c>
      <c r="G7" s="28">
        <v>98.1</v>
      </c>
      <c r="H7" s="28">
        <v>111.74</v>
      </c>
      <c r="I7" s="28">
        <v>124.4</v>
      </c>
      <c r="J7" s="28">
        <v>144.99</v>
      </c>
      <c r="K7" s="28">
        <v>130</v>
      </c>
      <c r="L7" s="28">
        <v>117.78</v>
      </c>
      <c r="M7" s="28">
        <v>129.4</v>
      </c>
      <c r="N7" s="28">
        <v>122.25</v>
      </c>
      <c r="O7" s="28">
        <v>108.75</v>
      </c>
      <c r="P7" s="28">
        <v>105.29</v>
      </c>
      <c r="Q7" s="28">
        <v>107.44</v>
      </c>
      <c r="R7" s="28">
        <v>112.04</v>
      </c>
      <c r="S7" s="28">
        <v>131.84</v>
      </c>
      <c r="T7" s="28">
        <v>178.25</v>
      </c>
      <c r="U7" s="28">
        <v>138.84</v>
      </c>
      <c r="V7" s="28">
        <v>145.51</v>
      </c>
      <c r="W7" s="28">
        <v>131</v>
      </c>
      <c r="X7" s="28">
        <v>119.89</v>
      </c>
      <c r="Y7" s="28">
        <v>97.23</v>
      </c>
      <c r="Z7" s="29"/>
      <c r="AA7" s="30">
        <f>IF(SUM(B7:Z7)&lt;&gt;0,AVERAGEIF(B7:Z7,"&lt;&gt;"""),"")</f>
        <v>115.43083333333334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840.10299999999995</v>
      </c>
      <c r="C19" s="72">
        <v>854.26300000000003</v>
      </c>
      <c r="D19" s="72">
        <v>880.73099999999999</v>
      </c>
      <c r="E19" s="72">
        <v>873.74300000000005</v>
      </c>
      <c r="F19" s="72">
        <v>879.48899999999992</v>
      </c>
      <c r="G19" s="72">
        <v>806.524</v>
      </c>
      <c r="H19" s="72">
        <v>762.279</v>
      </c>
      <c r="I19" s="72">
        <v>739.57799999999997</v>
      </c>
      <c r="J19" s="72">
        <v>723.25800000000004</v>
      </c>
      <c r="K19" s="72">
        <v>714.55000000000007</v>
      </c>
      <c r="L19" s="72">
        <v>792.69800000000009</v>
      </c>
      <c r="M19" s="72">
        <v>790.86500000000001</v>
      </c>
      <c r="N19" s="72">
        <v>816.40700000000004</v>
      </c>
      <c r="O19" s="72">
        <v>803.755</v>
      </c>
      <c r="P19" s="72">
        <v>799.40100000000007</v>
      </c>
      <c r="Q19" s="72">
        <v>807.59899999999993</v>
      </c>
      <c r="R19" s="72">
        <v>721.54100000000005</v>
      </c>
      <c r="S19" s="72">
        <v>719.16100000000006</v>
      </c>
      <c r="T19" s="72">
        <v>731.01600000000008</v>
      </c>
      <c r="U19" s="72">
        <v>733.21500000000003</v>
      </c>
      <c r="V19" s="72">
        <v>728.29600000000005</v>
      </c>
      <c r="W19" s="72">
        <v>701.11099999999999</v>
      </c>
      <c r="X19" s="72">
        <v>697.40499999999997</v>
      </c>
      <c r="Y19" s="72">
        <v>749.452</v>
      </c>
      <c r="Z19" s="73"/>
      <c r="AA19" s="74">
        <f t="shared" ref="AA19:AA24" si="2">SUM(B19:Z19)</f>
        <v>18666.439999999995</v>
      </c>
    </row>
    <row r="20" spans="1:27" ht="24.95" customHeight="1" x14ac:dyDescent="0.2">
      <c r="A20" s="75" t="s">
        <v>15</v>
      </c>
      <c r="B20" s="76">
        <v>991.73099999999999</v>
      </c>
      <c r="C20" s="77">
        <v>984.45999999999981</v>
      </c>
      <c r="D20" s="77">
        <v>982.35599999999999</v>
      </c>
      <c r="E20" s="77">
        <v>1000.4140000000001</v>
      </c>
      <c r="F20" s="77">
        <v>1039.559</v>
      </c>
      <c r="G20" s="77">
        <v>1030.5709999999999</v>
      </c>
      <c r="H20" s="77">
        <v>1162.7209999999998</v>
      </c>
      <c r="I20" s="77">
        <v>1246.4179999999999</v>
      </c>
      <c r="J20" s="77">
        <v>1214.3509999999999</v>
      </c>
      <c r="K20" s="77">
        <v>1124.367</v>
      </c>
      <c r="L20" s="77">
        <v>1259.2149999999999</v>
      </c>
      <c r="M20" s="77">
        <v>1252.3019999999999</v>
      </c>
      <c r="N20" s="77">
        <v>1251.9389999999999</v>
      </c>
      <c r="O20" s="77">
        <v>1237.9369999999999</v>
      </c>
      <c r="P20" s="77">
        <v>1207.9429999999998</v>
      </c>
      <c r="Q20" s="77">
        <v>1151.9369999999999</v>
      </c>
      <c r="R20" s="77">
        <v>1116.0419999999999</v>
      </c>
      <c r="S20" s="77">
        <v>1010.8929999999999</v>
      </c>
      <c r="T20" s="77">
        <v>985.22700000000009</v>
      </c>
      <c r="U20" s="77">
        <v>1007.7420000000001</v>
      </c>
      <c r="V20" s="77">
        <v>948.94599999999991</v>
      </c>
      <c r="W20" s="77">
        <v>932.0569999999999</v>
      </c>
      <c r="X20" s="77">
        <v>923.66500000000008</v>
      </c>
      <c r="Y20" s="77">
        <v>878.54300000000001</v>
      </c>
      <c r="Z20" s="78"/>
      <c r="AA20" s="79">
        <f t="shared" si="2"/>
        <v>25941.335999999999</v>
      </c>
    </row>
    <row r="21" spans="1:27" ht="24.95" customHeight="1" x14ac:dyDescent="0.2">
      <c r="A21" s="75" t="s">
        <v>16</v>
      </c>
      <c r="B21" s="80">
        <v>2052.643</v>
      </c>
      <c r="C21" s="81">
        <v>1934.623</v>
      </c>
      <c r="D21" s="81">
        <v>1872.9709999999998</v>
      </c>
      <c r="E21" s="81">
        <v>1873.6590000000001</v>
      </c>
      <c r="F21" s="81">
        <v>1930.8040000000001</v>
      </c>
      <c r="G21" s="81">
        <v>2050.8420000000001</v>
      </c>
      <c r="H21" s="81">
        <v>2387.5190000000007</v>
      </c>
      <c r="I21" s="81">
        <v>2654.7830000000004</v>
      </c>
      <c r="J21" s="81">
        <v>2870.3140000000003</v>
      </c>
      <c r="K21" s="81">
        <v>2918.9729999999995</v>
      </c>
      <c r="L21" s="81">
        <v>3005.7429999999999</v>
      </c>
      <c r="M21" s="81">
        <v>3060.2849999999994</v>
      </c>
      <c r="N21" s="81">
        <v>3041.393</v>
      </c>
      <c r="O21" s="81">
        <v>2908.0230000000001</v>
      </c>
      <c r="P21" s="81">
        <v>2830.6089999999999</v>
      </c>
      <c r="Q21" s="81">
        <v>2702.3319999999999</v>
      </c>
      <c r="R21" s="81">
        <v>2727.4040000000005</v>
      </c>
      <c r="S21" s="81">
        <v>2771.5360000000001</v>
      </c>
      <c r="T21" s="81">
        <v>2908.0169999999998</v>
      </c>
      <c r="U21" s="81">
        <v>3205.922</v>
      </c>
      <c r="V21" s="81">
        <v>3346.5690000000004</v>
      </c>
      <c r="W21" s="81">
        <v>3007.143</v>
      </c>
      <c r="X21" s="81">
        <v>2680.5010000000002</v>
      </c>
      <c r="Y21" s="81">
        <v>2242.7539999999999</v>
      </c>
      <c r="Z21" s="78"/>
      <c r="AA21" s="79">
        <f t="shared" si="2"/>
        <v>62985.362000000008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93.5</v>
      </c>
      <c r="C23" s="77">
        <v>106</v>
      </c>
      <c r="D23" s="77">
        <v>106.5</v>
      </c>
      <c r="E23" s="77">
        <v>111</v>
      </c>
      <c r="F23" s="77">
        <v>115.5</v>
      </c>
      <c r="G23" s="77">
        <v>112.5</v>
      </c>
      <c r="H23" s="77">
        <v>106</v>
      </c>
      <c r="I23" s="77">
        <v>102</v>
      </c>
      <c r="J23" s="77">
        <v>96.5</v>
      </c>
      <c r="K23" s="77">
        <v>96</v>
      </c>
      <c r="L23" s="77">
        <v>101.5</v>
      </c>
      <c r="M23" s="77">
        <v>104.5</v>
      </c>
      <c r="N23" s="77">
        <v>109</v>
      </c>
      <c r="O23" s="77">
        <v>113</v>
      </c>
      <c r="P23" s="77">
        <v>110</v>
      </c>
      <c r="Q23" s="77">
        <v>110</v>
      </c>
      <c r="R23" s="77">
        <v>104</v>
      </c>
      <c r="S23" s="77">
        <v>105.5</v>
      </c>
      <c r="T23" s="77">
        <v>109</v>
      </c>
      <c r="U23" s="77">
        <v>119</v>
      </c>
      <c r="V23" s="77">
        <v>117.5</v>
      </c>
      <c r="W23" s="77">
        <v>106.5</v>
      </c>
      <c r="X23" s="77">
        <v>103.5</v>
      </c>
      <c r="Y23" s="77">
        <v>101</v>
      </c>
      <c r="Z23" s="77"/>
      <c r="AA23" s="79">
        <f t="shared" si="2"/>
        <v>2559.5</v>
      </c>
    </row>
    <row r="24" spans="1:27" ht="24.95" customHeight="1" x14ac:dyDescent="0.2">
      <c r="A24" s="85" t="s">
        <v>19</v>
      </c>
      <c r="B24" s="77">
        <v>254.50000000000003</v>
      </c>
      <c r="C24" s="77">
        <v>241.29000000000002</v>
      </c>
      <c r="D24" s="77">
        <v>235.82999999999998</v>
      </c>
      <c r="E24" s="77">
        <v>235.17000000000002</v>
      </c>
      <c r="F24" s="77">
        <v>239.77</v>
      </c>
      <c r="G24" s="77">
        <v>260.52999999999997</v>
      </c>
      <c r="H24" s="77">
        <v>310.53000000000003</v>
      </c>
      <c r="I24" s="77">
        <v>354.15</v>
      </c>
      <c r="J24" s="77">
        <v>390.00000000000006</v>
      </c>
      <c r="K24" s="77">
        <v>400.99999999999994</v>
      </c>
      <c r="L24" s="77">
        <v>411.00000000000011</v>
      </c>
      <c r="M24" s="77">
        <v>415.00000000000006</v>
      </c>
      <c r="N24" s="77">
        <v>416.99999999999994</v>
      </c>
      <c r="O24" s="77">
        <v>407.12</v>
      </c>
      <c r="P24" s="77">
        <v>388.82000000000005</v>
      </c>
      <c r="Q24" s="77">
        <v>378.8</v>
      </c>
      <c r="R24" s="77">
        <v>381.05999999999995</v>
      </c>
      <c r="S24" s="77">
        <v>390.13999999999993</v>
      </c>
      <c r="T24" s="77">
        <v>395.62</v>
      </c>
      <c r="U24" s="77">
        <v>413.92000000000007</v>
      </c>
      <c r="V24" s="77">
        <v>398.71000000000009</v>
      </c>
      <c r="W24" s="77">
        <v>357.94000000000005</v>
      </c>
      <c r="X24" s="77">
        <v>317.05999999999995</v>
      </c>
      <c r="Y24" s="77">
        <v>283.55999999999995</v>
      </c>
      <c r="Z24" s="77"/>
      <c r="AA24" s="79">
        <f t="shared" si="2"/>
        <v>8278.5199999999986</v>
      </c>
    </row>
    <row r="25" spans="1:27" ht="30" customHeight="1" thickBot="1" x14ac:dyDescent="0.25">
      <c r="A25" s="86" t="s">
        <v>20</v>
      </c>
      <c r="B25" s="87">
        <f t="shared" ref="B25:AA25" si="3">SUM(B19:B24)</f>
        <v>4232.4769999999999</v>
      </c>
      <c r="C25" s="88">
        <f t="shared" si="3"/>
        <v>4120.6360000000004</v>
      </c>
      <c r="D25" s="88">
        <f t="shared" si="3"/>
        <v>4078.3879999999999</v>
      </c>
      <c r="E25" s="88">
        <f t="shared" si="3"/>
        <v>4093.9860000000003</v>
      </c>
      <c r="F25" s="88">
        <f t="shared" si="3"/>
        <v>4205.1220000000003</v>
      </c>
      <c r="G25" s="88">
        <f t="shared" si="3"/>
        <v>4260.9669999999996</v>
      </c>
      <c r="H25" s="88">
        <f t="shared" si="3"/>
        <v>4729.049</v>
      </c>
      <c r="I25" s="88">
        <f t="shared" si="3"/>
        <v>5096.9290000000001</v>
      </c>
      <c r="J25" s="88">
        <f t="shared" si="3"/>
        <v>5294.4230000000007</v>
      </c>
      <c r="K25" s="88">
        <f t="shared" si="3"/>
        <v>5254.8899999999994</v>
      </c>
      <c r="L25" s="88">
        <f t="shared" si="3"/>
        <v>5570.1559999999999</v>
      </c>
      <c r="M25" s="88">
        <f t="shared" si="3"/>
        <v>5622.9519999999993</v>
      </c>
      <c r="N25" s="88">
        <f t="shared" si="3"/>
        <v>5635.7389999999996</v>
      </c>
      <c r="O25" s="88">
        <f t="shared" si="3"/>
        <v>5469.835</v>
      </c>
      <c r="P25" s="88">
        <f t="shared" si="3"/>
        <v>5336.7729999999992</v>
      </c>
      <c r="Q25" s="88">
        <f t="shared" si="3"/>
        <v>5150.6679999999997</v>
      </c>
      <c r="R25" s="88">
        <f t="shared" si="3"/>
        <v>5050.0470000000005</v>
      </c>
      <c r="S25" s="88">
        <f t="shared" si="3"/>
        <v>4997.2300000000005</v>
      </c>
      <c r="T25" s="88">
        <f t="shared" si="3"/>
        <v>5128.88</v>
      </c>
      <c r="U25" s="88">
        <f t="shared" si="3"/>
        <v>5479.799</v>
      </c>
      <c r="V25" s="88">
        <f t="shared" si="3"/>
        <v>5540.0210000000006</v>
      </c>
      <c r="W25" s="88">
        <f t="shared" si="3"/>
        <v>5104.7510000000002</v>
      </c>
      <c r="X25" s="88">
        <f t="shared" si="3"/>
        <v>4722.1309999999994</v>
      </c>
      <c r="Y25" s="88">
        <f t="shared" si="3"/>
        <v>4255.3089999999993</v>
      </c>
      <c r="Z25" s="89">
        <f t="shared" si="3"/>
        <v>0</v>
      </c>
      <c r="AA25" s="90">
        <f t="shared" si="3"/>
        <v>118431.15800000001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519.1</v>
      </c>
      <c r="C28" s="72">
        <v>518.39</v>
      </c>
      <c r="D28" s="72">
        <v>513.42999999999995</v>
      </c>
      <c r="E28" s="72">
        <v>517.27</v>
      </c>
      <c r="F28" s="72">
        <v>526.37</v>
      </c>
      <c r="G28" s="72">
        <v>544.15</v>
      </c>
      <c r="H28" s="72">
        <v>589.92999999999995</v>
      </c>
      <c r="I28" s="72">
        <v>631.02</v>
      </c>
      <c r="J28" s="72">
        <v>662.04</v>
      </c>
      <c r="K28" s="72">
        <v>675.26</v>
      </c>
      <c r="L28" s="72">
        <v>692.59</v>
      </c>
      <c r="M28" s="72">
        <v>704.45</v>
      </c>
      <c r="N28" s="72">
        <v>705.92</v>
      </c>
      <c r="O28" s="72">
        <v>697.16</v>
      </c>
      <c r="P28" s="72">
        <v>676.89</v>
      </c>
      <c r="Q28" s="72">
        <v>667.6</v>
      </c>
      <c r="R28" s="72">
        <v>663.23</v>
      </c>
      <c r="S28" s="72">
        <v>671.16</v>
      </c>
      <c r="T28" s="72">
        <v>676.24</v>
      </c>
      <c r="U28" s="72">
        <v>704.1</v>
      </c>
      <c r="V28" s="72">
        <v>687.31</v>
      </c>
      <c r="W28" s="72">
        <v>635.54</v>
      </c>
      <c r="X28" s="72">
        <v>591.66</v>
      </c>
      <c r="Y28" s="72">
        <v>555.66</v>
      </c>
      <c r="Z28" s="73"/>
      <c r="AA28" s="74">
        <f>SUM(B28:Z28)</f>
        <v>15026.469999999998</v>
      </c>
    </row>
    <row r="29" spans="1:27" ht="24.95" customHeight="1" x14ac:dyDescent="0.2">
      <c r="A29" s="75" t="s">
        <v>23</v>
      </c>
      <c r="B29" s="76">
        <v>3847.9749999999999</v>
      </c>
      <c r="C29" s="77">
        <v>3687.7269999999999</v>
      </c>
      <c r="D29" s="77">
        <v>3682.9580000000001</v>
      </c>
      <c r="E29" s="77">
        <v>3677.1460000000002</v>
      </c>
      <c r="F29" s="77">
        <v>3678.752</v>
      </c>
      <c r="G29" s="77">
        <v>3716.817</v>
      </c>
      <c r="H29" s="77">
        <v>4139.1189999999997</v>
      </c>
      <c r="I29" s="77">
        <v>4465.9089999999997</v>
      </c>
      <c r="J29" s="77">
        <v>4632.3829999999998</v>
      </c>
      <c r="K29" s="77">
        <v>4579.63</v>
      </c>
      <c r="L29" s="77">
        <v>4877.5659999999998</v>
      </c>
      <c r="M29" s="77">
        <v>4918.5020000000004</v>
      </c>
      <c r="N29" s="77">
        <v>4929.8190000000004</v>
      </c>
      <c r="O29" s="77">
        <v>4772.6750000000002</v>
      </c>
      <c r="P29" s="77">
        <v>4659.8829999999998</v>
      </c>
      <c r="Q29" s="77">
        <v>4483.0680000000002</v>
      </c>
      <c r="R29" s="77">
        <v>4386.817</v>
      </c>
      <c r="S29" s="77">
        <v>4326.07</v>
      </c>
      <c r="T29" s="77">
        <v>4452.6400000000003</v>
      </c>
      <c r="U29" s="77">
        <v>4776.6989999999996</v>
      </c>
      <c r="V29" s="77">
        <v>4854.7110000000002</v>
      </c>
      <c r="W29" s="77">
        <v>4470.2110000000002</v>
      </c>
      <c r="X29" s="77">
        <v>4130.4709999999995</v>
      </c>
      <c r="Y29" s="77">
        <v>3719.6489999999999</v>
      </c>
      <c r="Z29" s="78"/>
      <c r="AA29" s="79">
        <f>SUM(B29:Z29)</f>
        <v>103867.19699999999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4367.0749999999998</v>
      </c>
      <c r="C31" s="62">
        <f t="shared" si="4"/>
        <v>4206.1170000000002</v>
      </c>
      <c r="D31" s="62">
        <f t="shared" si="4"/>
        <v>4196.3879999999999</v>
      </c>
      <c r="E31" s="62">
        <f t="shared" si="4"/>
        <v>4194.4160000000002</v>
      </c>
      <c r="F31" s="62">
        <f t="shared" si="4"/>
        <v>4205.1220000000003</v>
      </c>
      <c r="G31" s="62">
        <f t="shared" si="4"/>
        <v>4260.9669999999996</v>
      </c>
      <c r="H31" s="62">
        <f t="shared" si="4"/>
        <v>4729.049</v>
      </c>
      <c r="I31" s="62">
        <f t="shared" si="4"/>
        <v>5096.9290000000001</v>
      </c>
      <c r="J31" s="62">
        <f t="shared" si="4"/>
        <v>5294.4229999999998</v>
      </c>
      <c r="K31" s="62">
        <f t="shared" si="4"/>
        <v>5254.89</v>
      </c>
      <c r="L31" s="62">
        <f t="shared" si="4"/>
        <v>5570.1559999999999</v>
      </c>
      <c r="M31" s="62">
        <f t="shared" si="4"/>
        <v>5622.9520000000002</v>
      </c>
      <c r="N31" s="62">
        <f t="shared" si="4"/>
        <v>5635.7390000000005</v>
      </c>
      <c r="O31" s="62">
        <f t="shared" si="4"/>
        <v>5469.835</v>
      </c>
      <c r="P31" s="62">
        <f t="shared" si="4"/>
        <v>5336.7730000000001</v>
      </c>
      <c r="Q31" s="62">
        <f t="shared" si="4"/>
        <v>5150.6680000000006</v>
      </c>
      <c r="R31" s="62">
        <f t="shared" si="4"/>
        <v>5050.0470000000005</v>
      </c>
      <c r="S31" s="62">
        <f t="shared" si="4"/>
        <v>4997.2299999999996</v>
      </c>
      <c r="T31" s="62">
        <f t="shared" si="4"/>
        <v>5128.88</v>
      </c>
      <c r="U31" s="62">
        <f t="shared" si="4"/>
        <v>5480.799</v>
      </c>
      <c r="V31" s="62">
        <f t="shared" si="4"/>
        <v>5542.0210000000006</v>
      </c>
      <c r="W31" s="62">
        <f t="shared" si="4"/>
        <v>5105.7510000000002</v>
      </c>
      <c r="X31" s="62">
        <f t="shared" si="4"/>
        <v>4722.1309999999994</v>
      </c>
      <c r="Y31" s="62">
        <f t="shared" si="4"/>
        <v>4275.3090000000002</v>
      </c>
      <c r="Z31" s="63">
        <f t="shared" si="4"/>
        <v>0</v>
      </c>
      <c r="AA31" s="64">
        <f t="shared" si="4"/>
        <v>118893.66699999999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>
        <v>1</v>
      </c>
      <c r="V35" s="99">
        <v>2</v>
      </c>
      <c r="W35" s="99">
        <v>1</v>
      </c>
      <c r="X35" s="99"/>
      <c r="Y35" s="99"/>
      <c r="Z35" s="100"/>
      <c r="AA35" s="79">
        <f t="shared" si="5"/>
        <v>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134.59800000000001</v>
      </c>
      <c r="C37" s="99">
        <v>85.480999999999995</v>
      </c>
      <c r="D37" s="99">
        <v>118</v>
      </c>
      <c r="E37" s="99">
        <v>100.43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20</v>
      </c>
      <c r="Z37" s="100"/>
      <c r="AA37" s="79">
        <f t="shared" si="5"/>
        <v>458.50900000000001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134.59800000000001</v>
      </c>
      <c r="C39" s="88">
        <f t="shared" si="6"/>
        <v>85.480999999999995</v>
      </c>
      <c r="D39" s="88">
        <f t="shared" si="6"/>
        <v>118</v>
      </c>
      <c r="E39" s="88">
        <f t="shared" si="6"/>
        <v>100.43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</v>
      </c>
      <c r="V39" s="88">
        <f t="shared" si="6"/>
        <v>2</v>
      </c>
      <c r="W39" s="88">
        <f t="shared" si="6"/>
        <v>1</v>
      </c>
      <c r="X39" s="88">
        <f t="shared" si="6"/>
        <v>0</v>
      </c>
      <c r="Y39" s="88">
        <f t="shared" si="6"/>
        <v>20</v>
      </c>
      <c r="Z39" s="89">
        <f t="shared" si="6"/>
        <v>0</v>
      </c>
      <c r="AA39" s="90">
        <f t="shared" si="5"/>
        <v>462.50900000000001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89.45</v>
      </c>
      <c r="C47" s="99">
        <v>78.28</v>
      </c>
      <c r="D47" s="99">
        <v>73.25</v>
      </c>
      <c r="E47" s="99">
        <v>65.819999999999993</v>
      </c>
      <c r="F47" s="99">
        <v>63.65</v>
      </c>
      <c r="G47" s="99">
        <v>80.91</v>
      </c>
      <c r="H47" s="99">
        <v>124.95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3126.31</v>
      </c>
    </row>
    <row r="48" spans="1:27" ht="30" customHeight="1" thickBot="1" x14ac:dyDescent="0.25">
      <c r="A48" s="86" t="s">
        <v>48</v>
      </c>
      <c r="B48" s="87">
        <f>SUM(B42:B47)</f>
        <v>89.45</v>
      </c>
      <c r="C48" s="88">
        <f t="shared" ref="C48:Z48" si="8">SUM(C42:C47)</f>
        <v>78.28</v>
      </c>
      <c r="D48" s="88">
        <f t="shared" si="8"/>
        <v>73.25</v>
      </c>
      <c r="E48" s="88">
        <f t="shared" si="8"/>
        <v>65.819999999999993</v>
      </c>
      <c r="F48" s="88">
        <f t="shared" si="8"/>
        <v>63.65</v>
      </c>
      <c r="G48" s="88">
        <f t="shared" si="8"/>
        <v>80.91</v>
      </c>
      <c r="H48" s="88">
        <f t="shared" si="8"/>
        <v>124.95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3126.31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4367.0749999999998</v>
      </c>
      <c r="C51" s="88">
        <f t="shared" si="10"/>
        <v>4206.1170000000002</v>
      </c>
      <c r="D51" s="88">
        <f t="shared" si="10"/>
        <v>4196.3879999999999</v>
      </c>
      <c r="E51" s="88">
        <f t="shared" si="10"/>
        <v>4194.4160000000002</v>
      </c>
      <c r="F51" s="88">
        <f t="shared" si="10"/>
        <v>4205.1220000000003</v>
      </c>
      <c r="G51" s="88">
        <f t="shared" si="10"/>
        <v>4260.9669999999996</v>
      </c>
      <c r="H51" s="88">
        <f t="shared" si="10"/>
        <v>4729.049</v>
      </c>
      <c r="I51" s="88">
        <f t="shared" si="10"/>
        <v>5096.9290000000001</v>
      </c>
      <c r="J51" s="88">
        <f t="shared" si="10"/>
        <v>5294.4230000000007</v>
      </c>
      <c r="K51" s="88">
        <f t="shared" si="10"/>
        <v>5254.8899999999994</v>
      </c>
      <c r="L51" s="88">
        <f t="shared" si="10"/>
        <v>5570.1559999999999</v>
      </c>
      <c r="M51" s="88">
        <f t="shared" si="10"/>
        <v>5622.9519999999993</v>
      </c>
      <c r="N51" s="88">
        <f t="shared" si="10"/>
        <v>5635.7389999999996</v>
      </c>
      <c r="O51" s="88">
        <f t="shared" si="10"/>
        <v>5469.835</v>
      </c>
      <c r="P51" s="88">
        <f t="shared" si="10"/>
        <v>5336.7729999999992</v>
      </c>
      <c r="Q51" s="88">
        <f t="shared" si="10"/>
        <v>5150.6679999999997</v>
      </c>
      <c r="R51" s="88">
        <f t="shared" si="10"/>
        <v>5050.0470000000005</v>
      </c>
      <c r="S51" s="88">
        <f t="shared" si="10"/>
        <v>4997.2300000000005</v>
      </c>
      <c r="T51" s="88">
        <f t="shared" si="10"/>
        <v>5128.88</v>
      </c>
      <c r="U51" s="88">
        <f t="shared" si="10"/>
        <v>5480.799</v>
      </c>
      <c r="V51" s="88">
        <f t="shared" si="10"/>
        <v>5542.0210000000006</v>
      </c>
      <c r="W51" s="88">
        <f t="shared" si="10"/>
        <v>5105.7510000000002</v>
      </c>
      <c r="X51" s="88">
        <f t="shared" si="10"/>
        <v>4722.1309999999994</v>
      </c>
      <c r="Y51" s="88">
        <f t="shared" si="10"/>
        <v>4275.3089999999993</v>
      </c>
      <c r="Z51" s="89">
        <f t="shared" si="10"/>
        <v>0</v>
      </c>
      <c r="AA51" s="104">
        <f>SUM(B51:Z51)</f>
        <v>118893.66700000002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-1225</v>
      </c>
      <c r="C4" s="18">
        <v>-1225</v>
      </c>
      <c r="D4" s="18">
        <v>-1218.7</v>
      </c>
      <c r="E4" s="18">
        <v>-1225</v>
      </c>
      <c r="F4" s="18">
        <v>-1225</v>
      </c>
      <c r="G4" s="18">
        <v>-1225</v>
      </c>
      <c r="H4" s="18">
        <v>-1163.8</v>
      </c>
      <c r="I4" s="18">
        <v>-1012.8</v>
      </c>
      <c r="J4" s="18">
        <v>-289.8</v>
      </c>
      <c r="K4" s="18">
        <v>-156.80000000000001</v>
      </c>
      <c r="L4" s="18">
        <v>-426.1</v>
      </c>
      <c r="M4" s="18">
        <v>-500</v>
      </c>
      <c r="N4" s="18">
        <v>-500</v>
      </c>
      <c r="O4" s="18">
        <v>-500</v>
      </c>
      <c r="P4" s="18">
        <v>-371</v>
      </c>
      <c r="Q4" s="18">
        <v>-333.2</v>
      </c>
      <c r="R4" s="18">
        <v>-392.8</v>
      </c>
      <c r="S4" s="18">
        <v>-500</v>
      </c>
      <c r="T4" s="18">
        <v>-500</v>
      </c>
      <c r="U4" s="18">
        <v>-1091.2</v>
      </c>
      <c r="V4" s="18">
        <v>-1177.3</v>
      </c>
      <c r="W4" s="18">
        <v>-1028.8</v>
      </c>
      <c r="X4" s="18">
        <v>-1225</v>
      </c>
      <c r="Y4" s="18">
        <v>-1130.0999999999999</v>
      </c>
      <c r="Z4" s="19"/>
      <c r="AA4" s="111">
        <f>SUM(B4:Z4)</f>
        <v>-19642.399999999998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87.83</v>
      </c>
      <c r="C7" s="117">
        <v>77.58</v>
      </c>
      <c r="D7" s="117">
        <v>75</v>
      </c>
      <c r="E7" s="117">
        <v>79.83</v>
      </c>
      <c r="F7" s="117">
        <v>95.36</v>
      </c>
      <c r="G7" s="117">
        <v>98.1</v>
      </c>
      <c r="H7" s="117">
        <v>111.74</v>
      </c>
      <c r="I7" s="117">
        <v>124.4</v>
      </c>
      <c r="J7" s="117">
        <v>144.99</v>
      </c>
      <c r="K7" s="117">
        <v>130</v>
      </c>
      <c r="L7" s="117">
        <v>117.78</v>
      </c>
      <c r="M7" s="117">
        <v>129.4</v>
      </c>
      <c r="N7" s="117">
        <v>122.25</v>
      </c>
      <c r="O7" s="117">
        <v>108.75</v>
      </c>
      <c r="P7" s="117">
        <v>105.29</v>
      </c>
      <c r="Q7" s="117">
        <v>107.44</v>
      </c>
      <c r="R7" s="117">
        <v>112.04</v>
      </c>
      <c r="S7" s="117">
        <v>131.84</v>
      </c>
      <c r="T7" s="117">
        <v>178.25</v>
      </c>
      <c r="U7" s="117">
        <v>138.84</v>
      </c>
      <c r="V7" s="117">
        <v>145.51</v>
      </c>
      <c r="W7" s="117">
        <v>131</v>
      </c>
      <c r="X7" s="117">
        <v>119.89</v>
      </c>
      <c r="Y7" s="117">
        <v>97.23</v>
      </c>
      <c r="Z7" s="118"/>
      <c r="AA7" s="119">
        <f>IF(SUM(B7:Z7)&lt;&gt;0,AVERAGEIF(B7:Z7,"&lt;&gt;"""),"")</f>
        <v>115.43083333333334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725</v>
      </c>
      <c r="C13" s="129">
        <v>725</v>
      </c>
      <c r="D13" s="129">
        <v>725</v>
      </c>
      <c r="E13" s="129">
        <v>725</v>
      </c>
      <c r="F13" s="129">
        <v>725</v>
      </c>
      <c r="G13" s="129">
        <v>725</v>
      </c>
      <c r="H13" s="129">
        <v>725</v>
      </c>
      <c r="I13" s="129">
        <v>652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591.20000000000005</v>
      </c>
      <c r="V13" s="129">
        <v>677.3</v>
      </c>
      <c r="W13" s="129">
        <v>528.79999999999995</v>
      </c>
      <c r="X13" s="129">
        <v>725</v>
      </c>
      <c r="Y13" s="130">
        <v>725</v>
      </c>
      <c r="Z13" s="131"/>
      <c r="AA13" s="132">
        <f t="shared" si="0"/>
        <v>8974.2999999999993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493.7</v>
      </c>
      <c r="E15" s="133">
        <v>500</v>
      </c>
      <c r="F15" s="133">
        <v>500</v>
      </c>
      <c r="G15" s="133">
        <v>500</v>
      </c>
      <c r="H15" s="133">
        <v>438.8</v>
      </c>
      <c r="I15" s="133">
        <v>360.8</v>
      </c>
      <c r="J15" s="133">
        <v>289.8</v>
      </c>
      <c r="K15" s="133">
        <v>156.80000000000001</v>
      </c>
      <c r="L15" s="133">
        <v>426.1</v>
      </c>
      <c r="M15" s="133">
        <v>500</v>
      </c>
      <c r="N15" s="133">
        <v>500</v>
      </c>
      <c r="O15" s="133">
        <v>500</v>
      </c>
      <c r="P15" s="133">
        <v>371</v>
      </c>
      <c r="Q15" s="133">
        <v>333.2</v>
      </c>
      <c r="R15" s="133">
        <v>392.8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405.1</v>
      </c>
      <c r="Z15" s="131"/>
      <c r="AA15" s="132">
        <f t="shared" si="0"/>
        <v>10668.1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1225</v>
      </c>
      <c r="C16" s="135">
        <f t="shared" si="1"/>
        <v>1225</v>
      </c>
      <c r="D16" s="135">
        <f t="shared" si="1"/>
        <v>1218.7</v>
      </c>
      <c r="E16" s="135">
        <f t="shared" si="1"/>
        <v>1225</v>
      </c>
      <c r="F16" s="135">
        <f t="shared" si="1"/>
        <v>1225</v>
      </c>
      <c r="G16" s="135">
        <f t="shared" si="1"/>
        <v>1225</v>
      </c>
      <c r="H16" s="135">
        <f t="shared" si="1"/>
        <v>1163.8</v>
      </c>
      <c r="I16" s="135">
        <f t="shared" si="1"/>
        <v>1012.8</v>
      </c>
      <c r="J16" s="135">
        <f t="shared" si="1"/>
        <v>289.8</v>
      </c>
      <c r="K16" s="135">
        <f t="shared" si="1"/>
        <v>156.80000000000001</v>
      </c>
      <c r="L16" s="135">
        <f t="shared" si="1"/>
        <v>426.1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371</v>
      </c>
      <c r="Q16" s="135">
        <f t="shared" si="1"/>
        <v>333.2</v>
      </c>
      <c r="R16" s="135">
        <f t="shared" si="1"/>
        <v>392.8</v>
      </c>
      <c r="S16" s="135">
        <f t="shared" si="1"/>
        <v>500</v>
      </c>
      <c r="T16" s="135">
        <f t="shared" si="1"/>
        <v>500</v>
      </c>
      <c r="U16" s="135">
        <f t="shared" si="1"/>
        <v>1091.2</v>
      </c>
      <c r="V16" s="135">
        <f t="shared" si="1"/>
        <v>1177.3</v>
      </c>
      <c r="W16" s="135">
        <f t="shared" si="1"/>
        <v>1028.8</v>
      </c>
      <c r="X16" s="135">
        <f t="shared" si="1"/>
        <v>1225</v>
      </c>
      <c r="Y16" s="135">
        <f t="shared" si="1"/>
        <v>1130.0999999999999</v>
      </c>
      <c r="Z16" s="136" t="str">
        <f t="shared" si="1"/>
        <v/>
      </c>
      <c r="AA16" s="90">
        <f t="shared" si="0"/>
        <v>19642.399999999998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2023-05-15T11:11:58Z</dcterms:created>
  <dcterms:modified xsi:type="dcterms:W3CDTF">2023-05-15T11:11:59Z</dcterms:modified>
</cp:coreProperties>
</file>