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<sst xmlns="http://schemas.openxmlformats.org/spreadsheetml/2006/main" count="117" uniqueCount="53">
  <si>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14/05/2023 14:10:16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</si>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</sst>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225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A-4C61-9676-745501193A3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123</c:v>
                </c:pt>
                <c:pt idx="7">
                  <c:v>148</c:v>
                </c:pt>
                <c:pt idx="8">
                  <c:v>160</c:v>
                </c:pt>
                <c:pt idx="9">
                  <c:v>158</c:v>
                </c:pt>
                <c:pt idx="10">
                  <c:v>152</c:v>
                </c:pt>
                <c:pt idx="11">
                  <c:v>143</c:v>
                </c:pt>
                <c:pt idx="12">
                  <c:v>135</c:v>
                </c:pt>
                <c:pt idx="13">
                  <c:v>128</c:v>
                </c:pt>
                <c:pt idx="14">
                  <c:v>112</c:v>
                </c:pt>
                <c:pt idx="15">
                  <c:v>115</c:v>
                </c:pt>
                <c:pt idx="16">
                  <c:v>140</c:v>
                </c:pt>
                <c:pt idx="17">
                  <c:v>164</c:v>
                </c:pt>
                <c:pt idx="18">
                  <c:v>191</c:v>
                </c:pt>
                <c:pt idx="19">
                  <c:v>215</c:v>
                </c:pt>
                <c:pt idx="20">
                  <c:v>200</c:v>
                </c:pt>
                <c:pt idx="21">
                  <c:v>152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DA-4C61-9676-745501193A3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1394.96</c:v>
                </c:pt>
                <c:pt idx="1">
                  <c:v>1020.9</c:v>
                </c:pt>
                <c:pt idx="2">
                  <c:v>1020.9</c:v>
                </c:pt>
                <c:pt idx="3">
                  <c:v>1020.9</c:v>
                </c:pt>
                <c:pt idx="4">
                  <c:v>1143.761</c:v>
                </c:pt>
                <c:pt idx="5">
                  <c:v>1330.74</c:v>
                </c:pt>
                <c:pt idx="6">
                  <c:v>2068.962</c:v>
                </c:pt>
                <c:pt idx="7">
                  <c:v>2054.9</c:v>
                </c:pt>
                <c:pt idx="8">
                  <c:v>2039.9</c:v>
                </c:pt>
                <c:pt idx="9">
                  <c:v>1946.28</c:v>
                </c:pt>
                <c:pt idx="10">
                  <c:v>1769.125</c:v>
                </c:pt>
                <c:pt idx="11">
                  <c:v>1368.3359999999998</c:v>
                </c:pt>
                <c:pt idx="12">
                  <c:v>1240.5140000000001</c:v>
                </c:pt>
                <c:pt idx="13">
                  <c:v>1220.9000000000001</c:v>
                </c:pt>
                <c:pt idx="14">
                  <c:v>1220.9000000000001</c:v>
                </c:pt>
                <c:pt idx="15">
                  <c:v>1220.9000000000001</c:v>
                </c:pt>
                <c:pt idx="16">
                  <c:v>1461.4490000000001</c:v>
                </c:pt>
                <c:pt idx="17">
                  <c:v>1934.3509999999999</c:v>
                </c:pt>
                <c:pt idx="18">
                  <c:v>2009.9</c:v>
                </c:pt>
                <c:pt idx="19">
                  <c:v>1928.319</c:v>
                </c:pt>
                <c:pt idx="20">
                  <c:v>2044.4010000000001</c:v>
                </c:pt>
                <c:pt idx="21">
                  <c:v>1866.5450000000001</c:v>
                </c:pt>
                <c:pt idx="22">
                  <c:v>1645.027</c:v>
                </c:pt>
                <c:pt idx="23">
                  <c:v>1318.7359999999999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DA-4C61-9676-745501193A3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1481.1</c:v>
                </c:pt>
                <c:pt idx="1">
                  <c:v>1732.5</c:v>
                </c:pt>
                <c:pt idx="2">
                  <c:v>1690.2</c:v>
                </c:pt>
                <c:pt idx="3">
                  <c:v>1738.4</c:v>
                </c:pt>
                <c:pt idx="4">
                  <c:v>1775</c:v>
                </c:pt>
                <c:pt idx="5">
                  <c:v>1772</c:v>
                </c:pt>
                <c:pt idx="6">
                  <c:v>1220.2</c:v>
                </c:pt>
                <c:pt idx="7">
                  <c:v>1098</c:v>
                </c:pt>
                <c:pt idx="8">
                  <c:v>842.3</c:v>
                </c:pt>
                <c:pt idx="9">
                  <c:v>692.8</c:v>
                </c:pt>
                <c:pt idx="10">
                  <c:v>555.9</c:v>
                </c:pt>
                <c:pt idx="11">
                  <c:v>703.8</c:v>
                </c:pt>
                <c:pt idx="12">
                  <c:v>665.6</c:v>
                </c:pt>
                <c:pt idx="13">
                  <c:v>710.7</c:v>
                </c:pt>
                <c:pt idx="14">
                  <c:v>728.7</c:v>
                </c:pt>
                <c:pt idx="15">
                  <c:v>979.7</c:v>
                </c:pt>
                <c:pt idx="16">
                  <c:v>1050</c:v>
                </c:pt>
                <c:pt idx="17">
                  <c:v>1050</c:v>
                </c:pt>
                <c:pt idx="18">
                  <c:v>1050</c:v>
                </c:pt>
                <c:pt idx="19">
                  <c:v>1766.6</c:v>
                </c:pt>
                <c:pt idx="20">
                  <c:v>1728.8</c:v>
                </c:pt>
                <c:pt idx="21">
                  <c:v>1598.3</c:v>
                </c:pt>
                <c:pt idx="22">
                  <c:v>1734.7</c:v>
                </c:pt>
                <c:pt idx="23">
                  <c:v>1768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DA-4C61-9676-745501193A3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641.15400000000011</c:v>
                </c:pt>
                <c:pt idx="1">
                  <c:v>625.94299999999998</c:v>
                </c:pt>
                <c:pt idx="2">
                  <c:v>628.89200000000005</c:v>
                </c:pt>
                <c:pt idx="3">
                  <c:v>633.07500000000016</c:v>
                </c:pt>
                <c:pt idx="4">
                  <c:v>632.08999999999992</c:v>
                </c:pt>
                <c:pt idx="5">
                  <c:v>675.48900000000003</c:v>
                </c:pt>
                <c:pt idx="6">
                  <c:v>910.19900000000007</c:v>
                </c:pt>
                <c:pt idx="7">
                  <c:v>1186.2049999999999</c:v>
                </c:pt>
                <c:pt idx="8">
                  <c:v>1719.7869999999991</c:v>
                </c:pt>
                <c:pt idx="9">
                  <c:v>1992.721</c:v>
                </c:pt>
                <c:pt idx="10">
                  <c:v>2501.924</c:v>
                </c:pt>
                <c:pt idx="11">
                  <c:v>2941.3480000000004</c:v>
                </c:pt>
                <c:pt idx="12">
                  <c:v>3130.0510000000008</c:v>
                </c:pt>
                <c:pt idx="13">
                  <c:v>3134.8010000000004</c:v>
                </c:pt>
                <c:pt idx="14">
                  <c:v>2929.5770000000002</c:v>
                </c:pt>
                <c:pt idx="15">
                  <c:v>2498.8679999999999</c:v>
                </c:pt>
                <c:pt idx="16">
                  <c:v>1792.1489999999999</c:v>
                </c:pt>
                <c:pt idx="17">
                  <c:v>1444.4179999999997</c:v>
                </c:pt>
                <c:pt idx="18">
                  <c:v>987.65799999999956</c:v>
                </c:pt>
                <c:pt idx="19">
                  <c:v>806.39600000000041</c:v>
                </c:pt>
                <c:pt idx="20">
                  <c:v>796.51899999999989</c:v>
                </c:pt>
                <c:pt idx="21">
                  <c:v>804.27700000000004</c:v>
                </c:pt>
                <c:pt idx="22">
                  <c:v>812.42099999999994</c:v>
                </c:pt>
                <c:pt idx="23">
                  <c:v>816.76299999999981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DA-4C61-9676-745501193A3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17</c:v>
                </c:pt>
                <c:pt idx="6">
                  <c:v>31</c:v>
                </c:pt>
                <c:pt idx="7">
                  <c:v>49</c:v>
                </c:pt>
                <c:pt idx="8">
                  <c:v>61</c:v>
                </c:pt>
                <c:pt idx="9">
                  <c:v>70</c:v>
                </c:pt>
                <c:pt idx="10">
                  <c:v>77</c:v>
                </c:pt>
                <c:pt idx="11">
                  <c:v>82</c:v>
                </c:pt>
                <c:pt idx="12">
                  <c:v>85</c:v>
                </c:pt>
                <c:pt idx="13">
                  <c:v>82</c:v>
                </c:pt>
                <c:pt idx="14">
                  <c:v>78</c:v>
                </c:pt>
                <c:pt idx="15">
                  <c:v>68</c:v>
                </c:pt>
                <c:pt idx="16">
                  <c:v>55</c:v>
                </c:pt>
                <c:pt idx="17">
                  <c:v>39</c:v>
                </c:pt>
                <c:pt idx="18">
                  <c:v>26</c:v>
                </c:pt>
                <c:pt idx="19">
                  <c:v>26</c:v>
                </c:pt>
                <c:pt idx="20">
                  <c:v>32</c:v>
                </c:pt>
                <c:pt idx="21">
                  <c:v>37</c:v>
                </c:pt>
                <c:pt idx="22">
                  <c:v>41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DA-4C61-9676-745501193A3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181</c:v>
                </c:pt>
                <c:pt idx="7">
                  <c:v>186</c:v>
                </c:pt>
                <c:pt idx="8">
                  <c:v>134</c:v>
                </c:pt>
                <c:pt idx="9">
                  <c:v>49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41</c:v>
                </c:pt>
                <c:pt idx="17">
                  <c:v>101</c:v>
                </c:pt>
                <c:pt idx="18">
                  <c:v>611.90800000000002</c:v>
                </c:pt>
                <c:pt idx="19">
                  <c:v>520</c:v>
                </c:pt>
                <c:pt idx="20">
                  <c:v>540</c:v>
                </c:pt>
                <c:pt idx="21">
                  <c:v>370</c:v>
                </c:pt>
                <c:pt idx="22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0DA-4C61-9676-745501193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3845.241</c:v>
                </c:pt>
                <c:pt idx="1">
                  <c:v>3707.3519999999999</c:v>
                </c:pt>
                <c:pt idx="2">
                  <c:v>3667.9950000000003</c:v>
                </c:pt>
                <c:pt idx="3">
                  <c:v>3720.3359999999993</c:v>
                </c:pt>
                <c:pt idx="4">
                  <c:v>3878.8510000000001</c:v>
                </c:pt>
                <c:pt idx="5">
                  <c:v>4148.2289999999994</c:v>
                </c:pt>
                <c:pt idx="6">
                  <c:v>4739.3960000000006</c:v>
                </c:pt>
                <c:pt idx="7">
                  <c:v>4927.1279999999997</c:v>
                </c:pt>
                <c:pt idx="8">
                  <c:v>5161.9639999999999</c:v>
                </c:pt>
                <c:pt idx="9">
                  <c:v>5113.7880000000014</c:v>
                </c:pt>
                <c:pt idx="10">
                  <c:v>5307.9119999999994</c:v>
                </c:pt>
                <c:pt idx="11">
                  <c:v>5488.5170000000016</c:v>
                </c:pt>
                <c:pt idx="12">
                  <c:v>5506.201</c:v>
                </c:pt>
                <c:pt idx="13">
                  <c:v>5496.4320000000016</c:v>
                </c:pt>
                <c:pt idx="14">
                  <c:v>5289.213999999999</c:v>
                </c:pt>
                <c:pt idx="15">
                  <c:v>5102.4589999999998</c:v>
                </c:pt>
                <c:pt idx="16">
                  <c:v>4744.5980000000009</c:v>
                </c:pt>
                <c:pt idx="17">
                  <c:v>4937.7689999999993</c:v>
                </c:pt>
                <c:pt idx="18">
                  <c:v>5101.4660000000022</c:v>
                </c:pt>
                <c:pt idx="19">
                  <c:v>5467.2929999999997</c:v>
                </c:pt>
                <c:pt idx="20">
                  <c:v>5546.7480000000005</c:v>
                </c:pt>
                <c:pt idx="21">
                  <c:v>5033.0930000000008</c:v>
                </c:pt>
                <c:pt idx="22">
                  <c:v>4656.1579999999994</c:v>
                </c:pt>
                <c:pt idx="23">
                  <c:v>4261.4990000000007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DA-4C61-9676-745501193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113.46</c:v>
                </c:pt>
                <c:pt idx="1">
                  <c:v>102.42</c:v>
                </c:pt>
                <c:pt idx="2">
                  <c:v>101.42</c:v>
                </c:pt>
                <c:pt idx="3">
                  <c:v>102.94</c:v>
                </c:pt>
                <c:pt idx="4">
                  <c:v>108.7</c:v>
                </c:pt>
                <c:pt idx="5">
                  <c:v>123.34</c:v>
                </c:pt>
                <c:pt idx="6">
                  <c:v>141.57</c:v>
                </c:pt>
                <c:pt idx="7">
                  <c:v>167.81</c:v>
                </c:pt>
                <c:pt idx="8">
                  <c:v>150</c:v>
                </c:pt>
                <c:pt idx="9">
                  <c:v>132.02000000000001</c:v>
                </c:pt>
                <c:pt idx="10">
                  <c:v>117.6</c:v>
                </c:pt>
                <c:pt idx="11">
                  <c:v>109.61</c:v>
                </c:pt>
                <c:pt idx="12">
                  <c:v>101.83</c:v>
                </c:pt>
                <c:pt idx="13">
                  <c:v>97.25</c:v>
                </c:pt>
                <c:pt idx="14">
                  <c:v>95.01</c:v>
                </c:pt>
                <c:pt idx="15">
                  <c:v>98.12</c:v>
                </c:pt>
                <c:pt idx="16">
                  <c:v>117.76</c:v>
                </c:pt>
                <c:pt idx="17">
                  <c:v>139.47</c:v>
                </c:pt>
                <c:pt idx="18">
                  <c:v>187.04</c:v>
                </c:pt>
                <c:pt idx="19">
                  <c:v>139.84</c:v>
                </c:pt>
                <c:pt idx="20">
                  <c:v>148.02000000000001</c:v>
                </c:pt>
                <c:pt idx="21">
                  <c:v>135.35</c:v>
                </c:pt>
                <c:pt idx="22">
                  <c:v>124.93</c:v>
                </c:pt>
                <c:pt idx="23">
                  <c:v>106.4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DA-4C61-9676-745501193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3845.2139999999999</v>
      </c>
      <c r="C4" s="18">
        <v>3707.3429999999998</v>
      </c>
      <c r="D4" s="18">
        <v>3667.9920000000002</v>
      </c>
      <c r="E4" s="18">
        <v>3720.3749999999991</v>
      </c>
      <c r="F4" s="18">
        <v>3878.8509999999997</v>
      </c>
      <c r="G4" s="18">
        <v>4148.2290000000003</v>
      </c>
      <c r="H4" s="18">
        <v>4739.3609999999999</v>
      </c>
      <c r="I4" s="18">
        <v>4927.1050000000014</v>
      </c>
      <c r="J4" s="18">
        <v>5161.9870000000001</v>
      </c>
      <c r="K4" s="18">
        <v>5113.8010000000004</v>
      </c>
      <c r="L4" s="18">
        <v>5307.9489999999987</v>
      </c>
      <c r="M4" s="18">
        <v>5488.4840000000013</v>
      </c>
      <c r="N4" s="18">
        <v>5506.1649999999991</v>
      </c>
      <c r="O4" s="18">
        <v>5496.4010000000007</v>
      </c>
      <c r="P4" s="18">
        <v>5289.1769999999997</v>
      </c>
      <c r="Q4" s="18">
        <v>5102.4680000000008</v>
      </c>
      <c r="R4" s="18">
        <v>4744.5979999999981</v>
      </c>
      <c r="S4" s="18">
        <v>4937.7690000000011</v>
      </c>
      <c r="T4" s="18">
        <v>5101.4659999999994</v>
      </c>
      <c r="U4" s="18">
        <v>5467.3149999999987</v>
      </c>
      <c r="V4" s="18">
        <v>5546.7199999999984</v>
      </c>
      <c r="W4" s="18">
        <v>5033.1219999999994</v>
      </c>
      <c r="X4" s="18">
        <v>4656.1480000000001</v>
      </c>
      <c r="Y4" s="18">
        <v>4261.4989999999998</v>
      </c>
      <c r="Z4" s="19"/>
      <c r="AA4" s="20">
        <f>SUM(B4:Z4)</f>
        <v>114849.539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113.46</v>
      </c>
      <c r="C7" s="28">
        <v>102.42</v>
      </c>
      <c r="D7" s="28">
        <v>101.42</v>
      </c>
      <c r="E7" s="28">
        <v>102.94</v>
      </c>
      <c r="F7" s="28">
        <v>108.7</v>
      </c>
      <c r="G7" s="28">
        <v>123.34</v>
      </c>
      <c r="H7" s="28">
        <v>141.57</v>
      </c>
      <c r="I7" s="28">
        <v>167.81</v>
      </c>
      <c r="J7" s="28">
        <v>150</v>
      </c>
      <c r="K7" s="28">
        <v>132.02000000000001</v>
      </c>
      <c r="L7" s="28">
        <v>117.6</v>
      </c>
      <c r="M7" s="28">
        <v>109.61</v>
      </c>
      <c r="N7" s="28">
        <v>101.83</v>
      </c>
      <c r="O7" s="28">
        <v>97.25</v>
      </c>
      <c r="P7" s="28">
        <v>95.01</v>
      </c>
      <c r="Q7" s="28">
        <v>98.12</v>
      </c>
      <c r="R7" s="28">
        <v>117.76</v>
      </c>
      <c r="S7" s="28">
        <v>139.47</v>
      </c>
      <c r="T7" s="28">
        <v>187.04</v>
      </c>
      <c r="U7" s="28">
        <v>139.84</v>
      </c>
      <c r="V7" s="28">
        <v>148.02000000000001</v>
      </c>
      <c r="W7" s="28">
        <v>135.35</v>
      </c>
      <c r="X7" s="28">
        <v>124.93</v>
      </c>
      <c r="Y7" s="28">
        <v>106.4</v>
      </c>
      <c r="Z7" s="29"/>
      <c r="AA7" s="30">
        <f>IF(SUM(B7:Z7)&lt;&gt;0,AVERAGEIF(B7:Z7,"&lt;&gt;"""),"")</f>
        <v>123.41291666666666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225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4940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123</v>
      </c>
      <c r="I11" s="47">
        <v>148</v>
      </c>
      <c r="J11" s="47">
        <v>160</v>
      </c>
      <c r="K11" s="47">
        <v>158</v>
      </c>
      <c r="L11" s="47">
        <v>152</v>
      </c>
      <c r="M11" s="47">
        <v>143</v>
      </c>
      <c r="N11" s="47">
        <v>135</v>
      </c>
      <c r="O11" s="47">
        <v>128</v>
      </c>
      <c r="P11" s="47">
        <v>112</v>
      </c>
      <c r="Q11" s="47">
        <v>115</v>
      </c>
      <c r="R11" s="47">
        <v>140</v>
      </c>
      <c r="S11" s="47">
        <v>164</v>
      </c>
      <c r="T11" s="47">
        <v>191</v>
      </c>
      <c r="U11" s="47">
        <v>215</v>
      </c>
      <c r="V11" s="47">
        <v>200</v>
      </c>
      <c r="W11" s="47">
        <v>152</v>
      </c>
      <c r="X11" s="47">
        <v>107</v>
      </c>
      <c r="Y11" s="47">
        <v>107</v>
      </c>
      <c r="Z11" s="48"/>
      <c r="AA11" s="49">
        <f t="shared" si="0"/>
        <v>3292</v>
      </c>
    </row>
    <row r="12" spans="1:27" ht="24.95" customHeight="1" x14ac:dyDescent="0.2">
      <c r="A12" s="50" t="s">
        <v>8</v>
      </c>
      <c r="B12" s="51">
        <v>1394.96</v>
      </c>
      <c r="C12" s="52">
        <v>1020.9</v>
      </c>
      <c r="D12" s="52">
        <v>1020.9</v>
      </c>
      <c r="E12" s="52">
        <v>1020.9</v>
      </c>
      <c r="F12" s="52">
        <v>1143.761</v>
      </c>
      <c r="G12" s="52">
        <v>1330.74</v>
      </c>
      <c r="H12" s="52">
        <v>2068.962</v>
      </c>
      <c r="I12" s="52">
        <v>2054.9</v>
      </c>
      <c r="J12" s="52">
        <v>2039.9</v>
      </c>
      <c r="K12" s="52">
        <v>1946.28</v>
      </c>
      <c r="L12" s="52">
        <v>1769.125</v>
      </c>
      <c r="M12" s="52">
        <v>1368.3359999999998</v>
      </c>
      <c r="N12" s="52">
        <v>1240.5140000000001</v>
      </c>
      <c r="O12" s="52">
        <v>1220.9000000000001</v>
      </c>
      <c r="P12" s="52">
        <v>1220.9000000000001</v>
      </c>
      <c r="Q12" s="52">
        <v>1220.9000000000001</v>
      </c>
      <c r="R12" s="52">
        <v>1461.4490000000001</v>
      </c>
      <c r="S12" s="52">
        <v>1934.3509999999999</v>
      </c>
      <c r="T12" s="52">
        <v>2009.9</v>
      </c>
      <c r="U12" s="52">
        <v>1928.319</v>
      </c>
      <c r="V12" s="52">
        <v>2044.4010000000001</v>
      </c>
      <c r="W12" s="52">
        <v>1866.5450000000001</v>
      </c>
      <c r="X12" s="52">
        <v>1645.027</v>
      </c>
      <c r="Y12" s="52">
        <v>1318.7359999999999</v>
      </c>
      <c r="Z12" s="53"/>
      <c r="AA12" s="54">
        <f t="shared" si="0"/>
        <v>37291.606000000007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181</v>
      </c>
      <c r="I13" s="52">
        <v>186</v>
      </c>
      <c r="J13" s="52">
        <v>134</v>
      </c>
      <c r="K13" s="52">
        <v>49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41</v>
      </c>
      <c r="S13" s="52">
        <v>101</v>
      </c>
      <c r="T13" s="52">
        <v>611.90800000000002</v>
      </c>
      <c r="U13" s="52">
        <v>520</v>
      </c>
      <c r="V13" s="52">
        <v>540</v>
      </c>
      <c r="W13" s="52">
        <v>370</v>
      </c>
      <c r="X13" s="52">
        <v>111</v>
      </c>
      <c r="Y13" s="52"/>
      <c r="Z13" s="53"/>
      <c r="AA13" s="54">
        <f t="shared" si="0"/>
        <v>3067.9079999999999</v>
      </c>
    </row>
    <row r="14" spans="1:27" ht="24.95" customHeight="1" x14ac:dyDescent="0.2">
      <c r="A14" s="55" t="s">
        <v>10</v>
      </c>
      <c r="B14" s="56">
        <v>641.15400000000011</v>
      </c>
      <c r="C14" s="57">
        <v>625.94299999999998</v>
      </c>
      <c r="D14" s="57">
        <v>628.89200000000005</v>
      </c>
      <c r="E14" s="57">
        <v>633.07500000000016</v>
      </c>
      <c r="F14" s="57">
        <v>632.08999999999992</v>
      </c>
      <c r="G14" s="57">
        <v>675.48900000000003</v>
      </c>
      <c r="H14" s="57">
        <v>910.19900000000007</v>
      </c>
      <c r="I14" s="57">
        <v>1186.2049999999999</v>
      </c>
      <c r="J14" s="57">
        <v>1719.7869999999991</v>
      </c>
      <c r="K14" s="57">
        <v>1992.721</v>
      </c>
      <c r="L14" s="57">
        <v>2501.924</v>
      </c>
      <c r="M14" s="57">
        <v>2941.3480000000004</v>
      </c>
      <c r="N14" s="57">
        <v>3130.0510000000008</v>
      </c>
      <c r="O14" s="57">
        <v>3134.8010000000004</v>
      </c>
      <c r="P14" s="57">
        <v>2929.5770000000002</v>
      </c>
      <c r="Q14" s="57">
        <v>2498.8679999999999</v>
      </c>
      <c r="R14" s="57">
        <v>1792.1489999999999</v>
      </c>
      <c r="S14" s="57">
        <v>1444.4179999999997</v>
      </c>
      <c r="T14" s="57">
        <v>987.65799999999956</v>
      </c>
      <c r="U14" s="57">
        <v>806.39600000000041</v>
      </c>
      <c r="V14" s="57">
        <v>796.51899999999989</v>
      </c>
      <c r="W14" s="57">
        <v>804.27700000000004</v>
      </c>
      <c r="X14" s="57">
        <v>812.42099999999994</v>
      </c>
      <c r="Y14" s="57">
        <v>816.76299999999981</v>
      </c>
      <c r="Z14" s="58"/>
      <c r="AA14" s="59">
        <f t="shared" si="0"/>
        <v>35042.724999999999</v>
      </c>
    </row>
    <row r="15" spans="1:27" ht="24.95" customHeight="1" x14ac:dyDescent="0.2">
      <c r="A15" s="55" t="s">
        <v>11</v>
      </c>
      <c r="B15" s="56">
        <v>16</v>
      </c>
      <c r="C15" s="57">
        <v>16</v>
      </c>
      <c r="D15" s="57">
        <v>16</v>
      </c>
      <c r="E15" s="57">
        <v>16</v>
      </c>
      <c r="F15" s="57">
        <v>16</v>
      </c>
      <c r="G15" s="57">
        <v>17</v>
      </c>
      <c r="H15" s="57">
        <v>31</v>
      </c>
      <c r="I15" s="57">
        <v>49</v>
      </c>
      <c r="J15" s="57">
        <v>61</v>
      </c>
      <c r="K15" s="57">
        <v>70</v>
      </c>
      <c r="L15" s="57">
        <v>77</v>
      </c>
      <c r="M15" s="57">
        <v>82</v>
      </c>
      <c r="N15" s="57">
        <v>85</v>
      </c>
      <c r="O15" s="57">
        <v>82</v>
      </c>
      <c r="P15" s="57">
        <v>78</v>
      </c>
      <c r="Q15" s="57">
        <v>68</v>
      </c>
      <c r="R15" s="57">
        <v>55</v>
      </c>
      <c r="S15" s="57">
        <v>39</v>
      </c>
      <c r="T15" s="57">
        <v>26</v>
      </c>
      <c r="U15" s="57">
        <v>26</v>
      </c>
      <c r="V15" s="57">
        <v>32</v>
      </c>
      <c r="W15" s="57">
        <v>37</v>
      </c>
      <c r="X15" s="57">
        <v>41</v>
      </c>
      <c r="Y15" s="57">
        <v>46</v>
      </c>
      <c r="Z15" s="58"/>
      <c r="AA15" s="59">
        <f t="shared" si="0"/>
        <v>1082</v>
      </c>
    </row>
    <row r="16" spans="1:27" ht="30" customHeight="1" thickBot="1" x14ac:dyDescent="0.25">
      <c r="A16" s="60" t="s">
        <v>12</v>
      </c>
      <c r="B16" s="61">
        <f>IF(LEN(B$2)&gt;0,SUM(B10:B15),"")</f>
        <v>2364.114</v>
      </c>
      <c r="C16" s="62">
        <f t="shared" ref="C16:Z16" si="1">IF(LEN(C$2)&gt;0,SUM(C10:C15),"")</f>
        <v>1974.8430000000001</v>
      </c>
      <c r="D16" s="62">
        <f t="shared" si="1"/>
        <v>1977.7920000000001</v>
      </c>
      <c r="E16" s="62">
        <f t="shared" si="1"/>
        <v>1981.9750000000004</v>
      </c>
      <c r="F16" s="62">
        <f t="shared" si="1"/>
        <v>2103.8509999999997</v>
      </c>
      <c r="G16" s="62">
        <f t="shared" si="1"/>
        <v>2376.2290000000003</v>
      </c>
      <c r="H16" s="62">
        <f t="shared" si="1"/>
        <v>3519.1610000000001</v>
      </c>
      <c r="I16" s="62">
        <f t="shared" si="1"/>
        <v>3829.105</v>
      </c>
      <c r="J16" s="62">
        <f t="shared" si="1"/>
        <v>4319.686999999999</v>
      </c>
      <c r="K16" s="62">
        <f t="shared" si="1"/>
        <v>4421.0010000000002</v>
      </c>
      <c r="L16" s="62">
        <f t="shared" si="1"/>
        <v>4752.049</v>
      </c>
      <c r="M16" s="62">
        <f t="shared" si="1"/>
        <v>4784.6840000000002</v>
      </c>
      <c r="N16" s="62">
        <f t="shared" si="1"/>
        <v>4840.5650000000005</v>
      </c>
      <c r="O16" s="62">
        <f t="shared" si="1"/>
        <v>4785.7010000000009</v>
      </c>
      <c r="P16" s="62">
        <f t="shared" si="1"/>
        <v>4560.4770000000008</v>
      </c>
      <c r="Q16" s="62">
        <f t="shared" si="1"/>
        <v>4122.768</v>
      </c>
      <c r="R16" s="62">
        <f t="shared" si="1"/>
        <v>3694.598</v>
      </c>
      <c r="S16" s="62">
        <f t="shared" si="1"/>
        <v>3887.7689999999993</v>
      </c>
      <c r="T16" s="62">
        <f t="shared" si="1"/>
        <v>4051.4659999999994</v>
      </c>
      <c r="U16" s="62">
        <f t="shared" si="1"/>
        <v>3700.7150000000001</v>
      </c>
      <c r="V16" s="62">
        <f t="shared" si="1"/>
        <v>3817.9199999999996</v>
      </c>
      <c r="W16" s="62">
        <f t="shared" si="1"/>
        <v>3434.8220000000001</v>
      </c>
      <c r="X16" s="62">
        <f t="shared" si="1"/>
        <v>2921.4479999999999</v>
      </c>
      <c r="Y16" s="62">
        <f t="shared" si="1"/>
        <v>2493.4989999999998</v>
      </c>
      <c r="Z16" s="63" t="str">
        <f t="shared" si="1"/>
        <v/>
      </c>
      <c r="AA16" s="64">
        <f>SUM(AA10:AA15)</f>
        <v>84716.239000000001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1130</v>
      </c>
      <c r="C28" s="72">
        <v>1131</v>
      </c>
      <c r="D28" s="72">
        <v>1142</v>
      </c>
      <c r="E28" s="72">
        <v>1139</v>
      </c>
      <c r="F28" s="72">
        <v>1140</v>
      </c>
      <c r="G28" s="72">
        <v>1202.08</v>
      </c>
      <c r="H28" s="72">
        <v>1498.7</v>
      </c>
      <c r="I28" s="72">
        <v>1772.45</v>
      </c>
      <c r="J28" s="72">
        <v>2097.92</v>
      </c>
      <c r="K28" s="72">
        <v>2294.59</v>
      </c>
      <c r="L28" s="72">
        <v>2531.37</v>
      </c>
      <c r="M28" s="72">
        <v>2683.58</v>
      </c>
      <c r="N28" s="72">
        <v>2722.36</v>
      </c>
      <c r="O28" s="72">
        <v>2668.56</v>
      </c>
      <c r="P28" s="72">
        <v>2529.4899999999998</v>
      </c>
      <c r="Q28" s="72">
        <v>2303.11</v>
      </c>
      <c r="R28" s="72">
        <v>2079.33</v>
      </c>
      <c r="S28" s="72">
        <v>1766.06</v>
      </c>
      <c r="T28" s="72">
        <v>1700.5</v>
      </c>
      <c r="U28" s="72">
        <v>1863.02</v>
      </c>
      <c r="V28" s="72">
        <v>1883</v>
      </c>
      <c r="W28" s="72">
        <v>1674</v>
      </c>
      <c r="X28" s="72">
        <v>1348</v>
      </c>
      <c r="Y28" s="72">
        <v>1297</v>
      </c>
      <c r="Z28" s="73"/>
      <c r="AA28" s="74">
        <f>SUM(B28:Z28)</f>
        <v>43597.120000000003</v>
      </c>
    </row>
    <row r="29" spans="1:27" ht="24.95" customHeight="1" x14ac:dyDescent="0.2">
      <c r="A29" s="75" t="s">
        <v>23</v>
      </c>
      <c r="B29" s="76">
        <v>675.21400000000006</v>
      </c>
      <c r="C29" s="77">
        <v>466.94299999999998</v>
      </c>
      <c r="D29" s="77">
        <v>453.892</v>
      </c>
      <c r="E29" s="77">
        <v>466.07499999999999</v>
      </c>
      <c r="F29" s="77">
        <v>586.95100000000002</v>
      </c>
      <c r="G29" s="77">
        <v>734.24900000000002</v>
      </c>
      <c r="H29" s="77">
        <v>1041.5609999999999</v>
      </c>
      <c r="I29" s="77">
        <v>839.755</v>
      </c>
      <c r="J29" s="77">
        <v>1049.867</v>
      </c>
      <c r="K29" s="77">
        <v>965.51099999999997</v>
      </c>
      <c r="L29" s="77">
        <v>1273.779</v>
      </c>
      <c r="M29" s="77">
        <v>1524.204</v>
      </c>
      <c r="N29" s="77">
        <v>1540.3050000000001</v>
      </c>
      <c r="O29" s="77">
        <v>1534.241</v>
      </c>
      <c r="P29" s="77">
        <v>1449.087</v>
      </c>
      <c r="Q29" s="77">
        <v>1237.758</v>
      </c>
      <c r="R29" s="77">
        <v>1038.3679999999999</v>
      </c>
      <c r="S29" s="77">
        <v>1240.809</v>
      </c>
      <c r="T29" s="77">
        <v>1145.066</v>
      </c>
      <c r="U29" s="77">
        <v>807.79499999999996</v>
      </c>
      <c r="V29" s="77">
        <v>890.02</v>
      </c>
      <c r="W29" s="77">
        <v>717.92200000000003</v>
      </c>
      <c r="X29" s="77">
        <v>894.548</v>
      </c>
      <c r="Y29" s="77">
        <v>580.59900000000005</v>
      </c>
      <c r="Z29" s="78"/>
      <c r="AA29" s="79">
        <f>SUM(B29:Z29)</f>
        <v>23154.518999999993</v>
      </c>
    </row>
    <row r="30" spans="1:27" ht="24.95" customHeight="1" x14ac:dyDescent="0.2">
      <c r="A30" s="82" t="s">
        <v>24</v>
      </c>
      <c r="B30" s="80">
        <v>1108.9000000000001</v>
      </c>
      <c r="C30" s="81">
        <v>926.9</v>
      </c>
      <c r="D30" s="81">
        <v>926.9</v>
      </c>
      <c r="E30" s="81">
        <v>926.9</v>
      </c>
      <c r="F30" s="81">
        <v>926.9</v>
      </c>
      <c r="G30" s="81">
        <v>986.9</v>
      </c>
      <c r="H30" s="81">
        <v>1528.9</v>
      </c>
      <c r="I30" s="81">
        <v>1762.9</v>
      </c>
      <c r="J30" s="81">
        <v>1721.9</v>
      </c>
      <c r="K30" s="81">
        <v>1710.9</v>
      </c>
      <c r="L30" s="81">
        <v>1496.9</v>
      </c>
      <c r="M30" s="81">
        <v>1126.9000000000001</v>
      </c>
      <c r="N30" s="81">
        <v>1126.9000000000001</v>
      </c>
      <c r="O30" s="81">
        <v>1126.9000000000001</v>
      </c>
      <c r="P30" s="81">
        <v>1126.9000000000001</v>
      </c>
      <c r="Q30" s="81">
        <v>1126.9000000000001</v>
      </c>
      <c r="R30" s="81">
        <v>1126.9000000000001</v>
      </c>
      <c r="S30" s="81">
        <v>1430.9</v>
      </c>
      <c r="T30" s="81">
        <v>1755.9</v>
      </c>
      <c r="U30" s="81">
        <v>1579.9</v>
      </c>
      <c r="V30" s="81">
        <v>1589.9</v>
      </c>
      <c r="W30" s="81">
        <v>1592.9</v>
      </c>
      <c r="X30" s="81">
        <v>1228.9000000000001</v>
      </c>
      <c r="Y30" s="81">
        <v>1158.9000000000001</v>
      </c>
      <c r="Z30" s="83"/>
      <c r="AA30" s="84">
        <f>SUM(B30:Z30)</f>
        <v>31123.600000000013</v>
      </c>
    </row>
    <row r="31" spans="1:27" ht="30" customHeight="1" thickBot="1" x14ac:dyDescent="0.25">
      <c r="A31" s="60" t="s">
        <v>25</v>
      </c>
      <c r="B31" s="61">
        <f>IF(LEN(B$2)&gt;0,SUM(B28:B30),"")</f>
        <v>2914.114</v>
      </c>
      <c r="C31" s="62">
        <f t="shared" ref="C31:Z31" si="4">IF(LEN(C$2)&gt;0,SUM(C28:C30),"")</f>
        <v>2524.8429999999998</v>
      </c>
      <c r="D31" s="62">
        <f t="shared" si="4"/>
        <v>2522.7919999999999</v>
      </c>
      <c r="E31" s="62">
        <f t="shared" si="4"/>
        <v>2531.9749999999999</v>
      </c>
      <c r="F31" s="62">
        <f t="shared" si="4"/>
        <v>2653.8510000000001</v>
      </c>
      <c r="G31" s="62">
        <f t="shared" si="4"/>
        <v>2923.2289999999998</v>
      </c>
      <c r="H31" s="62">
        <f t="shared" si="4"/>
        <v>4069.1610000000001</v>
      </c>
      <c r="I31" s="62">
        <f t="shared" si="4"/>
        <v>4375.1049999999996</v>
      </c>
      <c r="J31" s="62">
        <f t="shared" si="4"/>
        <v>4869.6869999999999</v>
      </c>
      <c r="K31" s="62">
        <f t="shared" si="4"/>
        <v>4971.0010000000002</v>
      </c>
      <c r="L31" s="62">
        <f t="shared" si="4"/>
        <v>5302.049</v>
      </c>
      <c r="M31" s="62">
        <f t="shared" si="4"/>
        <v>5334.6839999999993</v>
      </c>
      <c r="N31" s="62">
        <f t="shared" si="4"/>
        <v>5389.5650000000005</v>
      </c>
      <c r="O31" s="62">
        <f t="shared" si="4"/>
        <v>5329.7009999999991</v>
      </c>
      <c r="P31" s="62">
        <f t="shared" si="4"/>
        <v>5105.4769999999999</v>
      </c>
      <c r="Q31" s="62">
        <f t="shared" si="4"/>
        <v>4667.768</v>
      </c>
      <c r="R31" s="62">
        <f t="shared" si="4"/>
        <v>4244.598</v>
      </c>
      <c r="S31" s="62">
        <f t="shared" si="4"/>
        <v>4437.7690000000002</v>
      </c>
      <c r="T31" s="62">
        <f t="shared" si="4"/>
        <v>4601.4660000000003</v>
      </c>
      <c r="U31" s="62">
        <f t="shared" si="4"/>
        <v>4250.7150000000001</v>
      </c>
      <c r="V31" s="62">
        <f t="shared" si="4"/>
        <v>4362.92</v>
      </c>
      <c r="W31" s="62">
        <f t="shared" si="4"/>
        <v>3984.8220000000001</v>
      </c>
      <c r="X31" s="62">
        <f t="shared" si="4"/>
        <v>3471.4479999999999</v>
      </c>
      <c r="Y31" s="62">
        <f t="shared" si="4"/>
        <v>3036.4990000000003</v>
      </c>
      <c r="Z31" s="63" t="str">
        <f t="shared" si="4"/>
        <v/>
      </c>
      <c r="AA31" s="64">
        <f>SUM(AA28:AA30)</f>
        <v>97875.239000000001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246</v>
      </c>
      <c r="J34" s="95">
        <v>250</v>
      </c>
      <c r="K34" s="95">
        <v>250</v>
      </c>
      <c r="L34" s="95">
        <v>250</v>
      </c>
      <c r="M34" s="95">
        <v>250</v>
      </c>
      <c r="N34" s="95">
        <v>249</v>
      </c>
      <c r="O34" s="95">
        <v>249</v>
      </c>
      <c r="P34" s="95">
        <v>250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5994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431.1</v>
      </c>
      <c r="C36" s="99">
        <v>682.5</v>
      </c>
      <c r="D36" s="99">
        <v>645.20000000000005</v>
      </c>
      <c r="E36" s="99">
        <v>688.4</v>
      </c>
      <c r="F36" s="99">
        <v>725</v>
      </c>
      <c r="G36" s="99">
        <v>725</v>
      </c>
      <c r="H36" s="99">
        <v>170.2</v>
      </c>
      <c r="I36" s="99">
        <v>52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716.6</v>
      </c>
      <c r="V36" s="99">
        <v>683.8</v>
      </c>
      <c r="W36" s="99">
        <v>548.29999999999995</v>
      </c>
      <c r="X36" s="99">
        <v>684.7</v>
      </c>
      <c r="Y36" s="99">
        <v>725</v>
      </c>
      <c r="Z36" s="100"/>
      <c r="AA36" s="79">
        <f t="shared" si="5"/>
        <v>7477.8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45</v>
      </c>
      <c r="E37" s="99">
        <v>50</v>
      </c>
      <c r="F37" s="99">
        <v>50</v>
      </c>
      <c r="G37" s="99">
        <v>47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45</v>
      </c>
      <c r="P37" s="99">
        <v>45</v>
      </c>
      <c r="Q37" s="99">
        <v>45</v>
      </c>
      <c r="R37" s="99">
        <v>50</v>
      </c>
      <c r="S37" s="99">
        <v>50</v>
      </c>
      <c r="T37" s="99">
        <v>50</v>
      </c>
      <c r="U37" s="99">
        <v>50</v>
      </c>
      <c r="V37" s="99">
        <v>45</v>
      </c>
      <c r="W37" s="99">
        <v>50</v>
      </c>
      <c r="X37" s="99">
        <v>50</v>
      </c>
      <c r="Y37" s="99">
        <v>43</v>
      </c>
      <c r="Z37" s="100"/>
      <c r="AA37" s="79">
        <f t="shared" si="5"/>
        <v>1165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292.3</v>
      </c>
      <c r="K38" s="99">
        <v>142.80000000000001</v>
      </c>
      <c r="L38" s="99">
        <v>5.9</v>
      </c>
      <c r="M38" s="99">
        <v>153.80000000000001</v>
      </c>
      <c r="N38" s="99">
        <v>116.6</v>
      </c>
      <c r="O38" s="99">
        <v>166.7</v>
      </c>
      <c r="P38" s="99">
        <v>183.7</v>
      </c>
      <c r="Q38" s="99">
        <v>434.7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9496.5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1481.1</v>
      </c>
      <c r="C39" s="88">
        <f t="shared" si="6"/>
        <v>1732.5</v>
      </c>
      <c r="D39" s="88">
        <f t="shared" si="6"/>
        <v>1690.2</v>
      </c>
      <c r="E39" s="88">
        <f t="shared" si="6"/>
        <v>1738.4</v>
      </c>
      <c r="F39" s="88">
        <f t="shared" si="6"/>
        <v>1775</v>
      </c>
      <c r="G39" s="88">
        <f t="shared" si="6"/>
        <v>1772</v>
      </c>
      <c r="H39" s="88">
        <f t="shared" si="6"/>
        <v>1220.2</v>
      </c>
      <c r="I39" s="88">
        <f t="shared" si="6"/>
        <v>1098</v>
      </c>
      <c r="J39" s="88">
        <f t="shared" si="6"/>
        <v>842.3</v>
      </c>
      <c r="K39" s="88">
        <f t="shared" si="6"/>
        <v>692.8</v>
      </c>
      <c r="L39" s="88">
        <f t="shared" si="6"/>
        <v>555.9</v>
      </c>
      <c r="M39" s="88">
        <f t="shared" si="6"/>
        <v>703.8</v>
      </c>
      <c r="N39" s="88">
        <f t="shared" si="6"/>
        <v>665.6</v>
      </c>
      <c r="O39" s="88">
        <f t="shared" si="6"/>
        <v>710.7</v>
      </c>
      <c r="P39" s="88">
        <f t="shared" si="6"/>
        <v>728.7</v>
      </c>
      <c r="Q39" s="88">
        <f t="shared" si="6"/>
        <v>979.7</v>
      </c>
      <c r="R39" s="88">
        <f t="shared" si="6"/>
        <v>1050</v>
      </c>
      <c r="S39" s="88">
        <f t="shared" si="6"/>
        <v>1050</v>
      </c>
      <c r="T39" s="88">
        <f t="shared" si="6"/>
        <v>1050</v>
      </c>
      <c r="U39" s="88">
        <f t="shared" si="6"/>
        <v>1766.6</v>
      </c>
      <c r="V39" s="88">
        <f t="shared" si="6"/>
        <v>1728.8</v>
      </c>
      <c r="W39" s="88">
        <f t="shared" si="6"/>
        <v>1598.3</v>
      </c>
      <c r="X39" s="88">
        <f t="shared" si="6"/>
        <v>1734.7</v>
      </c>
      <c r="Y39" s="88">
        <f t="shared" si="6"/>
        <v>1768</v>
      </c>
      <c r="Z39" s="89" t="str">
        <f t="shared" si="6"/>
        <v/>
      </c>
      <c r="AA39" s="90">
        <f t="shared" si="5"/>
        <v>30133.3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431.1</v>
      </c>
      <c r="C44" s="99">
        <v>682.5</v>
      </c>
      <c r="D44" s="99">
        <v>645.20000000000005</v>
      </c>
      <c r="E44" s="99">
        <v>688.4</v>
      </c>
      <c r="F44" s="99">
        <v>725</v>
      </c>
      <c r="G44" s="99">
        <v>725</v>
      </c>
      <c r="H44" s="99">
        <v>170.2</v>
      </c>
      <c r="I44" s="99">
        <v>52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716.6</v>
      </c>
      <c r="V44" s="99">
        <v>683.8</v>
      </c>
      <c r="W44" s="99">
        <v>548.29999999999995</v>
      </c>
      <c r="X44" s="99">
        <v>684.7</v>
      </c>
      <c r="Y44" s="99">
        <v>725</v>
      </c>
      <c r="Z44" s="100"/>
      <c r="AA44" s="79">
        <f t="shared" si="7"/>
        <v>7477.8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292.3</v>
      </c>
      <c r="K46" s="99">
        <v>142.80000000000001</v>
      </c>
      <c r="L46" s="99">
        <v>5.9</v>
      </c>
      <c r="M46" s="99">
        <v>153.80000000000001</v>
      </c>
      <c r="N46" s="99">
        <v>116.6</v>
      </c>
      <c r="O46" s="99">
        <v>166.7</v>
      </c>
      <c r="P46" s="99">
        <v>183.7</v>
      </c>
      <c r="Q46" s="99">
        <v>434.7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9496.5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931.1</v>
      </c>
      <c r="C48" s="88">
        <f t="shared" ref="C48:Z48" si="8">IF(LEN(C$2)&gt;0,SUM(C42:C47),"")</f>
        <v>1182.5</v>
      </c>
      <c r="D48" s="88">
        <f t="shared" si="8"/>
        <v>1145.2</v>
      </c>
      <c r="E48" s="88">
        <f t="shared" si="8"/>
        <v>1188.4000000000001</v>
      </c>
      <c r="F48" s="88">
        <f t="shared" si="8"/>
        <v>1225</v>
      </c>
      <c r="G48" s="88">
        <f t="shared" si="8"/>
        <v>1225</v>
      </c>
      <c r="H48" s="88">
        <f t="shared" si="8"/>
        <v>670.2</v>
      </c>
      <c r="I48" s="88">
        <f t="shared" si="8"/>
        <v>552</v>
      </c>
      <c r="J48" s="88">
        <f t="shared" si="8"/>
        <v>292.3</v>
      </c>
      <c r="K48" s="88">
        <f t="shared" si="8"/>
        <v>142.80000000000001</v>
      </c>
      <c r="L48" s="88">
        <f t="shared" si="8"/>
        <v>5.9</v>
      </c>
      <c r="M48" s="88">
        <f t="shared" si="8"/>
        <v>153.80000000000001</v>
      </c>
      <c r="N48" s="88">
        <f t="shared" si="8"/>
        <v>116.6</v>
      </c>
      <c r="O48" s="88">
        <f t="shared" si="8"/>
        <v>166.7</v>
      </c>
      <c r="P48" s="88">
        <f t="shared" si="8"/>
        <v>183.7</v>
      </c>
      <c r="Q48" s="88">
        <f t="shared" si="8"/>
        <v>434.7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1216.5999999999999</v>
      </c>
      <c r="V48" s="88">
        <f t="shared" si="8"/>
        <v>1183.8</v>
      </c>
      <c r="W48" s="88">
        <f t="shared" si="8"/>
        <v>1048.3</v>
      </c>
      <c r="X48" s="88">
        <f t="shared" si="8"/>
        <v>1184.7</v>
      </c>
      <c r="Y48" s="88">
        <f t="shared" si="8"/>
        <v>1225</v>
      </c>
      <c r="Z48" s="89" t="str">
        <f t="shared" si="8"/>
        <v/>
      </c>
      <c r="AA48" s="90">
        <f t="shared" si="7"/>
        <v>16974.300000000003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3845.2139999999999</v>
      </c>
      <c r="C51" s="88">
        <f t="shared" si="10"/>
        <v>3707.3429999999998</v>
      </c>
      <c r="D51" s="88">
        <f t="shared" si="10"/>
        <v>3667.9920000000002</v>
      </c>
      <c r="E51" s="88">
        <f t="shared" si="10"/>
        <v>3720.3750000000005</v>
      </c>
      <c r="F51" s="88">
        <f t="shared" si="10"/>
        <v>3878.8509999999997</v>
      </c>
      <c r="G51" s="88">
        <f t="shared" si="10"/>
        <v>4148.2290000000003</v>
      </c>
      <c r="H51" s="88">
        <f t="shared" si="10"/>
        <v>4739.3609999999999</v>
      </c>
      <c r="I51" s="88">
        <f t="shared" si="10"/>
        <v>4927.1049999999996</v>
      </c>
      <c r="J51" s="88">
        <f t="shared" si="10"/>
        <v>5161.9869999999992</v>
      </c>
      <c r="K51" s="88">
        <f t="shared" si="10"/>
        <v>5113.8010000000004</v>
      </c>
      <c r="L51" s="88">
        <f t="shared" si="10"/>
        <v>5307.9489999999996</v>
      </c>
      <c r="M51" s="88">
        <f t="shared" si="10"/>
        <v>5488.4840000000004</v>
      </c>
      <c r="N51" s="88">
        <f t="shared" si="10"/>
        <v>5506.1650000000009</v>
      </c>
      <c r="O51" s="88">
        <f t="shared" si="10"/>
        <v>5496.4010000000007</v>
      </c>
      <c r="P51" s="88">
        <f t="shared" si="10"/>
        <v>5289.1770000000006</v>
      </c>
      <c r="Q51" s="88">
        <f t="shared" si="10"/>
        <v>5102.4679999999998</v>
      </c>
      <c r="R51" s="88">
        <f t="shared" si="10"/>
        <v>4744.598</v>
      </c>
      <c r="S51" s="88">
        <f t="shared" si="10"/>
        <v>4937.7689999999993</v>
      </c>
      <c r="T51" s="88">
        <f t="shared" si="10"/>
        <v>5101.4659999999994</v>
      </c>
      <c r="U51" s="88">
        <f t="shared" si="10"/>
        <v>5467.3150000000005</v>
      </c>
      <c r="V51" s="88">
        <f t="shared" si="10"/>
        <v>5546.7199999999993</v>
      </c>
      <c r="W51" s="88">
        <f t="shared" si="10"/>
        <v>5033.1220000000003</v>
      </c>
      <c r="X51" s="88">
        <f t="shared" si="10"/>
        <v>4656.1480000000001</v>
      </c>
      <c r="Y51" s="88">
        <f t="shared" si="10"/>
        <v>4261.4989999999998</v>
      </c>
      <c r="Z51" s="89" t="str">
        <f t="shared" si="10"/>
        <v/>
      </c>
      <c r="AA51" s="104">
        <f>SUM(B51:Z51)</f>
        <v>114849.53899999999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3845.241</v>
      </c>
      <c r="C4" s="18">
        <v>3707.3519999999999</v>
      </c>
      <c r="D4" s="18">
        <v>3667.9950000000003</v>
      </c>
      <c r="E4" s="18">
        <v>3720.3359999999993</v>
      </c>
      <c r="F4" s="18">
        <v>3878.8510000000001</v>
      </c>
      <c r="G4" s="18">
        <v>4148.2289999999994</v>
      </c>
      <c r="H4" s="18">
        <v>4739.3960000000006</v>
      </c>
      <c r="I4" s="18">
        <v>4927.1279999999997</v>
      </c>
      <c r="J4" s="18">
        <v>5161.9639999999999</v>
      </c>
      <c r="K4" s="18">
        <v>5113.7880000000014</v>
      </c>
      <c r="L4" s="18">
        <v>5307.9119999999994</v>
      </c>
      <c r="M4" s="18">
        <v>5488.5170000000016</v>
      </c>
      <c r="N4" s="18">
        <v>5506.201</v>
      </c>
      <c r="O4" s="18">
        <v>5496.4320000000016</v>
      </c>
      <c r="P4" s="18">
        <v>5289.213999999999</v>
      </c>
      <c r="Q4" s="18">
        <v>5102.4589999999998</v>
      </c>
      <c r="R4" s="18">
        <v>4744.5980000000009</v>
      </c>
      <c r="S4" s="18">
        <v>4937.7689999999993</v>
      </c>
      <c r="T4" s="18">
        <v>5101.4660000000022</v>
      </c>
      <c r="U4" s="18">
        <v>5467.2929999999997</v>
      </c>
      <c r="V4" s="18">
        <v>5546.7480000000005</v>
      </c>
      <c r="W4" s="18">
        <v>5033.0930000000008</v>
      </c>
      <c r="X4" s="18">
        <v>4656.1579999999994</v>
      </c>
      <c r="Y4" s="18">
        <v>4261.4990000000007</v>
      </c>
      <c r="Z4" s="19"/>
      <c r="AA4" s="20">
        <f>SUM(B4:Z4)</f>
        <v>114849.63900000001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113.46</v>
      </c>
      <c r="C7" s="28">
        <v>102.42</v>
      </c>
      <c r="D7" s="28">
        <v>101.42</v>
      </c>
      <c r="E7" s="28">
        <v>102.94</v>
      </c>
      <c r="F7" s="28">
        <v>108.7</v>
      </c>
      <c r="G7" s="28">
        <v>123.34</v>
      </c>
      <c r="H7" s="28">
        <v>141.57</v>
      </c>
      <c r="I7" s="28">
        <v>167.81</v>
      </c>
      <c r="J7" s="28">
        <v>150</v>
      </c>
      <c r="K7" s="28">
        <v>132.02000000000001</v>
      </c>
      <c r="L7" s="28">
        <v>117.6</v>
      </c>
      <c r="M7" s="28">
        <v>109.61</v>
      </c>
      <c r="N7" s="28">
        <v>101.83</v>
      </c>
      <c r="O7" s="28">
        <v>97.25</v>
      </c>
      <c r="P7" s="28">
        <v>95.01</v>
      </c>
      <c r="Q7" s="28">
        <v>98.12</v>
      </c>
      <c r="R7" s="28">
        <v>117.76</v>
      </c>
      <c r="S7" s="28">
        <v>139.47</v>
      </c>
      <c r="T7" s="28">
        <v>187.04</v>
      </c>
      <c r="U7" s="28">
        <v>139.84</v>
      </c>
      <c r="V7" s="28">
        <v>148.02000000000001</v>
      </c>
      <c r="W7" s="28">
        <v>135.35</v>
      </c>
      <c r="X7" s="28">
        <v>124.93</v>
      </c>
      <c r="Y7" s="28">
        <v>106.4</v>
      </c>
      <c r="Z7" s="29"/>
      <c r="AA7" s="30">
        <f>IF(SUM(B7:Z7)&lt;&gt;0,AVERAGEIF(B7:Z7,"&lt;&gt;"""),"")</f>
        <v>123.41291666666666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828.46400000000006</v>
      </c>
      <c r="C19" s="72">
        <v>824.84400000000005</v>
      </c>
      <c r="D19" s="72">
        <v>850.66500000000008</v>
      </c>
      <c r="E19" s="72">
        <v>843.17500000000007</v>
      </c>
      <c r="F19" s="72">
        <v>849.52100000000007</v>
      </c>
      <c r="G19" s="72">
        <v>773.83300000000008</v>
      </c>
      <c r="H19" s="72">
        <v>738.86900000000003</v>
      </c>
      <c r="I19" s="72">
        <v>744.81600000000003</v>
      </c>
      <c r="J19" s="72">
        <v>749.12300000000005</v>
      </c>
      <c r="K19" s="72">
        <v>723.87200000000007</v>
      </c>
      <c r="L19" s="72">
        <v>804.33900000000006</v>
      </c>
      <c r="M19" s="72">
        <v>803.75300000000004</v>
      </c>
      <c r="N19" s="72">
        <v>825.72400000000005</v>
      </c>
      <c r="O19" s="72">
        <v>784.45900000000006</v>
      </c>
      <c r="P19" s="72">
        <v>783.31000000000006</v>
      </c>
      <c r="Q19" s="72">
        <v>795.26099999999997</v>
      </c>
      <c r="R19" s="72">
        <v>727.95299999999997</v>
      </c>
      <c r="S19" s="72">
        <v>767.21900000000005</v>
      </c>
      <c r="T19" s="72">
        <v>737.45900000000006</v>
      </c>
      <c r="U19" s="72">
        <v>740.49300000000005</v>
      </c>
      <c r="V19" s="72">
        <v>735.34</v>
      </c>
      <c r="W19" s="72">
        <v>706.56100000000004</v>
      </c>
      <c r="X19" s="72">
        <v>701.428</v>
      </c>
      <c r="Y19" s="72">
        <v>749.94900000000007</v>
      </c>
      <c r="Z19" s="73"/>
      <c r="AA19" s="74">
        <f t="shared" ref="AA19:AA24" si="2">SUM(B19:Z19)</f>
        <v>18590.430000000004</v>
      </c>
    </row>
    <row r="20" spans="1:27" ht="24.95" customHeight="1" x14ac:dyDescent="0.2">
      <c r="A20" s="75" t="s">
        <v>15</v>
      </c>
      <c r="B20" s="76">
        <v>734.29100000000005</v>
      </c>
      <c r="C20" s="77">
        <v>732.16800000000001</v>
      </c>
      <c r="D20" s="77">
        <v>730.83899999999994</v>
      </c>
      <c r="E20" s="77">
        <v>756.13300000000004</v>
      </c>
      <c r="F20" s="77">
        <v>820.67000000000019</v>
      </c>
      <c r="G20" s="77">
        <v>974.37599999999986</v>
      </c>
      <c r="H20" s="77">
        <v>1147.0960000000002</v>
      </c>
      <c r="I20" s="77">
        <v>1174.8800000000001</v>
      </c>
      <c r="J20" s="77">
        <v>1138.7199999999998</v>
      </c>
      <c r="K20" s="77">
        <v>1063.4870000000001</v>
      </c>
      <c r="L20" s="77">
        <v>1068.152</v>
      </c>
      <c r="M20" s="77">
        <v>1173.4169999999997</v>
      </c>
      <c r="N20" s="77">
        <v>1183.3170000000002</v>
      </c>
      <c r="O20" s="77">
        <v>1178.8340000000001</v>
      </c>
      <c r="P20" s="77">
        <v>1167.298</v>
      </c>
      <c r="Q20" s="77">
        <v>1097.3439999999998</v>
      </c>
      <c r="R20" s="77">
        <v>1013.6499999999999</v>
      </c>
      <c r="S20" s="77">
        <v>1007.5140000000001</v>
      </c>
      <c r="T20" s="77">
        <v>997.44899999999996</v>
      </c>
      <c r="U20" s="77">
        <v>1004.5909999999999</v>
      </c>
      <c r="V20" s="77">
        <v>951.66200000000003</v>
      </c>
      <c r="W20" s="77">
        <v>889.09399999999994</v>
      </c>
      <c r="X20" s="77">
        <v>918.55299999999988</v>
      </c>
      <c r="Y20" s="77">
        <v>884.68100000000004</v>
      </c>
      <c r="Z20" s="78"/>
      <c r="AA20" s="79">
        <f t="shared" si="2"/>
        <v>23808.216000000004</v>
      </c>
    </row>
    <row r="21" spans="1:27" ht="24.95" customHeight="1" x14ac:dyDescent="0.2">
      <c r="A21" s="75" t="s">
        <v>16</v>
      </c>
      <c r="B21" s="80">
        <v>1947.9860000000001</v>
      </c>
      <c r="C21" s="81">
        <v>1824.34</v>
      </c>
      <c r="D21" s="81">
        <v>1765.991</v>
      </c>
      <c r="E21" s="81">
        <v>1798.528</v>
      </c>
      <c r="F21" s="81">
        <v>1877.6600000000003</v>
      </c>
      <c r="G21" s="81">
        <v>2047.0200000000002</v>
      </c>
      <c r="H21" s="81">
        <v>2395.4309999999996</v>
      </c>
      <c r="I21" s="81">
        <v>2518.4320000000002</v>
      </c>
      <c r="J21" s="81">
        <v>2758.1210000000001</v>
      </c>
      <c r="K21" s="81">
        <v>2834.4290000000001</v>
      </c>
      <c r="L21" s="81">
        <v>2929.9210000000003</v>
      </c>
      <c r="M21" s="81">
        <v>3006.3469999999998</v>
      </c>
      <c r="N21" s="81">
        <v>2986.6599999999994</v>
      </c>
      <c r="O21" s="81">
        <v>2826.6389999999997</v>
      </c>
      <c r="P21" s="81">
        <v>2664.6059999999998</v>
      </c>
      <c r="Q21" s="81">
        <v>2544.3540000000003</v>
      </c>
      <c r="R21" s="81">
        <v>2553.9950000000003</v>
      </c>
      <c r="S21" s="81">
        <v>2691.5360000000005</v>
      </c>
      <c r="T21" s="81">
        <v>2882.558</v>
      </c>
      <c r="U21" s="81">
        <v>3212.2089999999998</v>
      </c>
      <c r="V21" s="81">
        <v>3345.7460000000001</v>
      </c>
      <c r="W21" s="81">
        <v>2976.9380000000006</v>
      </c>
      <c r="X21" s="81">
        <v>2639.1770000000001</v>
      </c>
      <c r="Y21" s="81">
        <v>2216.0179999999996</v>
      </c>
      <c r="Z21" s="78"/>
      <c r="AA21" s="79">
        <f t="shared" si="2"/>
        <v>61244.642000000007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94.5</v>
      </c>
      <c r="C23" s="77">
        <v>99</v>
      </c>
      <c r="D23" s="77">
        <v>98.5</v>
      </c>
      <c r="E23" s="77">
        <v>99.5</v>
      </c>
      <c r="F23" s="77">
        <v>99</v>
      </c>
      <c r="G23" s="77">
        <v>100</v>
      </c>
      <c r="H23" s="77">
        <v>104</v>
      </c>
      <c r="I23" s="77">
        <v>92</v>
      </c>
      <c r="J23" s="77">
        <v>95</v>
      </c>
      <c r="K23" s="77">
        <v>114</v>
      </c>
      <c r="L23" s="77">
        <v>126.5</v>
      </c>
      <c r="M23" s="77">
        <v>130</v>
      </c>
      <c r="N23" s="77">
        <v>140.5</v>
      </c>
      <c r="O23" s="77">
        <v>136.5</v>
      </c>
      <c r="P23" s="77">
        <v>129</v>
      </c>
      <c r="Q23" s="77">
        <v>122.5</v>
      </c>
      <c r="R23" s="77">
        <v>110</v>
      </c>
      <c r="S23" s="77">
        <v>118.5</v>
      </c>
      <c r="T23" s="77">
        <v>117</v>
      </c>
      <c r="U23" s="77">
        <v>119</v>
      </c>
      <c r="V23" s="77">
        <v>132</v>
      </c>
      <c r="W23" s="77">
        <v>121.5</v>
      </c>
      <c r="X23" s="77">
        <v>101</v>
      </c>
      <c r="Y23" s="77">
        <v>101.5</v>
      </c>
      <c r="Z23" s="77"/>
      <c r="AA23" s="79">
        <f t="shared" si="2"/>
        <v>2701</v>
      </c>
    </row>
    <row r="24" spans="1:27" ht="24.95" customHeight="1" x14ac:dyDescent="0.2">
      <c r="A24" s="85" t="s">
        <v>19</v>
      </c>
      <c r="B24" s="77">
        <v>238</v>
      </c>
      <c r="C24" s="77">
        <v>227</v>
      </c>
      <c r="D24" s="77">
        <v>222</v>
      </c>
      <c r="E24" s="77">
        <v>223</v>
      </c>
      <c r="F24" s="77">
        <v>232.00000000000006</v>
      </c>
      <c r="G24" s="77">
        <v>253</v>
      </c>
      <c r="H24" s="77">
        <v>304</v>
      </c>
      <c r="I24" s="77">
        <v>346.99999999999994</v>
      </c>
      <c r="J24" s="77">
        <v>371.00000000000006</v>
      </c>
      <c r="K24" s="77">
        <v>378</v>
      </c>
      <c r="L24" s="77">
        <v>379.00000000000006</v>
      </c>
      <c r="M24" s="77">
        <v>375</v>
      </c>
      <c r="N24" s="77">
        <v>370</v>
      </c>
      <c r="O24" s="77">
        <v>360</v>
      </c>
      <c r="P24" s="77">
        <v>340</v>
      </c>
      <c r="Q24" s="77">
        <v>333</v>
      </c>
      <c r="R24" s="77">
        <v>339.00000000000006</v>
      </c>
      <c r="S24" s="77">
        <v>353.00000000000006</v>
      </c>
      <c r="T24" s="77">
        <v>367</v>
      </c>
      <c r="U24" s="77">
        <v>391</v>
      </c>
      <c r="V24" s="77">
        <v>382</v>
      </c>
      <c r="W24" s="77">
        <v>339.00000000000006</v>
      </c>
      <c r="X24" s="77">
        <v>296</v>
      </c>
      <c r="Y24" s="77">
        <v>262</v>
      </c>
      <c r="Z24" s="77"/>
      <c r="AA24" s="79">
        <f t="shared" si="2"/>
        <v>7681</v>
      </c>
    </row>
    <row r="25" spans="1:27" ht="30" customHeight="1" thickBot="1" x14ac:dyDescent="0.25">
      <c r="A25" s="86" t="s">
        <v>20</v>
      </c>
      <c r="B25" s="87">
        <f t="shared" ref="B25:AA25" si="3">SUM(B19:B24)</f>
        <v>3843.241</v>
      </c>
      <c r="C25" s="88">
        <f t="shared" si="3"/>
        <v>3707.3519999999999</v>
      </c>
      <c r="D25" s="88">
        <f t="shared" si="3"/>
        <v>3667.9949999999999</v>
      </c>
      <c r="E25" s="88">
        <f t="shared" si="3"/>
        <v>3720.3360000000002</v>
      </c>
      <c r="F25" s="88">
        <f t="shared" si="3"/>
        <v>3878.8510000000006</v>
      </c>
      <c r="G25" s="88">
        <f t="shared" si="3"/>
        <v>4148.2290000000003</v>
      </c>
      <c r="H25" s="88">
        <f t="shared" si="3"/>
        <v>4689.3959999999997</v>
      </c>
      <c r="I25" s="88">
        <f t="shared" si="3"/>
        <v>4877.1280000000006</v>
      </c>
      <c r="J25" s="88">
        <f t="shared" si="3"/>
        <v>5111.9639999999999</v>
      </c>
      <c r="K25" s="88">
        <f t="shared" si="3"/>
        <v>5113.7880000000005</v>
      </c>
      <c r="L25" s="88">
        <f t="shared" si="3"/>
        <v>5307.9120000000003</v>
      </c>
      <c r="M25" s="88">
        <f t="shared" si="3"/>
        <v>5488.5169999999998</v>
      </c>
      <c r="N25" s="88">
        <f t="shared" si="3"/>
        <v>5506.2009999999991</v>
      </c>
      <c r="O25" s="88">
        <f t="shared" si="3"/>
        <v>5396.4319999999998</v>
      </c>
      <c r="P25" s="88">
        <f t="shared" si="3"/>
        <v>5194.2139999999999</v>
      </c>
      <c r="Q25" s="88">
        <f t="shared" si="3"/>
        <v>5002.4589999999998</v>
      </c>
      <c r="R25" s="88">
        <f t="shared" si="3"/>
        <v>4744.598</v>
      </c>
      <c r="S25" s="88">
        <f t="shared" si="3"/>
        <v>4937.7690000000002</v>
      </c>
      <c r="T25" s="88">
        <f t="shared" si="3"/>
        <v>5101.4660000000003</v>
      </c>
      <c r="U25" s="88">
        <f t="shared" si="3"/>
        <v>5467.2929999999997</v>
      </c>
      <c r="V25" s="88">
        <f t="shared" si="3"/>
        <v>5546.7479999999996</v>
      </c>
      <c r="W25" s="88">
        <f t="shared" si="3"/>
        <v>5033.0930000000008</v>
      </c>
      <c r="X25" s="88">
        <f t="shared" si="3"/>
        <v>4656.1579999999994</v>
      </c>
      <c r="Y25" s="88">
        <f t="shared" si="3"/>
        <v>4214.1479999999992</v>
      </c>
      <c r="Z25" s="89">
        <f t="shared" si="3"/>
        <v>0</v>
      </c>
      <c r="AA25" s="90">
        <f t="shared" si="3"/>
        <v>114355.28800000002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503.6</v>
      </c>
      <c r="C28" s="72">
        <v>497.1</v>
      </c>
      <c r="D28" s="72">
        <v>491.6</v>
      </c>
      <c r="E28" s="72">
        <v>493.6</v>
      </c>
      <c r="F28" s="72">
        <v>502.1</v>
      </c>
      <c r="G28" s="72">
        <v>524.17999999999995</v>
      </c>
      <c r="H28" s="72">
        <v>581.79999999999995</v>
      </c>
      <c r="I28" s="72">
        <v>615.54999999999995</v>
      </c>
      <c r="J28" s="72">
        <v>646.02</v>
      </c>
      <c r="K28" s="72">
        <v>674.69</v>
      </c>
      <c r="L28" s="72">
        <v>690.97</v>
      </c>
      <c r="M28" s="72">
        <v>690.68</v>
      </c>
      <c r="N28" s="72">
        <v>694.96</v>
      </c>
      <c r="O28" s="72">
        <v>679.16</v>
      </c>
      <c r="P28" s="72">
        <v>653.59</v>
      </c>
      <c r="Q28" s="72">
        <v>637.71</v>
      </c>
      <c r="R28" s="72">
        <v>627.42999999999995</v>
      </c>
      <c r="S28" s="72">
        <v>647.66</v>
      </c>
      <c r="T28" s="72">
        <v>655.6</v>
      </c>
      <c r="U28" s="72">
        <v>681.12</v>
      </c>
      <c r="V28" s="72">
        <v>685.1</v>
      </c>
      <c r="W28" s="72">
        <v>631.6</v>
      </c>
      <c r="X28" s="72">
        <v>568.1</v>
      </c>
      <c r="Y28" s="72">
        <v>534.6</v>
      </c>
      <c r="Z28" s="73"/>
      <c r="AA28" s="74">
        <f>SUM(B28:Z28)</f>
        <v>14608.520000000004</v>
      </c>
    </row>
    <row r="29" spans="1:27" ht="24.95" customHeight="1" x14ac:dyDescent="0.2">
      <c r="A29" s="75" t="s">
        <v>23</v>
      </c>
      <c r="B29" s="76">
        <v>3341.6410000000001</v>
      </c>
      <c r="C29" s="77">
        <v>3210.252</v>
      </c>
      <c r="D29" s="77">
        <v>3176.395</v>
      </c>
      <c r="E29" s="77">
        <v>3226.7359999999999</v>
      </c>
      <c r="F29" s="77">
        <v>3376.7510000000002</v>
      </c>
      <c r="G29" s="77">
        <v>3624.049</v>
      </c>
      <c r="H29" s="77">
        <v>4157.5959999999995</v>
      </c>
      <c r="I29" s="77">
        <v>4311.5780000000004</v>
      </c>
      <c r="J29" s="77">
        <v>4515.9440000000004</v>
      </c>
      <c r="K29" s="77">
        <v>4439.098</v>
      </c>
      <c r="L29" s="77">
        <v>4616.942</v>
      </c>
      <c r="M29" s="77">
        <v>4797.8370000000004</v>
      </c>
      <c r="N29" s="77">
        <v>4811.241</v>
      </c>
      <c r="O29" s="77">
        <v>4817.2719999999999</v>
      </c>
      <c r="P29" s="77">
        <v>4635.6239999999998</v>
      </c>
      <c r="Q29" s="77">
        <v>4464.7489999999998</v>
      </c>
      <c r="R29" s="77">
        <v>4117.1679999999997</v>
      </c>
      <c r="S29" s="77">
        <v>4290.1090000000004</v>
      </c>
      <c r="T29" s="77">
        <v>4445.866</v>
      </c>
      <c r="U29" s="77">
        <v>4786.1729999999998</v>
      </c>
      <c r="V29" s="77">
        <v>4861.6480000000001</v>
      </c>
      <c r="W29" s="77">
        <v>4401.4930000000004</v>
      </c>
      <c r="X29" s="77">
        <v>4088.058</v>
      </c>
      <c r="Y29" s="77">
        <v>3726.8989999999999</v>
      </c>
      <c r="Z29" s="78"/>
      <c r="AA29" s="79">
        <f>SUM(B29:Z29)</f>
        <v>100241.11900000001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3845.241</v>
      </c>
      <c r="C31" s="62">
        <f t="shared" si="4"/>
        <v>3707.3519999999999</v>
      </c>
      <c r="D31" s="62">
        <f t="shared" si="4"/>
        <v>3667.9949999999999</v>
      </c>
      <c r="E31" s="62">
        <f t="shared" si="4"/>
        <v>3720.3359999999998</v>
      </c>
      <c r="F31" s="62">
        <f t="shared" si="4"/>
        <v>3878.8510000000001</v>
      </c>
      <c r="G31" s="62">
        <f t="shared" si="4"/>
        <v>4148.2290000000003</v>
      </c>
      <c r="H31" s="62">
        <f t="shared" si="4"/>
        <v>4739.3959999999997</v>
      </c>
      <c r="I31" s="62">
        <f t="shared" si="4"/>
        <v>4927.1280000000006</v>
      </c>
      <c r="J31" s="62">
        <f t="shared" si="4"/>
        <v>5161.9639999999999</v>
      </c>
      <c r="K31" s="62">
        <f t="shared" si="4"/>
        <v>5113.7880000000005</v>
      </c>
      <c r="L31" s="62">
        <f t="shared" si="4"/>
        <v>5307.9120000000003</v>
      </c>
      <c r="M31" s="62">
        <f t="shared" si="4"/>
        <v>5488.5170000000007</v>
      </c>
      <c r="N31" s="62">
        <f t="shared" si="4"/>
        <v>5506.201</v>
      </c>
      <c r="O31" s="62">
        <f t="shared" si="4"/>
        <v>5496.4319999999998</v>
      </c>
      <c r="P31" s="62">
        <f t="shared" si="4"/>
        <v>5289.2139999999999</v>
      </c>
      <c r="Q31" s="62">
        <f t="shared" si="4"/>
        <v>5102.4589999999998</v>
      </c>
      <c r="R31" s="62">
        <f t="shared" si="4"/>
        <v>4744.598</v>
      </c>
      <c r="S31" s="62">
        <f t="shared" si="4"/>
        <v>4937.7690000000002</v>
      </c>
      <c r="T31" s="62">
        <f t="shared" si="4"/>
        <v>5101.4660000000003</v>
      </c>
      <c r="U31" s="62">
        <f t="shared" si="4"/>
        <v>5467.2929999999997</v>
      </c>
      <c r="V31" s="62">
        <f t="shared" si="4"/>
        <v>5546.7480000000005</v>
      </c>
      <c r="W31" s="62">
        <f t="shared" si="4"/>
        <v>5033.0930000000008</v>
      </c>
      <c r="X31" s="62">
        <f t="shared" si="4"/>
        <v>4656.1580000000004</v>
      </c>
      <c r="Y31" s="62">
        <f t="shared" si="4"/>
        <v>4261.4989999999998</v>
      </c>
      <c r="Z31" s="63">
        <f t="shared" si="4"/>
        <v>0</v>
      </c>
      <c r="AA31" s="64">
        <f t="shared" si="4"/>
        <v>114849.63900000001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2</v>
      </c>
      <c r="C35" s="99"/>
      <c r="D35" s="99"/>
      <c r="E35" s="99"/>
      <c r="F35" s="99"/>
      <c r="G35" s="99"/>
      <c r="H35" s="99">
        <v>50</v>
      </c>
      <c r="I35" s="99">
        <v>50</v>
      </c>
      <c r="J35" s="99">
        <v>50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152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100</v>
      </c>
      <c r="P37" s="99">
        <v>95</v>
      </c>
      <c r="Q37" s="99">
        <v>100</v>
      </c>
      <c r="R37" s="99"/>
      <c r="S37" s="99"/>
      <c r="T37" s="99"/>
      <c r="U37" s="99"/>
      <c r="V37" s="99"/>
      <c r="W37" s="99"/>
      <c r="X37" s="99"/>
      <c r="Y37" s="99">
        <v>47.350999999999999</v>
      </c>
      <c r="Z37" s="100"/>
      <c r="AA37" s="79">
        <f t="shared" si="5"/>
        <v>342.351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50</v>
      </c>
      <c r="I39" s="88">
        <f t="shared" si="6"/>
        <v>50</v>
      </c>
      <c r="J39" s="88">
        <f t="shared" si="6"/>
        <v>50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100</v>
      </c>
      <c r="P39" s="88">
        <f t="shared" si="6"/>
        <v>95</v>
      </c>
      <c r="Q39" s="88">
        <f t="shared" si="6"/>
        <v>100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47.350999999999999</v>
      </c>
      <c r="Z39" s="89">
        <f t="shared" si="6"/>
        <v>0</v>
      </c>
      <c r="AA39" s="90">
        <f t="shared" si="5"/>
        <v>494.351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115</v>
      </c>
      <c r="C47" s="99">
        <v>104</v>
      </c>
      <c r="D47" s="99">
        <v>99</v>
      </c>
      <c r="E47" s="99">
        <v>100</v>
      </c>
      <c r="F47" s="99">
        <v>109</v>
      </c>
      <c r="G47" s="99">
        <v>129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144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109</v>
      </c>
      <c r="Z47" s="100"/>
      <c r="AA47" s="79">
        <f t="shared" si="7"/>
        <v>3307</v>
      </c>
    </row>
    <row r="48" spans="1:27" ht="30" customHeight="1" thickBot="1" x14ac:dyDescent="0.25">
      <c r="A48" s="86" t="s">
        <v>48</v>
      </c>
      <c r="B48" s="87">
        <f>SUM(B42:B47)</f>
        <v>115</v>
      </c>
      <c r="C48" s="88">
        <f t="shared" ref="C48:Z48" si="8">SUM(C42:C47)</f>
        <v>104</v>
      </c>
      <c r="D48" s="88">
        <f t="shared" si="8"/>
        <v>99</v>
      </c>
      <c r="E48" s="88">
        <f t="shared" si="8"/>
        <v>100</v>
      </c>
      <c r="F48" s="88">
        <f t="shared" si="8"/>
        <v>109</v>
      </c>
      <c r="G48" s="88">
        <f t="shared" si="8"/>
        <v>129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144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148</v>
      </c>
      <c r="Y48" s="88">
        <f t="shared" si="8"/>
        <v>109</v>
      </c>
      <c r="Z48" s="89">
        <f t="shared" si="8"/>
        <v>0</v>
      </c>
      <c r="AA48" s="90">
        <f t="shared" si="7"/>
        <v>3307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3845.241</v>
      </c>
      <c r="C51" s="88">
        <f t="shared" si="10"/>
        <v>3707.3519999999999</v>
      </c>
      <c r="D51" s="88">
        <f t="shared" si="10"/>
        <v>3667.9949999999999</v>
      </c>
      <c r="E51" s="88">
        <f t="shared" si="10"/>
        <v>3720.3360000000002</v>
      </c>
      <c r="F51" s="88">
        <f t="shared" si="10"/>
        <v>3878.8510000000006</v>
      </c>
      <c r="G51" s="88">
        <f t="shared" si="10"/>
        <v>4148.2290000000003</v>
      </c>
      <c r="H51" s="88">
        <f t="shared" si="10"/>
        <v>4739.3959999999997</v>
      </c>
      <c r="I51" s="88">
        <f t="shared" si="10"/>
        <v>4927.1280000000006</v>
      </c>
      <c r="J51" s="88">
        <f t="shared" si="10"/>
        <v>5161.9639999999999</v>
      </c>
      <c r="K51" s="88">
        <f t="shared" si="10"/>
        <v>5113.7880000000005</v>
      </c>
      <c r="L51" s="88">
        <f t="shared" si="10"/>
        <v>5307.9120000000003</v>
      </c>
      <c r="M51" s="88">
        <f t="shared" si="10"/>
        <v>5488.5169999999998</v>
      </c>
      <c r="N51" s="88">
        <f t="shared" si="10"/>
        <v>5506.2009999999991</v>
      </c>
      <c r="O51" s="88">
        <f t="shared" si="10"/>
        <v>5496.4319999999998</v>
      </c>
      <c r="P51" s="88">
        <f t="shared" si="10"/>
        <v>5289.2139999999999</v>
      </c>
      <c r="Q51" s="88">
        <f t="shared" si="10"/>
        <v>5102.4589999999998</v>
      </c>
      <c r="R51" s="88">
        <f t="shared" si="10"/>
        <v>4744.598</v>
      </c>
      <c r="S51" s="88">
        <f t="shared" si="10"/>
        <v>4937.7690000000002</v>
      </c>
      <c r="T51" s="88">
        <f t="shared" si="10"/>
        <v>5101.4660000000003</v>
      </c>
      <c r="U51" s="88">
        <f t="shared" si="10"/>
        <v>5467.2929999999997</v>
      </c>
      <c r="V51" s="88">
        <f t="shared" si="10"/>
        <v>5546.7479999999996</v>
      </c>
      <c r="W51" s="88">
        <f t="shared" si="10"/>
        <v>5033.0930000000008</v>
      </c>
      <c r="X51" s="88">
        <f t="shared" si="10"/>
        <v>4656.1579999999994</v>
      </c>
      <c r="Y51" s="88">
        <f t="shared" si="10"/>
        <v>4261.4989999999989</v>
      </c>
      <c r="Z51" s="89">
        <f t="shared" si="10"/>
        <v>0</v>
      </c>
      <c r="AA51" s="104">
        <f>SUM(B51:Z51)</f>
        <v>114849.63899999998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-931.1</v>
      </c>
      <c r="C4" s="18">
        <v>-1182.5</v>
      </c>
      <c r="D4" s="18">
        <v>-1145.2</v>
      </c>
      <c r="E4" s="18">
        <v>-1188.4000000000001</v>
      </c>
      <c r="F4" s="18">
        <v>-1225</v>
      </c>
      <c r="G4" s="18">
        <v>-1225</v>
      </c>
      <c r="H4" s="18">
        <v>-670.2</v>
      </c>
      <c r="I4" s="18">
        <v>-552</v>
      </c>
      <c r="J4" s="18">
        <v>-292.3</v>
      </c>
      <c r="K4" s="18">
        <v>-142.80000000000001</v>
      </c>
      <c r="L4" s="18">
        <v>-5.9</v>
      </c>
      <c r="M4" s="18">
        <v>-153.80000000000001</v>
      </c>
      <c r="N4" s="18">
        <v>-116.6</v>
      </c>
      <c r="O4" s="18">
        <v>-166.7</v>
      </c>
      <c r="P4" s="18">
        <v>-183.7</v>
      </c>
      <c r="Q4" s="18">
        <v>-434.7</v>
      </c>
      <c r="R4" s="18">
        <v>-500</v>
      </c>
      <c r="S4" s="18">
        <v>-500</v>
      </c>
      <c r="T4" s="18">
        <v>-500</v>
      </c>
      <c r="U4" s="18">
        <v>-1216.5999999999999</v>
      </c>
      <c r="V4" s="18">
        <v>-1183.8</v>
      </c>
      <c r="W4" s="18">
        <v>-1048.3</v>
      </c>
      <c r="X4" s="18">
        <v>-1184.7</v>
      </c>
      <c r="Y4" s="18">
        <v>-1225</v>
      </c>
      <c r="Z4" s="19"/>
      <c r="AA4" s="111">
        <f>SUM(B4:Z4)</f>
        <v>-16974.300000000003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113.46</v>
      </c>
      <c r="C7" s="117">
        <v>102.42</v>
      </c>
      <c r="D7" s="117">
        <v>101.42</v>
      </c>
      <c r="E7" s="117">
        <v>102.94</v>
      </c>
      <c r="F7" s="117">
        <v>108.7</v>
      </c>
      <c r="G7" s="117">
        <v>123.34</v>
      </c>
      <c r="H7" s="117">
        <v>141.57</v>
      </c>
      <c r="I7" s="117">
        <v>167.81</v>
      </c>
      <c r="J7" s="117">
        <v>150</v>
      </c>
      <c r="K7" s="117">
        <v>132.02000000000001</v>
      </c>
      <c r="L7" s="117">
        <v>117.6</v>
      </c>
      <c r="M7" s="117">
        <v>109.61</v>
      </c>
      <c r="N7" s="117">
        <v>101.83</v>
      </c>
      <c r="O7" s="117">
        <v>97.25</v>
      </c>
      <c r="P7" s="117">
        <v>95.01</v>
      </c>
      <c r="Q7" s="117">
        <v>98.12</v>
      </c>
      <c r="R7" s="117">
        <v>117.76</v>
      </c>
      <c r="S7" s="117">
        <v>139.47</v>
      </c>
      <c r="T7" s="117">
        <v>187.04</v>
      </c>
      <c r="U7" s="117">
        <v>139.84</v>
      </c>
      <c r="V7" s="117">
        <v>148.02000000000001</v>
      </c>
      <c r="W7" s="117">
        <v>135.35</v>
      </c>
      <c r="X7" s="117">
        <v>124.93</v>
      </c>
      <c r="Y7" s="117">
        <v>106.4</v>
      </c>
      <c r="Z7" s="118"/>
      <c r="AA7" s="119">
        <f>IF(SUM(B7:Z7)&lt;&gt;0,AVERAGEIF(B7:Z7,"&lt;&gt;"""),"")</f>
        <v>123.41291666666666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431.1</v>
      </c>
      <c r="C13" s="129">
        <v>682.5</v>
      </c>
      <c r="D13" s="129">
        <v>645.20000000000005</v>
      </c>
      <c r="E13" s="129">
        <v>688.4</v>
      </c>
      <c r="F13" s="129">
        <v>725</v>
      </c>
      <c r="G13" s="129">
        <v>725</v>
      </c>
      <c r="H13" s="129">
        <v>170.2</v>
      </c>
      <c r="I13" s="129">
        <v>52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716.6</v>
      </c>
      <c r="V13" s="129">
        <v>683.8</v>
      </c>
      <c r="W13" s="129">
        <v>548.29999999999995</v>
      </c>
      <c r="X13" s="129">
        <v>684.7</v>
      </c>
      <c r="Y13" s="130">
        <v>725</v>
      </c>
      <c r="Z13" s="131"/>
      <c r="AA13" s="132">
        <f t="shared" si="0"/>
        <v>7477.8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292.3</v>
      </c>
      <c r="K15" s="133">
        <v>142.80000000000001</v>
      </c>
      <c r="L15" s="133">
        <v>5.9</v>
      </c>
      <c r="M15" s="133">
        <v>153.80000000000001</v>
      </c>
      <c r="N15" s="133">
        <v>116.6</v>
      </c>
      <c r="O15" s="133">
        <v>166.7</v>
      </c>
      <c r="P15" s="133">
        <v>183.7</v>
      </c>
      <c r="Q15" s="133">
        <v>434.7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9496.5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931.1</v>
      </c>
      <c r="C16" s="135">
        <f t="shared" si="1"/>
        <v>1182.5</v>
      </c>
      <c r="D16" s="135">
        <f t="shared" si="1"/>
        <v>1145.2</v>
      </c>
      <c r="E16" s="135">
        <f t="shared" si="1"/>
        <v>1188.4000000000001</v>
      </c>
      <c r="F16" s="135">
        <f t="shared" si="1"/>
        <v>1225</v>
      </c>
      <c r="G16" s="135">
        <f t="shared" si="1"/>
        <v>1225</v>
      </c>
      <c r="H16" s="135">
        <f t="shared" si="1"/>
        <v>670.2</v>
      </c>
      <c r="I16" s="135">
        <f t="shared" si="1"/>
        <v>552</v>
      </c>
      <c r="J16" s="135">
        <f t="shared" si="1"/>
        <v>292.3</v>
      </c>
      <c r="K16" s="135">
        <f t="shared" si="1"/>
        <v>142.80000000000001</v>
      </c>
      <c r="L16" s="135">
        <f t="shared" si="1"/>
        <v>5.9</v>
      </c>
      <c r="M16" s="135">
        <f t="shared" si="1"/>
        <v>153.80000000000001</v>
      </c>
      <c r="N16" s="135">
        <f t="shared" si="1"/>
        <v>116.6</v>
      </c>
      <c r="O16" s="135">
        <f t="shared" si="1"/>
        <v>166.7</v>
      </c>
      <c r="P16" s="135">
        <f t="shared" si="1"/>
        <v>183.7</v>
      </c>
      <c r="Q16" s="135">
        <f t="shared" si="1"/>
        <v>434.7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1216.5999999999999</v>
      </c>
      <c r="V16" s="135">
        <f t="shared" si="1"/>
        <v>1183.8</v>
      </c>
      <c r="W16" s="135">
        <f t="shared" si="1"/>
        <v>1048.3</v>
      </c>
      <c r="X16" s="135">
        <f t="shared" si="1"/>
        <v>1184.7</v>
      </c>
      <c r="Y16" s="135">
        <f t="shared" si="1"/>
        <v>1225</v>
      </c>
      <c r="Z16" s="136" t="str">
        <f t="shared" si="1"/>
        <v/>
      </c>
      <c r="AA16" s="90">
        <f t="shared" si="0"/>
        <v>16974.300000000003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2023-05-14T11:10:16Z</dcterms:created>
  <dcterms:modified xsi:type="dcterms:W3CDTF">2023-05-14T11:10:17Z</dcterms:modified>
</cp:coreProperties>
</file>