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<sst xmlns="http://schemas.openxmlformats.org/spreadsheetml/2006/main" count="117" uniqueCount="53">
  <si>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13/05/2023 14:07:15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</si>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</sst>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61-4126-A415-798900681DA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107</c:v>
                </c:pt>
                <c:pt idx="7">
                  <c:v>107</c:v>
                </c:pt>
                <c:pt idx="8">
                  <c:v>109</c:v>
                </c:pt>
                <c:pt idx="9">
                  <c:v>115</c:v>
                </c:pt>
                <c:pt idx="10">
                  <c:v>118</c:v>
                </c:pt>
                <c:pt idx="11">
                  <c:v>128</c:v>
                </c:pt>
                <c:pt idx="12">
                  <c:v>128</c:v>
                </c:pt>
                <c:pt idx="13">
                  <c:v>117</c:v>
                </c:pt>
                <c:pt idx="14">
                  <c:v>107</c:v>
                </c:pt>
                <c:pt idx="15">
                  <c:v>107</c:v>
                </c:pt>
                <c:pt idx="16">
                  <c:v>107</c:v>
                </c:pt>
                <c:pt idx="17">
                  <c:v>128</c:v>
                </c:pt>
                <c:pt idx="18">
                  <c:v>156</c:v>
                </c:pt>
                <c:pt idx="19">
                  <c:v>180</c:v>
                </c:pt>
                <c:pt idx="20">
                  <c:v>165</c:v>
                </c:pt>
                <c:pt idx="21">
                  <c:v>140</c:v>
                </c:pt>
                <c:pt idx="22">
                  <c:v>107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61-4126-A415-798900681DA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1456.095</c:v>
                </c:pt>
                <c:pt idx="1">
                  <c:v>1149.4659999999999</c:v>
                </c:pt>
                <c:pt idx="2">
                  <c:v>1072.6010000000001</c:v>
                </c:pt>
                <c:pt idx="3">
                  <c:v>1093.8510000000001</c:v>
                </c:pt>
                <c:pt idx="4">
                  <c:v>1150.7540000000001</c:v>
                </c:pt>
                <c:pt idx="5">
                  <c:v>1077.8040000000001</c:v>
                </c:pt>
                <c:pt idx="6">
                  <c:v>1072.9000000000001</c:v>
                </c:pt>
                <c:pt idx="7">
                  <c:v>1092.9000000000001</c:v>
                </c:pt>
                <c:pt idx="8">
                  <c:v>1010.9</c:v>
                </c:pt>
                <c:pt idx="9">
                  <c:v>728.78399999999999</c:v>
                </c:pt>
                <c:pt idx="10">
                  <c:v>511.00400000000002</c:v>
                </c:pt>
                <c:pt idx="11">
                  <c:v>388.45900000000006</c:v>
                </c:pt>
                <c:pt idx="12">
                  <c:v>397.9</c:v>
                </c:pt>
                <c:pt idx="13">
                  <c:v>397.9</c:v>
                </c:pt>
                <c:pt idx="14">
                  <c:v>397.9</c:v>
                </c:pt>
                <c:pt idx="15">
                  <c:v>397.9</c:v>
                </c:pt>
                <c:pt idx="16">
                  <c:v>592.096</c:v>
                </c:pt>
                <c:pt idx="17">
                  <c:v>894.37699999999995</c:v>
                </c:pt>
                <c:pt idx="18">
                  <c:v>1439.393</c:v>
                </c:pt>
                <c:pt idx="19">
                  <c:v>1834.1780000000001</c:v>
                </c:pt>
                <c:pt idx="20">
                  <c:v>1988.5729999999999</c:v>
                </c:pt>
                <c:pt idx="21">
                  <c:v>1938.962</c:v>
                </c:pt>
                <c:pt idx="22">
                  <c:v>1928.6790000000001</c:v>
                </c:pt>
                <c:pt idx="23">
                  <c:v>1427.56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61-4126-A415-798900681DA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1638.8</c:v>
                </c:pt>
                <c:pt idx="1">
                  <c:v>1775</c:v>
                </c:pt>
                <c:pt idx="2">
                  <c:v>1775</c:v>
                </c:pt>
                <c:pt idx="3">
                  <c:v>1775</c:v>
                </c:pt>
                <c:pt idx="4">
                  <c:v>1775</c:v>
                </c:pt>
                <c:pt idx="5">
                  <c:v>1775</c:v>
                </c:pt>
                <c:pt idx="6">
                  <c:v>1509.3</c:v>
                </c:pt>
                <c:pt idx="7">
                  <c:v>1298</c:v>
                </c:pt>
                <c:pt idx="8">
                  <c:v>1141.9000000000001</c:v>
                </c:pt>
                <c:pt idx="9">
                  <c:v>1400</c:v>
                </c:pt>
                <c:pt idx="10">
                  <c:v>1400</c:v>
                </c:pt>
                <c:pt idx="11">
                  <c:v>1400</c:v>
                </c:pt>
                <c:pt idx="12">
                  <c:v>1380.1</c:v>
                </c:pt>
                <c:pt idx="13">
                  <c:v>1008.5</c:v>
                </c:pt>
                <c:pt idx="14">
                  <c:v>949.1</c:v>
                </c:pt>
                <c:pt idx="15">
                  <c:v>1183</c:v>
                </c:pt>
                <c:pt idx="16">
                  <c:v>1400</c:v>
                </c:pt>
                <c:pt idx="17">
                  <c:v>1773</c:v>
                </c:pt>
                <c:pt idx="18">
                  <c:v>1724.8</c:v>
                </c:pt>
                <c:pt idx="19">
                  <c:v>1468.6</c:v>
                </c:pt>
                <c:pt idx="20">
                  <c:v>1453.5</c:v>
                </c:pt>
                <c:pt idx="21">
                  <c:v>1283.9000000000001</c:v>
                </c:pt>
                <c:pt idx="22">
                  <c:v>1385.4</c:v>
                </c:pt>
                <c:pt idx="23">
                  <c:v>1674.2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61-4126-A415-798900681DA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519.46300000000008</c:v>
                </c:pt>
                <c:pt idx="1">
                  <c:v>510.26800000000003</c:v>
                </c:pt>
                <c:pt idx="2">
                  <c:v>504.34100000000001</c:v>
                </c:pt>
                <c:pt idx="3">
                  <c:v>503.26900000000006</c:v>
                </c:pt>
                <c:pt idx="4">
                  <c:v>496.89299999999997</c:v>
                </c:pt>
                <c:pt idx="5">
                  <c:v>534.20800000000008</c:v>
                </c:pt>
                <c:pt idx="6">
                  <c:v>707.21399999999971</c:v>
                </c:pt>
                <c:pt idx="7">
                  <c:v>1102.1529999999998</c:v>
                </c:pt>
                <c:pt idx="8">
                  <c:v>1643.9589999999998</c:v>
                </c:pt>
                <c:pt idx="9">
                  <c:v>2061.6120000000001</c:v>
                </c:pt>
                <c:pt idx="10">
                  <c:v>2520.7129999999993</c:v>
                </c:pt>
                <c:pt idx="11">
                  <c:v>2775.163</c:v>
                </c:pt>
                <c:pt idx="12">
                  <c:v>2907.2440000000001</c:v>
                </c:pt>
                <c:pt idx="13">
                  <c:v>3200.5749999999998</c:v>
                </c:pt>
                <c:pt idx="14">
                  <c:v>3000.6739999999995</c:v>
                </c:pt>
                <c:pt idx="15">
                  <c:v>2626.8759999999997</c:v>
                </c:pt>
                <c:pt idx="16">
                  <c:v>1873.3679999999999</c:v>
                </c:pt>
                <c:pt idx="17">
                  <c:v>1313.6709999999996</c:v>
                </c:pt>
                <c:pt idx="18">
                  <c:v>849.99200000000008</c:v>
                </c:pt>
                <c:pt idx="19">
                  <c:v>676.97</c:v>
                </c:pt>
                <c:pt idx="20">
                  <c:v>673.89200000000005</c:v>
                </c:pt>
                <c:pt idx="21">
                  <c:v>678.52100000000007</c:v>
                </c:pt>
                <c:pt idx="22">
                  <c:v>667.47300000000018</c:v>
                </c:pt>
                <c:pt idx="23">
                  <c:v>668.46100000000001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61-4126-A415-798900681DA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31</c:v>
                </c:pt>
                <c:pt idx="2">
                  <c:v>30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41</c:v>
                </c:pt>
                <c:pt idx="7">
                  <c:v>59</c:v>
                </c:pt>
                <c:pt idx="8">
                  <c:v>72</c:v>
                </c:pt>
                <c:pt idx="9">
                  <c:v>82</c:v>
                </c:pt>
                <c:pt idx="10">
                  <c:v>88</c:v>
                </c:pt>
                <c:pt idx="11">
                  <c:v>91</c:v>
                </c:pt>
                <c:pt idx="12">
                  <c:v>90</c:v>
                </c:pt>
                <c:pt idx="13">
                  <c:v>87</c:v>
                </c:pt>
                <c:pt idx="14">
                  <c:v>81</c:v>
                </c:pt>
                <c:pt idx="15">
                  <c:v>72</c:v>
                </c:pt>
                <c:pt idx="16">
                  <c:v>60</c:v>
                </c:pt>
                <c:pt idx="17">
                  <c:v>43</c:v>
                </c:pt>
                <c:pt idx="18">
                  <c:v>28</c:v>
                </c:pt>
                <c:pt idx="19">
                  <c:v>25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61-4126-A415-798900681DA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201</c:v>
                </c:pt>
                <c:pt idx="7">
                  <c:v>206</c:v>
                </c:pt>
                <c:pt idx="8">
                  <c:v>184</c:v>
                </c:pt>
                <c:pt idx="9">
                  <c:v>49</c:v>
                </c:pt>
                <c:pt idx="10">
                  <c:v>45</c:v>
                </c:pt>
                <c:pt idx="11">
                  <c:v>45</c:v>
                </c:pt>
                <c:pt idx="12">
                  <c:v>31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91</c:v>
                </c:pt>
                <c:pt idx="18">
                  <c:v>277</c:v>
                </c:pt>
                <c:pt idx="19">
                  <c:v>561</c:v>
                </c:pt>
                <c:pt idx="20">
                  <c:v>563</c:v>
                </c:pt>
                <c:pt idx="21">
                  <c:v>439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61-4126-A415-798900681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3957.3189999999995</c:v>
                </c:pt>
                <c:pt idx="1">
                  <c:v>3777.7339999999999</c:v>
                </c:pt>
                <c:pt idx="2">
                  <c:v>3693.9420000000005</c:v>
                </c:pt>
                <c:pt idx="3">
                  <c:v>3716.1199999999994</c:v>
                </c:pt>
                <c:pt idx="4">
                  <c:v>3766.6469999999995</c:v>
                </c:pt>
                <c:pt idx="5">
                  <c:v>3772.0119999999993</c:v>
                </c:pt>
                <c:pt idx="6">
                  <c:v>3843.3879999999995</c:v>
                </c:pt>
                <c:pt idx="7">
                  <c:v>4070.0319999999997</c:v>
                </c:pt>
                <c:pt idx="8">
                  <c:v>4366.732</c:v>
                </c:pt>
                <c:pt idx="9">
                  <c:v>4641.3959999999988</c:v>
                </c:pt>
                <c:pt idx="10">
                  <c:v>4887.7169999999987</c:v>
                </c:pt>
                <c:pt idx="11">
                  <c:v>5032.6219999999994</c:v>
                </c:pt>
                <c:pt idx="12">
                  <c:v>5139.280999999999</c:v>
                </c:pt>
                <c:pt idx="13">
                  <c:v>5031.0189999999984</c:v>
                </c:pt>
                <c:pt idx="14">
                  <c:v>4755.6240000000016</c:v>
                </c:pt>
                <c:pt idx="15">
                  <c:v>4606.7470000000003</c:v>
                </c:pt>
                <c:pt idx="16">
                  <c:v>4278.4639999999999</c:v>
                </c:pt>
                <c:pt idx="17">
                  <c:v>4448.0480000000007</c:v>
                </c:pt>
                <c:pt idx="18">
                  <c:v>4680.1849999999986</c:v>
                </c:pt>
                <c:pt idx="19">
                  <c:v>4950.7810000000018</c:v>
                </c:pt>
                <c:pt idx="20">
                  <c:v>5076.9870000000001</c:v>
                </c:pt>
                <c:pt idx="21">
                  <c:v>4713.3940000000002</c:v>
                </c:pt>
                <c:pt idx="22">
                  <c:v>4407.5950000000003</c:v>
                </c:pt>
                <c:pt idx="23">
                  <c:v>4109.2510000000011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361-4126-A415-798900681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109.94</c:v>
                </c:pt>
                <c:pt idx="1">
                  <c:v>107.93</c:v>
                </c:pt>
                <c:pt idx="2">
                  <c:v>108.02</c:v>
                </c:pt>
                <c:pt idx="3">
                  <c:v>108.52</c:v>
                </c:pt>
                <c:pt idx="4">
                  <c:v>112.5</c:v>
                </c:pt>
                <c:pt idx="5">
                  <c:v>106.76</c:v>
                </c:pt>
                <c:pt idx="6">
                  <c:v>93</c:v>
                </c:pt>
                <c:pt idx="7">
                  <c:v>98.43</c:v>
                </c:pt>
                <c:pt idx="8">
                  <c:v>100</c:v>
                </c:pt>
                <c:pt idx="9">
                  <c:v>124.04</c:v>
                </c:pt>
                <c:pt idx="10">
                  <c:v>126.48</c:v>
                </c:pt>
                <c:pt idx="11">
                  <c:v>124.28</c:v>
                </c:pt>
                <c:pt idx="12">
                  <c:v>76.010000000000005</c:v>
                </c:pt>
                <c:pt idx="13">
                  <c:v>62.5</c:v>
                </c:pt>
                <c:pt idx="14">
                  <c:v>69</c:v>
                </c:pt>
                <c:pt idx="15">
                  <c:v>69</c:v>
                </c:pt>
                <c:pt idx="16">
                  <c:v>126.08</c:v>
                </c:pt>
                <c:pt idx="17">
                  <c:v>109.99</c:v>
                </c:pt>
                <c:pt idx="18">
                  <c:v>108.83</c:v>
                </c:pt>
                <c:pt idx="19">
                  <c:v>114.09</c:v>
                </c:pt>
                <c:pt idx="20">
                  <c:v>142.68</c:v>
                </c:pt>
                <c:pt idx="21">
                  <c:v>131.05000000000001</c:v>
                </c:pt>
                <c:pt idx="22">
                  <c:v>117.22</c:v>
                </c:pt>
                <c:pt idx="23">
                  <c:v>106.74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361-4126-A415-798900681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3957.3580000000002</v>
      </c>
      <c r="C4" s="18">
        <v>3777.7340000000008</v>
      </c>
      <c r="D4" s="18">
        <v>3693.942</v>
      </c>
      <c r="E4" s="18">
        <v>3716.12</v>
      </c>
      <c r="F4" s="18">
        <v>3766.6470000000004</v>
      </c>
      <c r="G4" s="18">
        <v>3772.0119999999997</v>
      </c>
      <c r="H4" s="18">
        <v>3843.4140000000016</v>
      </c>
      <c r="I4" s="18">
        <v>4070.0529999999999</v>
      </c>
      <c r="J4" s="18">
        <v>4366.7590000000018</v>
      </c>
      <c r="K4" s="18">
        <v>4641.3959999999997</v>
      </c>
      <c r="L4" s="18">
        <v>4887.7169999999996</v>
      </c>
      <c r="M4" s="18">
        <v>5032.6220000000021</v>
      </c>
      <c r="N4" s="18">
        <v>5139.2440000000015</v>
      </c>
      <c r="O4" s="18">
        <v>5030.9750000000013</v>
      </c>
      <c r="P4" s="18">
        <v>4755.674</v>
      </c>
      <c r="Q4" s="18">
        <v>4606.7760000000017</v>
      </c>
      <c r="R4" s="18">
        <v>4278.4639999999999</v>
      </c>
      <c r="S4" s="18">
        <v>4448.0479999999998</v>
      </c>
      <c r="T4" s="18">
        <v>4680.1850000000013</v>
      </c>
      <c r="U4" s="18">
        <v>4950.7480000000005</v>
      </c>
      <c r="V4" s="18">
        <v>5076.9650000000001</v>
      </c>
      <c r="W4" s="18">
        <v>4713.3830000000007</v>
      </c>
      <c r="X4" s="18">
        <v>4407.5519999999997</v>
      </c>
      <c r="Y4" s="18">
        <v>4109.2209999999995</v>
      </c>
      <c r="Z4" s="19"/>
      <c r="AA4" s="20">
        <f>SUM(B4:Z4)</f>
        <v>105723.00900000001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109.94</v>
      </c>
      <c r="C7" s="28">
        <v>107.93</v>
      </c>
      <c r="D7" s="28">
        <v>108.02</v>
      </c>
      <c r="E7" s="28">
        <v>108.52</v>
      </c>
      <c r="F7" s="28">
        <v>112.5</v>
      </c>
      <c r="G7" s="28">
        <v>106.76</v>
      </c>
      <c r="H7" s="28">
        <v>93</v>
      </c>
      <c r="I7" s="28">
        <v>98.43</v>
      </c>
      <c r="J7" s="28">
        <v>100</v>
      </c>
      <c r="K7" s="28">
        <v>124.04</v>
      </c>
      <c r="L7" s="28">
        <v>126.48</v>
      </c>
      <c r="M7" s="28">
        <v>124.28</v>
      </c>
      <c r="N7" s="28">
        <v>76.010000000000005</v>
      </c>
      <c r="O7" s="28">
        <v>62.5</v>
      </c>
      <c r="P7" s="28">
        <v>69</v>
      </c>
      <c r="Q7" s="28">
        <v>69</v>
      </c>
      <c r="R7" s="28">
        <v>126.08</v>
      </c>
      <c r="S7" s="28">
        <v>109.99</v>
      </c>
      <c r="T7" s="28">
        <v>108.83</v>
      </c>
      <c r="U7" s="28">
        <v>114.09</v>
      </c>
      <c r="V7" s="28">
        <v>142.68</v>
      </c>
      <c r="W7" s="28">
        <v>131.05000000000001</v>
      </c>
      <c r="X7" s="28">
        <v>117.22</v>
      </c>
      <c r="Y7" s="28">
        <v>106.74</v>
      </c>
      <c r="Z7" s="29"/>
      <c r="AA7" s="30">
        <f>IF(SUM(B7:Z7)&lt;&gt;0,AVERAGEIF(B7:Z7,"&lt;&gt;"""),"")</f>
        <v>106.37874999999997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4920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107</v>
      </c>
      <c r="I11" s="47">
        <v>107</v>
      </c>
      <c r="J11" s="47">
        <v>109</v>
      </c>
      <c r="K11" s="47">
        <v>115</v>
      </c>
      <c r="L11" s="47">
        <v>118</v>
      </c>
      <c r="M11" s="47">
        <v>128</v>
      </c>
      <c r="N11" s="47">
        <v>128</v>
      </c>
      <c r="O11" s="47">
        <v>117</v>
      </c>
      <c r="P11" s="47">
        <v>107</v>
      </c>
      <c r="Q11" s="47">
        <v>107</v>
      </c>
      <c r="R11" s="47">
        <v>107</v>
      </c>
      <c r="S11" s="47">
        <v>128</v>
      </c>
      <c r="T11" s="47">
        <v>156</v>
      </c>
      <c r="U11" s="47">
        <v>180</v>
      </c>
      <c r="V11" s="47">
        <v>165</v>
      </c>
      <c r="W11" s="47">
        <v>140</v>
      </c>
      <c r="X11" s="47">
        <v>107</v>
      </c>
      <c r="Y11" s="47">
        <v>107</v>
      </c>
      <c r="Z11" s="48"/>
      <c r="AA11" s="49">
        <f t="shared" si="0"/>
        <v>2875</v>
      </c>
    </row>
    <row r="12" spans="1:27" ht="24.95" customHeight="1" x14ac:dyDescent="0.2">
      <c r="A12" s="50" t="s">
        <v>8</v>
      </c>
      <c r="B12" s="51">
        <v>1456.095</v>
      </c>
      <c r="C12" s="52">
        <v>1149.4659999999999</v>
      </c>
      <c r="D12" s="52">
        <v>1072.6010000000001</v>
      </c>
      <c r="E12" s="52">
        <v>1093.8510000000001</v>
      </c>
      <c r="F12" s="52">
        <v>1150.7540000000001</v>
      </c>
      <c r="G12" s="52">
        <v>1077.8040000000001</v>
      </c>
      <c r="H12" s="52">
        <v>1072.9000000000001</v>
      </c>
      <c r="I12" s="52">
        <v>1092.9000000000001</v>
      </c>
      <c r="J12" s="52">
        <v>1010.9</v>
      </c>
      <c r="K12" s="52">
        <v>728.78399999999999</v>
      </c>
      <c r="L12" s="52">
        <v>511.00400000000002</v>
      </c>
      <c r="M12" s="52">
        <v>388.45900000000006</v>
      </c>
      <c r="N12" s="52">
        <v>397.9</v>
      </c>
      <c r="O12" s="52">
        <v>397.9</v>
      </c>
      <c r="P12" s="52">
        <v>397.9</v>
      </c>
      <c r="Q12" s="52">
        <v>397.9</v>
      </c>
      <c r="R12" s="52">
        <v>592.096</v>
      </c>
      <c r="S12" s="52">
        <v>894.37699999999995</v>
      </c>
      <c r="T12" s="52">
        <v>1439.393</v>
      </c>
      <c r="U12" s="52">
        <v>1834.1780000000001</v>
      </c>
      <c r="V12" s="52">
        <v>1988.5729999999999</v>
      </c>
      <c r="W12" s="52">
        <v>1938.962</v>
      </c>
      <c r="X12" s="52">
        <v>1928.6790000000001</v>
      </c>
      <c r="Y12" s="52">
        <v>1427.56</v>
      </c>
      <c r="Z12" s="53"/>
      <c r="AA12" s="54">
        <f t="shared" si="0"/>
        <v>25440.936000000002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201</v>
      </c>
      <c r="I13" s="52">
        <v>206</v>
      </c>
      <c r="J13" s="52">
        <v>184</v>
      </c>
      <c r="K13" s="52">
        <v>49</v>
      </c>
      <c r="L13" s="52">
        <v>45</v>
      </c>
      <c r="M13" s="52">
        <v>45</v>
      </c>
      <c r="N13" s="52">
        <v>31</v>
      </c>
      <c r="O13" s="52">
        <v>15</v>
      </c>
      <c r="P13" s="52">
        <v>15</v>
      </c>
      <c r="Q13" s="52">
        <v>15</v>
      </c>
      <c r="R13" s="52">
        <v>41</v>
      </c>
      <c r="S13" s="52">
        <v>91</v>
      </c>
      <c r="T13" s="52">
        <v>277</v>
      </c>
      <c r="U13" s="52">
        <v>561</v>
      </c>
      <c r="V13" s="52">
        <v>563</v>
      </c>
      <c r="W13" s="52">
        <v>439</v>
      </c>
      <c r="X13" s="52">
        <v>86</v>
      </c>
      <c r="Y13" s="52"/>
      <c r="Z13" s="53"/>
      <c r="AA13" s="54">
        <f t="shared" si="0"/>
        <v>2905</v>
      </c>
    </row>
    <row r="14" spans="1:27" ht="24.95" customHeight="1" x14ac:dyDescent="0.2">
      <c r="A14" s="55" t="s">
        <v>10</v>
      </c>
      <c r="B14" s="56">
        <v>519.46300000000008</v>
      </c>
      <c r="C14" s="57">
        <v>510.26800000000003</v>
      </c>
      <c r="D14" s="57">
        <v>504.34100000000001</v>
      </c>
      <c r="E14" s="57">
        <v>503.26900000000006</v>
      </c>
      <c r="F14" s="57">
        <v>496.89299999999997</v>
      </c>
      <c r="G14" s="57">
        <v>534.20800000000008</v>
      </c>
      <c r="H14" s="57">
        <v>707.21399999999971</v>
      </c>
      <c r="I14" s="57">
        <v>1102.1529999999998</v>
      </c>
      <c r="J14" s="57">
        <v>1643.9589999999998</v>
      </c>
      <c r="K14" s="57">
        <v>2061.6120000000001</v>
      </c>
      <c r="L14" s="57">
        <v>2520.7129999999993</v>
      </c>
      <c r="M14" s="57">
        <v>2775.163</v>
      </c>
      <c r="N14" s="57">
        <v>2907.2440000000001</v>
      </c>
      <c r="O14" s="57">
        <v>3200.5749999999998</v>
      </c>
      <c r="P14" s="57">
        <v>3000.6739999999995</v>
      </c>
      <c r="Q14" s="57">
        <v>2626.8759999999997</v>
      </c>
      <c r="R14" s="57">
        <v>1873.3679999999999</v>
      </c>
      <c r="S14" s="57">
        <v>1313.6709999999996</v>
      </c>
      <c r="T14" s="57">
        <v>849.99200000000008</v>
      </c>
      <c r="U14" s="57">
        <v>676.97</v>
      </c>
      <c r="V14" s="57">
        <v>673.89200000000005</v>
      </c>
      <c r="W14" s="57">
        <v>678.52100000000007</v>
      </c>
      <c r="X14" s="57">
        <v>667.47300000000018</v>
      </c>
      <c r="Y14" s="57">
        <v>668.46100000000001</v>
      </c>
      <c r="Z14" s="58"/>
      <c r="AA14" s="59">
        <f t="shared" si="0"/>
        <v>33016.972999999998</v>
      </c>
    </row>
    <row r="15" spans="1:27" ht="24.95" customHeight="1" x14ac:dyDescent="0.2">
      <c r="A15" s="55" t="s">
        <v>11</v>
      </c>
      <c r="B15" s="56">
        <v>31</v>
      </c>
      <c r="C15" s="57">
        <v>31</v>
      </c>
      <c r="D15" s="57">
        <v>30</v>
      </c>
      <c r="E15" s="57">
        <v>32</v>
      </c>
      <c r="F15" s="57">
        <v>32</v>
      </c>
      <c r="G15" s="57">
        <v>32</v>
      </c>
      <c r="H15" s="57">
        <v>41</v>
      </c>
      <c r="I15" s="57">
        <v>59</v>
      </c>
      <c r="J15" s="57">
        <v>72</v>
      </c>
      <c r="K15" s="57">
        <v>82</v>
      </c>
      <c r="L15" s="57">
        <v>88</v>
      </c>
      <c r="M15" s="57">
        <v>91</v>
      </c>
      <c r="N15" s="57">
        <v>90</v>
      </c>
      <c r="O15" s="57">
        <v>87</v>
      </c>
      <c r="P15" s="57">
        <v>81</v>
      </c>
      <c r="Q15" s="57">
        <v>72</v>
      </c>
      <c r="R15" s="57">
        <v>60</v>
      </c>
      <c r="S15" s="57">
        <v>43</v>
      </c>
      <c r="T15" s="57">
        <v>28</v>
      </c>
      <c r="U15" s="57">
        <v>25</v>
      </c>
      <c r="V15" s="57">
        <v>28</v>
      </c>
      <c r="W15" s="57">
        <v>28</v>
      </c>
      <c r="X15" s="57">
        <v>28</v>
      </c>
      <c r="Y15" s="57">
        <v>27</v>
      </c>
      <c r="Z15" s="58"/>
      <c r="AA15" s="59">
        <f t="shared" si="0"/>
        <v>1218</v>
      </c>
    </row>
    <row r="16" spans="1:27" ht="30" customHeight="1" thickBot="1" x14ac:dyDescent="0.25">
      <c r="A16" s="60" t="s">
        <v>12</v>
      </c>
      <c r="B16" s="61">
        <f>IF(LEN(B$2)&gt;0,SUM(B10:B15),"")</f>
        <v>2318.558</v>
      </c>
      <c r="C16" s="62">
        <f t="shared" ref="C16:Z16" si="1">IF(LEN(C$2)&gt;0,SUM(C10:C15),"")</f>
        <v>2002.7339999999999</v>
      </c>
      <c r="D16" s="62">
        <f t="shared" si="1"/>
        <v>1918.942</v>
      </c>
      <c r="E16" s="62">
        <f t="shared" si="1"/>
        <v>1941.1200000000001</v>
      </c>
      <c r="F16" s="62">
        <f t="shared" si="1"/>
        <v>1991.6470000000002</v>
      </c>
      <c r="G16" s="62">
        <f t="shared" si="1"/>
        <v>1997.0120000000002</v>
      </c>
      <c r="H16" s="62">
        <f t="shared" si="1"/>
        <v>2334.1139999999996</v>
      </c>
      <c r="I16" s="62">
        <f t="shared" si="1"/>
        <v>2772.0529999999999</v>
      </c>
      <c r="J16" s="62">
        <f t="shared" si="1"/>
        <v>3224.8589999999999</v>
      </c>
      <c r="K16" s="62">
        <f t="shared" si="1"/>
        <v>3241.3960000000002</v>
      </c>
      <c r="L16" s="62">
        <f t="shared" si="1"/>
        <v>3487.7169999999992</v>
      </c>
      <c r="M16" s="62">
        <f t="shared" si="1"/>
        <v>3632.6220000000003</v>
      </c>
      <c r="N16" s="62">
        <f t="shared" si="1"/>
        <v>3759.1440000000002</v>
      </c>
      <c r="O16" s="62">
        <f t="shared" si="1"/>
        <v>4022.4749999999999</v>
      </c>
      <c r="P16" s="62">
        <f t="shared" si="1"/>
        <v>3806.5739999999996</v>
      </c>
      <c r="Q16" s="62">
        <f t="shared" si="1"/>
        <v>3423.7759999999998</v>
      </c>
      <c r="R16" s="62">
        <f t="shared" si="1"/>
        <v>2878.4639999999999</v>
      </c>
      <c r="S16" s="62">
        <f t="shared" si="1"/>
        <v>2675.0479999999998</v>
      </c>
      <c r="T16" s="62">
        <f t="shared" si="1"/>
        <v>2955.3850000000002</v>
      </c>
      <c r="U16" s="62">
        <f t="shared" si="1"/>
        <v>3482.1480000000001</v>
      </c>
      <c r="V16" s="62">
        <f t="shared" si="1"/>
        <v>3623.4650000000001</v>
      </c>
      <c r="W16" s="62">
        <f t="shared" si="1"/>
        <v>3429.4830000000002</v>
      </c>
      <c r="X16" s="62">
        <f t="shared" si="1"/>
        <v>3022.152</v>
      </c>
      <c r="Y16" s="62">
        <f t="shared" si="1"/>
        <v>2435.0209999999997</v>
      </c>
      <c r="Z16" s="63" t="str">
        <f t="shared" si="1"/>
        <v/>
      </c>
      <c r="AA16" s="64">
        <f>SUM(AA10:AA15)</f>
        <v>70375.909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1109</v>
      </c>
      <c r="C28" s="72">
        <v>1104</v>
      </c>
      <c r="D28" s="72">
        <v>1098</v>
      </c>
      <c r="E28" s="72">
        <v>1090</v>
      </c>
      <c r="F28" s="72">
        <v>1093</v>
      </c>
      <c r="G28" s="72">
        <v>1151.0999999999999</v>
      </c>
      <c r="H28" s="72">
        <v>1404.58</v>
      </c>
      <c r="I28" s="72">
        <v>1682.44</v>
      </c>
      <c r="J28" s="72">
        <v>1951.06</v>
      </c>
      <c r="K28" s="72">
        <v>2155.16</v>
      </c>
      <c r="L28" s="72">
        <v>2406.9899999999998</v>
      </c>
      <c r="M28" s="72">
        <v>2610.21</v>
      </c>
      <c r="N28" s="72">
        <v>2681.88</v>
      </c>
      <c r="O28" s="72">
        <v>2641.55</v>
      </c>
      <c r="P28" s="72">
        <v>2511.6799999999998</v>
      </c>
      <c r="Q28" s="72">
        <v>2289.4299999999998</v>
      </c>
      <c r="R28" s="72">
        <v>2026.43</v>
      </c>
      <c r="S28" s="72">
        <v>1690.32</v>
      </c>
      <c r="T28" s="72">
        <v>1608.62</v>
      </c>
      <c r="U28" s="72">
        <v>1731.02</v>
      </c>
      <c r="V28" s="72">
        <v>1765</v>
      </c>
      <c r="W28" s="72">
        <v>1626</v>
      </c>
      <c r="X28" s="72">
        <v>1243</v>
      </c>
      <c r="Y28" s="72">
        <v>1197</v>
      </c>
      <c r="Z28" s="73"/>
      <c r="AA28" s="74">
        <f>SUM(B28:Z28)</f>
        <v>41867.47</v>
      </c>
    </row>
    <row r="29" spans="1:27" ht="24.95" customHeight="1" x14ac:dyDescent="0.2">
      <c r="A29" s="75" t="s">
        <v>23</v>
      </c>
      <c r="B29" s="76">
        <v>692.65800000000002</v>
      </c>
      <c r="C29" s="77">
        <v>461.834</v>
      </c>
      <c r="D29" s="77">
        <v>464.04199999999997</v>
      </c>
      <c r="E29" s="77">
        <v>494.22</v>
      </c>
      <c r="F29" s="77">
        <v>541.74699999999996</v>
      </c>
      <c r="G29" s="77">
        <v>469.012</v>
      </c>
      <c r="H29" s="77">
        <v>450.63400000000001</v>
      </c>
      <c r="I29" s="77">
        <v>590.71299999999997</v>
      </c>
      <c r="J29" s="77">
        <v>856.899</v>
      </c>
      <c r="K29" s="77">
        <v>1069.336</v>
      </c>
      <c r="L29" s="77">
        <v>1416.827</v>
      </c>
      <c r="M29" s="77">
        <v>1358.5119999999999</v>
      </c>
      <c r="N29" s="77">
        <v>1323.364</v>
      </c>
      <c r="O29" s="77">
        <v>1623.0250000000001</v>
      </c>
      <c r="P29" s="77">
        <v>1536.9939999999999</v>
      </c>
      <c r="Q29" s="77">
        <v>1376.4459999999999</v>
      </c>
      <c r="R29" s="77">
        <v>1011.134</v>
      </c>
      <c r="S29" s="77">
        <v>803.82799999999997</v>
      </c>
      <c r="T29" s="77">
        <v>533.86500000000001</v>
      </c>
      <c r="U29" s="77">
        <v>612.22799999999995</v>
      </c>
      <c r="V29" s="77">
        <v>764.56500000000005</v>
      </c>
      <c r="W29" s="77">
        <v>709.58299999999997</v>
      </c>
      <c r="X29" s="77">
        <v>702.25199999999995</v>
      </c>
      <c r="Y29" s="77">
        <v>507.12099999999998</v>
      </c>
      <c r="Z29" s="78"/>
      <c r="AA29" s="79">
        <f>SUM(B29:Z29)</f>
        <v>20370.839</v>
      </c>
    </row>
    <row r="30" spans="1:27" ht="24.95" customHeight="1" x14ac:dyDescent="0.2">
      <c r="A30" s="82" t="s">
        <v>24</v>
      </c>
      <c r="B30" s="80">
        <v>1066.9000000000001</v>
      </c>
      <c r="C30" s="81">
        <v>986.9</v>
      </c>
      <c r="D30" s="81">
        <v>906.9</v>
      </c>
      <c r="E30" s="81">
        <v>906.9</v>
      </c>
      <c r="F30" s="81">
        <v>906.9</v>
      </c>
      <c r="G30" s="81">
        <v>926.9</v>
      </c>
      <c r="H30" s="81">
        <v>1028.9000000000001</v>
      </c>
      <c r="I30" s="81">
        <v>1048.9000000000001</v>
      </c>
      <c r="J30" s="81">
        <v>966.9</v>
      </c>
      <c r="K30" s="81">
        <v>566.9</v>
      </c>
      <c r="L30" s="81">
        <v>213.9</v>
      </c>
      <c r="M30" s="81">
        <v>213.9</v>
      </c>
      <c r="N30" s="81">
        <v>303.89999999999998</v>
      </c>
      <c r="O30" s="81">
        <v>303.89999999999998</v>
      </c>
      <c r="P30" s="81">
        <v>303.89999999999998</v>
      </c>
      <c r="Q30" s="81">
        <v>303.89999999999998</v>
      </c>
      <c r="R30" s="81">
        <v>390.9</v>
      </c>
      <c r="S30" s="81">
        <v>728.9</v>
      </c>
      <c r="T30" s="81">
        <v>1358.9</v>
      </c>
      <c r="U30" s="81">
        <v>1681.9</v>
      </c>
      <c r="V30" s="81">
        <v>1643.9</v>
      </c>
      <c r="W30" s="81">
        <v>1643.9</v>
      </c>
      <c r="X30" s="81">
        <v>1626.9</v>
      </c>
      <c r="Y30" s="81">
        <v>1278.9000000000001</v>
      </c>
      <c r="Z30" s="83"/>
      <c r="AA30" s="84">
        <f>SUM(B30:Z30)</f>
        <v>21310.6</v>
      </c>
    </row>
    <row r="31" spans="1:27" ht="30" customHeight="1" thickBot="1" x14ac:dyDescent="0.25">
      <c r="A31" s="60" t="s">
        <v>25</v>
      </c>
      <c r="B31" s="61">
        <f>IF(LEN(B$2)&gt;0,SUM(B28:B30),"")</f>
        <v>2868.558</v>
      </c>
      <c r="C31" s="62">
        <f t="shared" ref="C31:Z31" si="4">IF(LEN(C$2)&gt;0,SUM(C28:C30),"")</f>
        <v>2552.7339999999999</v>
      </c>
      <c r="D31" s="62">
        <f t="shared" si="4"/>
        <v>2468.942</v>
      </c>
      <c r="E31" s="62">
        <f t="shared" si="4"/>
        <v>2491.12</v>
      </c>
      <c r="F31" s="62">
        <f t="shared" si="4"/>
        <v>2541.6469999999999</v>
      </c>
      <c r="G31" s="62">
        <f t="shared" si="4"/>
        <v>2547.0119999999997</v>
      </c>
      <c r="H31" s="62">
        <f t="shared" si="4"/>
        <v>2884.114</v>
      </c>
      <c r="I31" s="62">
        <f t="shared" si="4"/>
        <v>3322.0530000000003</v>
      </c>
      <c r="J31" s="62">
        <f t="shared" si="4"/>
        <v>3774.8589999999999</v>
      </c>
      <c r="K31" s="62">
        <f t="shared" si="4"/>
        <v>3791.3960000000002</v>
      </c>
      <c r="L31" s="62">
        <f t="shared" si="4"/>
        <v>4037.7170000000001</v>
      </c>
      <c r="M31" s="62">
        <f t="shared" si="4"/>
        <v>4182.6219999999994</v>
      </c>
      <c r="N31" s="62">
        <f t="shared" si="4"/>
        <v>4309.1440000000002</v>
      </c>
      <c r="O31" s="62">
        <f t="shared" si="4"/>
        <v>4568.4750000000004</v>
      </c>
      <c r="P31" s="62">
        <f t="shared" si="4"/>
        <v>4352.5739999999996</v>
      </c>
      <c r="Q31" s="62">
        <f t="shared" si="4"/>
        <v>3969.7759999999998</v>
      </c>
      <c r="R31" s="62">
        <f t="shared" si="4"/>
        <v>3428.4640000000004</v>
      </c>
      <c r="S31" s="62">
        <f t="shared" si="4"/>
        <v>3223.0480000000002</v>
      </c>
      <c r="T31" s="62">
        <f t="shared" si="4"/>
        <v>3501.3849999999998</v>
      </c>
      <c r="U31" s="62">
        <f t="shared" si="4"/>
        <v>4025.1480000000001</v>
      </c>
      <c r="V31" s="62">
        <f t="shared" si="4"/>
        <v>4173.4650000000001</v>
      </c>
      <c r="W31" s="62">
        <f t="shared" si="4"/>
        <v>3979.4830000000002</v>
      </c>
      <c r="X31" s="62">
        <f t="shared" si="4"/>
        <v>3572.152</v>
      </c>
      <c r="Y31" s="62">
        <f t="shared" si="4"/>
        <v>2983.0210000000002</v>
      </c>
      <c r="Z31" s="63" t="str">
        <f t="shared" si="4"/>
        <v/>
      </c>
      <c r="AA31" s="64">
        <f>SUM(AA28:AA30)</f>
        <v>83548.909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250</v>
      </c>
      <c r="M34" s="95">
        <v>250</v>
      </c>
      <c r="N34" s="95">
        <v>250</v>
      </c>
      <c r="O34" s="95">
        <v>250</v>
      </c>
      <c r="P34" s="95">
        <v>250</v>
      </c>
      <c r="Q34" s="95">
        <v>250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6000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350</v>
      </c>
      <c r="J36" s="99">
        <v>350</v>
      </c>
      <c r="K36" s="99">
        <v>350</v>
      </c>
      <c r="L36" s="99">
        <v>350</v>
      </c>
      <c r="M36" s="99">
        <v>350</v>
      </c>
      <c r="N36" s="99">
        <v>350</v>
      </c>
      <c r="O36" s="99">
        <v>350</v>
      </c>
      <c r="P36" s="99">
        <v>350</v>
      </c>
      <c r="Q36" s="99">
        <v>350</v>
      </c>
      <c r="R36" s="99">
        <v>350</v>
      </c>
      <c r="S36" s="99">
        <v>725</v>
      </c>
      <c r="T36" s="99">
        <v>678.8</v>
      </c>
      <c r="U36" s="99">
        <v>425.6</v>
      </c>
      <c r="V36" s="99">
        <v>725</v>
      </c>
      <c r="W36" s="99">
        <v>725</v>
      </c>
      <c r="X36" s="99">
        <v>335.4</v>
      </c>
      <c r="Y36" s="99">
        <v>626.20000000000005</v>
      </c>
      <c r="Z36" s="100"/>
      <c r="AA36" s="79">
        <f t="shared" si="5"/>
        <v>12816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46</v>
      </c>
      <c r="P37" s="99">
        <v>46</v>
      </c>
      <c r="Q37" s="99">
        <v>46</v>
      </c>
      <c r="R37" s="99">
        <v>50</v>
      </c>
      <c r="S37" s="99">
        <v>48</v>
      </c>
      <c r="T37" s="99">
        <v>46</v>
      </c>
      <c r="U37" s="99">
        <v>43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1173</v>
      </c>
    </row>
    <row r="38" spans="1:27" ht="24.95" customHeight="1" x14ac:dyDescent="0.2">
      <c r="A38" s="97" t="s">
        <v>31</v>
      </c>
      <c r="B38" s="98">
        <v>363.8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234.3</v>
      </c>
      <c r="I38" s="99">
        <v>398</v>
      </c>
      <c r="J38" s="99">
        <v>241.9</v>
      </c>
      <c r="K38" s="99">
        <v>500</v>
      </c>
      <c r="L38" s="99">
        <v>500</v>
      </c>
      <c r="M38" s="99">
        <v>500</v>
      </c>
      <c r="N38" s="99">
        <v>480.1</v>
      </c>
      <c r="O38" s="99">
        <v>112.5</v>
      </c>
      <c r="P38" s="99">
        <v>53.1</v>
      </c>
      <c r="Q38" s="99">
        <v>287</v>
      </c>
      <c r="R38" s="99">
        <v>500</v>
      </c>
      <c r="S38" s="99">
        <v>500</v>
      </c>
      <c r="T38" s="99">
        <v>500</v>
      </c>
      <c r="U38" s="99">
        <v>500</v>
      </c>
      <c r="V38" s="99">
        <v>178.5</v>
      </c>
      <c r="W38" s="99">
        <v>8.9</v>
      </c>
      <c r="X38" s="99">
        <v>500</v>
      </c>
      <c r="Y38" s="99">
        <v>500</v>
      </c>
      <c r="Z38" s="100"/>
      <c r="AA38" s="79">
        <f t="shared" si="5"/>
        <v>9358.1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1638.8</v>
      </c>
      <c r="C39" s="88">
        <f t="shared" si="6"/>
        <v>1775</v>
      </c>
      <c r="D39" s="88">
        <f t="shared" si="6"/>
        <v>1775</v>
      </c>
      <c r="E39" s="88">
        <f t="shared" si="6"/>
        <v>1775</v>
      </c>
      <c r="F39" s="88">
        <f t="shared" si="6"/>
        <v>1775</v>
      </c>
      <c r="G39" s="88">
        <f t="shared" si="6"/>
        <v>1775</v>
      </c>
      <c r="H39" s="88">
        <f t="shared" si="6"/>
        <v>1509.3</v>
      </c>
      <c r="I39" s="88">
        <f t="shared" si="6"/>
        <v>1298</v>
      </c>
      <c r="J39" s="88">
        <f t="shared" si="6"/>
        <v>1141.9000000000001</v>
      </c>
      <c r="K39" s="88">
        <f t="shared" si="6"/>
        <v>1400</v>
      </c>
      <c r="L39" s="88">
        <f t="shared" si="6"/>
        <v>1400</v>
      </c>
      <c r="M39" s="88">
        <f t="shared" si="6"/>
        <v>1400</v>
      </c>
      <c r="N39" s="88">
        <f t="shared" si="6"/>
        <v>1380.1</v>
      </c>
      <c r="O39" s="88">
        <f t="shared" si="6"/>
        <v>1008.5</v>
      </c>
      <c r="P39" s="88">
        <f t="shared" si="6"/>
        <v>949.1</v>
      </c>
      <c r="Q39" s="88">
        <f t="shared" si="6"/>
        <v>1183</v>
      </c>
      <c r="R39" s="88">
        <f t="shared" si="6"/>
        <v>1400</v>
      </c>
      <c r="S39" s="88">
        <f t="shared" si="6"/>
        <v>1773</v>
      </c>
      <c r="T39" s="88">
        <f t="shared" si="6"/>
        <v>1724.8</v>
      </c>
      <c r="U39" s="88">
        <f t="shared" si="6"/>
        <v>1468.6</v>
      </c>
      <c r="V39" s="88">
        <f t="shared" si="6"/>
        <v>1453.5</v>
      </c>
      <c r="W39" s="88">
        <f t="shared" si="6"/>
        <v>1283.9000000000001</v>
      </c>
      <c r="X39" s="88">
        <f t="shared" si="6"/>
        <v>1385.4</v>
      </c>
      <c r="Y39" s="88">
        <f t="shared" si="6"/>
        <v>1674.2</v>
      </c>
      <c r="Z39" s="89" t="str">
        <f t="shared" si="6"/>
        <v/>
      </c>
      <c r="AA39" s="90">
        <f t="shared" si="5"/>
        <v>35347.099999999991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725</v>
      </c>
      <c r="C44" s="99">
        <v>725</v>
      </c>
      <c r="D44" s="99">
        <v>725</v>
      </c>
      <c r="E44" s="99">
        <v>725</v>
      </c>
      <c r="F44" s="99">
        <v>725</v>
      </c>
      <c r="G44" s="99">
        <v>725</v>
      </c>
      <c r="H44" s="99">
        <v>725</v>
      </c>
      <c r="I44" s="99">
        <v>350</v>
      </c>
      <c r="J44" s="99">
        <v>350</v>
      </c>
      <c r="K44" s="99">
        <v>350</v>
      </c>
      <c r="L44" s="99">
        <v>350</v>
      </c>
      <c r="M44" s="99">
        <v>350</v>
      </c>
      <c r="N44" s="99">
        <v>350</v>
      </c>
      <c r="O44" s="99">
        <v>350</v>
      </c>
      <c r="P44" s="99">
        <v>350</v>
      </c>
      <c r="Q44" s="99">
        <v>350</v>
      </c>
      <c r="R44" s="99">
        <v>350</v>
      </c>
      <c r="S44" s="99">
        <v>725</v>
      </c>
      <c r="T44" s="99">
        <v>678.8</v>
      </c>
      <c r="U44" s="99">
        <v>425.6</v>
      </c>
      <c r="V44" s="99">
        <v>725</v>
      </c>
      <c r="W44" s="99">
        <v>725</v>
      </c>
      <c r="X44" s="99">
        <v>335.4</v>
      </c>
      <c r="Y44" s="99">
        <v>626.20000000000005</v>
      </c>
      <c r="Z44" s="100"/>
      <c r="AA44" s="79">
        <f t="shared" si="7"/>
        <v>12816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363.8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234.3</v>
      </c>
      <c r="I46" s="99">
        <v>398</v>
      </c>
      <c r="J46" s="99">
        <v>241.9</v>
      </c>
      <c r="K46" s="99">
        <v>500</v>
      </c>
      <c r="L46" s="99">
        <v>500</v>
      </c>
      <c r="M46" s="99">
        <v>500</v>
      </c>
      <c r="N46" s="99">
        <v>480.1</v>
      </c>
      <c r="O46" s="99">
        <v>112.5</v>
      </c>
      <c r="P46" s="99">
        <v>53.1</v>
      </c>
      <c r="Q46" s="99">
        <v>287</v>
      </c>
      <c r="R46" s="99">
        <v>500</v>
      </c>
      <c r="S46" s="99">
        <v>500</v>
      </c>
      <c r="T46" s="99">
        <v>500</v>
      </c>
      <c r="U46" s="99">
        <v>500</v>
      </c>
      <c r="V46" s="99">
        <v>178.5</v>
      </c>
      <c r="W46" s="99">
        <v>8.9</v>
      </c>
      <c r="X46" s="99">
        <v>500</v>
      </c>
      <c r="Y46" s="99">
        <v>500</v>
      </c>
      <c r="Z46" s="100"/>
      <c r="AA46" s="79">
        <f t="shared" si="7"/>
        <v>9358.1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1088.8</v>
      </c>
      <c r="C48" s="88">
        <f t="shared" ref="C48:Z48" si="8">IF(LEN(C$2)&gt;0,SUM(C42:C47),"")</f>
        <v>1225</v>
      </c>
      <c r="D48" s="88">
        <f t="shared" si="8"/>
        <v>1225</v>
      </c>
      <c r="E48" s="88">
        <f t="shared" si="8"/>
        <v>1225</v>
      </c>
      <c r="F48" s="88">
        <f t="shared" si="8"/>
        <v>1225</v>
      </c>
      <c r="G48" s="88">
        <f t="shared" si="8"/>
        <v>1225</v>
      </c>
      <c r="H48" s="88">
        <f t="shared" si="8"/>
        <v>959.3</v>
      </c>
      <c r="I48" s="88">
        <f t="shared" si="8"/>
        <v>748</v>
      </c>
      <c r="J48" s="88">
        <f t="shared" si="8"/>
        <v>591.9</v>
      </c>
      <c r="K48" s="88">
        <f t="shared" si="8"/>
        <v>850</v>
      </c>
      <c r="L48" s="88">
        <f t="shared" si="8"/>
        <v>850</v>
      </c>
      <c r="M48" s="88">
        <f t="shared" si="8"/>
        <v>850</v>
      </c>
      <c r="N48" s="88">
        <f t="shared" si="8"/>
        <v>830.1</v>
      </c>
      <c r="O48" s="88">
        <f t="shared" si="8"/>
        <v>462.5</v>
      </c>
      <c r="P48" s="88">
        <f t="shared" si="8"/>
        <v>403.1</v>
      </c>
      <c r="Q48" s="88">
        <f t="shared" si="8"/>
        <v>637</v>
      </c>
      <c r="R48" s="88">
        <f t="shared" si="8"/>
        <v>850</v>
      </c>
      <c r="S48" s="88">
        <f t="shared" si="8"/>
        <v>1225</v>
      </c>
      <c r="T48" s="88">
        <f t="shared" si="8"/>
        <v>1178.8</v>
      </c>
      <c r="U48" s="88">
        <f t="shared" si="8"/>
        <v>925.6</v>
      </c>
      <c r="V48" s="88">
        <f t="shared" si="8"/>
        <v>903.5</v>
      </c>
      <c r="W48" s="88">
        <f t="shared" si="8"/>
        <v>733.9</v>
      </c>
      <c r="X48" s="88">
        <f t="shared" si="8"/>
        <v>835.4</v>
      </c>
      <c r="Y48" s="88">
        <f t="shared" si="8"/>
        <v>1126.2</v>
      </c>
      <c r="Z48" s="89" t="str">
        <f t="shared" si="8"/>
        <v/>
      </c>
      <c r="AA48" s="90">
        <f t="shared" si="7"/>
        <v>22174.100000000002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3957.3580000000002</v>
      </c>
      <c r="C51" s="88">
        <f t="shared" si="10"/>
        <v>3777.7339999999999</v>
      </c>
      <c r="D51" s="88">
        <f t="shared" si="10"/>
        <v>3693.942</v>
      </c>
      <c r="E51" s="88">
        <f t="shared" si="10"/>
        <v>3716.12</v>
      </c>
      <c r="F51" s="88">
        <f t="shared" si="10"/>
        <v>3766.6469999999999</v>
      </c>
      <c r="G51" s="88">
        <f t="shared" si="10"/>
        <v>3772.0120000000002</v>
      </c>
      <c r="H51" s="88">
        <f t="shared" si="10"/>
        <v>3843.4139999999998</v>
      </c>
      <c r="I51" s="88">
        <f t="shared" si="10"/>
        <v>4070.0529999999999</v>
      </c>
      <c r="J51" s="88">
        <f t="shared" si="10"/>
        <v>4366.759</v>
      </c>
      <c r="K51" s="88">
        <f t="shared" si="10"/>
        <v>4641.3960000000006</v>
      </c>
      <c r="L51" s="88">
        <f t="shared" si="10"/>
        <v>4887.7169999999987</v>
      </c>
      <c r="M51" s="88">
        <f t="shared" si="10"/>
        <v>5032.6220000000003</v>
      </c>
      <c r="N51" s="88">
        <f t="shared" si="10"/>
        <v>5139.2440000000006</v>
      </c>
      <c r="O51" s="88">
        <f t="shared" si="10"/>
        <v>5030.9750000000004</v>
      </c>
      <c r="P51" s="88">
        <f t="shared" si="10"/>
        <v>4755.674</v>
      </c>
      <c r="Q51" s="88">
        <f t="shared" si="10"/>
        <v>4606.7759999999998</v>
      </c>
      <c r="R51" s="88">
        <f t="shared" si="10"/>
        <v>4278.4639999999999</v>
      </c>
      <c r="S51" s="88">
        <f t="shared" si="10"/>
        <v>4448.0479999999998</v>
      </c>
      <c r="T51" s="88">
        <f t="shared" si="10"/>
        <v>4680.1850000000004</v>
      </c>
      <c r="U51" s="88">
        <f t="shared" si="10"/>
        <v>4950.7479999999996</v>
      </c>
      <c r="V51" s="88">
        <f t="shared" si="10"/>
        <v>5076.9650000000001</v>
      </c>
      <c r="W51" s="88">
        <f t="shared" si="10"/>
        <v>4713.3829999999998</v>
      </c>
      <c r="X51" s="88">
        <f t="shared" si="10"/>
        <v>4407.5519999999997</v>
      </c>
      <c r="Y51" s="88">
        <f t="shared" si="10"/>
        <v>4109.2209999999995</v>
      </c>
      <c r="Z51" s="89" t="str">
        <f t="shared" si="10"/>
        <v/>
      </c>
      <c r="AA51" s="104">
        <f>SUM(B51:Z51)</f>
        <v>105723.00900000001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3957.3189999999995</v>
      </c>
      <c r="C4" s="18">
        <v>3777.7339999999999</v>
      </c>
      <c r="D4" s="18">
        <v>3693.9420000000005</v>
      </c>
      <c r="E4" s="18">
        <v>3716.1199999999994</v>
      </c>
      <c r="F4" s="18">
        <v>3766.6469999999995</v>
      </c>
      <c r="G4" s="18">
        <v>3772.0119999999993</v>
      </c>
      <c r="H4" s="18">
        <v>3843.3879999999995</v>
      </c>
      <c r="I4" s="18">
        <v>4070.0319999999997</v>
      </c>
      <c r="J4" s="18">
        <v>4366.732</v>
      </c>
      <c r="K4" s="18">
        <v>4641.3959999999988</v>
      </c>
      <c r="L4" s="18">
        <v>4887.7169999999987</v>
      </c>
      <c r="M4" s="18">
        <v>5032.6219999999994</v>
      </c>
      <c r="N4" s="18">
        <v>5139.280999999999</v>
      </c>
      <c r="O4" s="18">
        <v>5031.0189999999984</v>
      </c>
      <c r="P4" s="18">
        <v>4755.6240000000016</v>
      </c>
      <c r="Q4" s="18">
        <v>4606.7470000000003</v>
      </c>
      <c r="R4" s="18">
        <v>4278.4639999999999</v>
      </c>
      <c r="S4" s="18">
        <v>4448.0480000000007</v>
      </c>
      <c r="T4" s="18">
        <v>4680.1849999999986</v>
      </c>
      <c r="U4" s="18">
        <v>4950.7810000000018</v>
      </c>
      <c r="V4" s="18">
        <v>5076.9870000000001</v>
      </c>
      <c r="W4" s="18">
        <v>4713.3940000000002</v>
      </c>
      <c r="X4" s="18">
        <v>4407.5950000000003</v>
      </c>
      <c r="Y4" s="18">
        <v>4109.2510000000011</v>
      </c>
      <c r="Z4" s="19"/>
      <c r="AA4" s="20">
        <f>SUM(B4:Z4)</f>
        <v>105723.037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109.94</v>
      </c>
      <c r="C7" s="28">
        <v>107.93</v>
      </c>
      <c r="D7" s="28">
        <v>108.02</v>
      </c>
      <c r="E7" s="28">
        <v>108.52</v>
      </c>
      <c r="F7" s="28">
        <v>112.5</v>
      </c>
      <c r="G7" s="28">
        <v>106.76</v>
      </c>
      <c r="H7" s="28">
        <v>93</v>
      </c>
      <c r="I7" s="28">
        <v>98.43</v>
      </c>
      <c r="J7" s="28">
        <v>100</v>
      </c>
      <c r="K7" s="28">
        <v>124.04</v>
      </c>
      <c r="L7" s="28">
        <v>126.48</v>
      </c>
      <c r="M7" s="28">
        <v>124.28</v>
      </c>
      <c r="N7" s="28">
        <v>76.010000000000005</v>
      </c>
      <c r="O7" s="28">
        <v>62.5</v>
      </c>
      <c r="P7" s="28">
        <v>69</v>
      </c>
      <c r="Q7" s="28">
        <v>69</v>
      </c>
      <c r="R7" s="28">
        <v>126.08</v>
      </c>
      <c r="S7" s="28">
        <v>109.99</v>
      </c>
      <c r="T7" s="28">
        <v>108.83</v>
      </c>
      <c r="U7" s="28">
        <v>114.09</v>
      </c>
      <c r="V7" s="28">
        <v>142.68</v>
      </c>
      <c r="W7" s="28">
        <v>131.05000000000001</v>
      </c>
      <c r="X7" s="28">
        <v>117.22</v>
      </c>
      <c r="Y7" s="28">
        <v>106.74</v>
      </c>
      <c r="Z7" s="29"/>
      <c r="AA7" s="30">
        <f>IF(SUM(B7:Z7)&lt;&gt;0,AVERAGEIF(B7:Z7,"&lt;&gt;"""),"")</f>
        <v>106.37874999999997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678.29</v>
      </c>
      <c r="C19" s="72">
        <v>682.66100000000006</v>
      </c>
      <c r="D19" s="72">
        <v>755.09100000000012</v>
      </c>
      <c r="E19" s="72">
        <v>809.92100000000005</v>
      </c>
      <c r="F19" s="72">
        <v>835.721</v>
      </c>
      <c r="G19" s="72">
        <v>817.42100000000005</v>
      </c>
      <c r="H19" s="72">
        <v>819.56899999999996</v>
      </c>
      <c r="I19" s="72">
        <v>834.47500000000002</v>
      </c>
      <c r="J19" s="72">
        <v>827.68</v>
      </c>
      <c r="K19" s="72">
        <v>685.28800000000001</v>
      </c>
      <c r="L19" s="72">
        <v>718.80200000000002</v>
      </c>
      <c r="M19" s="72">
        <v>722.38900000000001</v>
      </c>
      <c r="N19" s="72">
        <v>732.01800000000003</v>
      </c>
      <c r="O19" s="72">
        <v>879.83500000000004</v>
      </c>
      <c r="P19" s="72">
        <v>877.97799999999995</v>
      </c>
      <c r="Q19" s="72">
        <v>854.79200000000003</v>
      </c>
      <c r="R19" s="72">
        <v>874.26400000000001</v>
      </c>
      <c r="S19" s="72">
        <v>821.10799999999995</v>
      </c>
      <c r="T19" s="72">
        <v>744.31600000000003</v>
      </c>
      <c r="U19" s="72">
        <v>749.77700000000004</v>
      </c>
      <c r="V19" s="72">
        <v>720.49900000000002</v>
      </c>
      <c r="W19" s="72">
        <v>700.60400000000004</v>
      </c>
      <c r="X19" s="72">
        <v>690.77700000000004</v>
      </c>
      <c r="Y19" s="72">
        <v>758.48400000000004</v>
      </c>
      <c r="Z19" s="73"/>
      <c r="AA19" s="74">
        <f t="shared" ref="AA19:AA24" si="2">SUM(B19:Z19)</f>
        <v>18591.759999999998</v>
      </c>
    </row>
    <row r="20" spans="1:27" ht="24.95" customHeight="1" x14ac:dyDescent="0.2">
      <c r="A20" s="75" t="s">
        <v>15</v>
      </c>
      <c r="B20" s="76">
        <v>805.07100000000003</v>
      </c>
      <c r="C20" s="77">
        <v>794.46899999999994</v>
      </c>
      <c r="D20" s="77">
        <v>770.52099999999996</v>
      </c>
      <c r="E20" s="77">
        <v>765.25400000000002</v>
      </c>
      <c r="F20" s="77">
        <v>765.33299999999986</v>
      </c>
      <c r="G20" s="77">
        <v>781.70300000000009</v>
      </c>
      <c r="H20" s="77">
        <v>759.85400000000004</v>
      </c>
      <c r="I20" s="77">
        <v>782.51899999999989</v>
      </c>
      <c r="J20" s="77">
        <v>771.99999999999989</v>
      </c>
      <c r="K20" s="77">
        <v>881.59499999999991</v>
      </c>
      <c r="L20" s="77">
        <v>892.44899999999996</v>
      </c>
      <c r="M20" s="77">
        <v>901.72900000000004</v>
      </c>
      <c r="N20" s="77">
        <v>937.39300000000003</v>
      </c>
      <c r="O20" s="77">
        <v>909.23199999999997</v>
      </c>
      <c r="P20" s="77">
        <v>886.83199999999999</v>
      </c>
      <c r="Q20" s="77">
        <v>870.67899999999986</v>
      </c>
      <c r="R20" s="77">
        <v>757.66000000000008</v>
      </c>
      <c r="S20" s="77">
        <v>773.57500000000005</v>
      </c>
      <c r="T20" s="77">
        <v>786.70699999999999</v>
      </c>
      <c r="U20" s="77">
        <v>792.096</v>
      </c>
      <c r="V20" s="77">
        <v>756.077</v>
      </c>
      <c r="W20" s="77">
        <v>733.32800000000009</v>
      </c>
      <c r="X20" s="77">
        <v>750.83900000000006</v>
      </c>
      <c r="Y20" s="77">
        <v>748.70100000000002</v>
      </c>
      <c r="Z20" s="78"/>
      <c r="AA20" s="79">
        <f t="shared" si="2"/>
        <v>19375.616000000005</v>
      </c>
    </row>
    <row r="21" spans="1:27" ht="24.95" customHeight="1" x14ac:dyDescent="0.2">
      <c r="A21" s="75" t="s">
        <v>16</v>
      </c>
      <c r="B21" s="80">
        <v>2162.4580000000001</v>
      </c>
      <c r="C21" s="81">
        <v>2000.104</v>
      </c>
      <c r="D21" s="81">
        <v>1872.83</v>
      </c>
      <c r="E21" s="81">
        <v>1848.4450000000002</v>
      </c>
      <c r="F21" s="81">
        <v>1868.0930000000003</v>
      </c>
      <c r="G21" s="81">
        <v>1864.3879999999999</v>
      </c>
      <c r="H21" s="81">
        <v>1938.9649999999999</v>
      </c>
      <c r="I21" s="81">
        <v>2086.538</v>
      </c>
      <c r="J21" s="81">
        <v>2356.5520000000001</v>
      </c>
      <c r="K21" s="81">
        <v>2634.0129999999999</v>
      </c>
      <c r="L21" s="81">
        <v>2831.4660000000003</v>
      </c>
      <c r="M21" s="81">
        <v>2951.5039999999999</v>
      </c>
      <c r="N21" s="81">
        <v>2902.87</v>
      </c>
      <c r="O21" s="81">
        <v>2668.4519999999998</v>
      </c>
      <c r="P21" s="81">
        <v>2448.3140000000008</v>
      </c>
      <c r="Q21" s="81">
        <v>2364.2759999999998</v>
      </c>
      <c r="R21" s="81">
        <v>2248.5400000000004</v>
      </c>
      <c r="S21" s="81">
        <v>2422.3649999999998</v>
      </c>
      <c r="T21" s="81">
        <v>2671.1619999999998</v>
      </c>
      <c r="U21" s="81">
        <v>2947.4079999999994</v>
      </c>
      <c r="V21" s="81">
        <v>3148.4109999999991</v>
      </c>
      <c r="W21" s="81">
        <v>2864.962</v>
      </c>
      <c r="X21" s="81">
        <v>2590.4789999999998</v>
      </c>
      <c r="Y21" s="81">
        <v>2258.0659999999998</v>
      </c>
      <c r="Z21" s="78"/>
      <c r="AA21" s="79">
        <f t="shared" si="2"/>
        <v>57950.660999999986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88.5</v>
      </c>
      <c r="C23" s="77">
        <v>88.5</v>
      </c>
      <c r="D23" s="77">
        <v>88.5</v>
      </c>
      <c r="E23" s="77">
        <v>85.5</v>
      </c>
      <c r="F23" s="77">
        <v>85.5</v>
      </c>
      <c r="G23" s="77">
        <v>85.5</v>
      </c>
      <c r="H23" s="77">
        <v>71</v>
      </c>
      <c r="I23" s="77">
        <v>70.5</v>
      </c>
      <c r="J23" s="77">
        <v>79.5</v>
      </c>
      <c r="K23" s="77">
        <v>83.5</v>
      </c>
      <c r="L23" s="77">
        <v>79</v>
      </c>
      <c r="M23" s="77">
        <v>81</v>
      </c>
      <c r="N23" s="77">
        <v>81</v>
      </c>
      <c r="O23" s="77">
        <v>79.5</v>
      </c>
      <c r="P23" s="77">
        <v>86.5</v>
      </c>
      <c r="Q23" s="77">
        <v>88</v>
      </c>
      <c r="R23" s="77">
        <v>84</v>
      </c>
      <c r="S23" s="77">
        <v>110</v>
      </c>
      <c r="T23" s="77">
        <v>104</v>
      </c>
      <c r="U23" s="77">
        <v>106.5</v>
      </c>
      <c r="V23" s="77">
        <v>109</v>
      </c>
      <c r="W23" s="77">
        <v>107.5</v>
      </c>
      <c r="X23" s="77">
        <v>102.5</v>
      </c>
      <c r="Y23" s="77">
        <v>102</v>
      </c>
      <c r="Z23" s="77"/>
      <c r="AA23" s="79">
        <f t="shared" si="2"/>
        <v>2147</v>
      </c>
    </row>
    <row r="24" spans="1:27" ht="24.95" customHeight="1" x14ac:dyDescent="0.2">
      <c r="A24" s="85" t="s">
        <v>19</v>
      </c>
      <c r="B24" s="77">
        <v>223</v>
      </c>
      <c r="C24" s="77">
        <v>212.00000000000003</v>
      </c>
      <c r="D24" s="77">
        <v>207</v>
      </c>
      <c r="E24" s="77">
        <v>207</v>
      </c>
      <c r="F24" s="77">
        <v>212.00000000000003</v>
      </c>
      <c r="G24" s="77">
        <v>223</v>
      </c>
      <c r="H24" s="77">
        <v>254</v>
      </c>
      <c r="I24" s="77">
        <v>296</v>
      </c>
      <c r="J24" s="77">
        <v>331</v>
      </c>
      <c r="K24" s="77">
        <v>346.99999999999994</v>
      </c>
      <c r="L24" s="77">
        <v>356</v>
      </c>
      <c r="M24" s="77">
        <v>366.00000000000006</v>
      </c>
      <c r="N24" s="77">
        <v>366.00000000000006</v>
      </c>
      <c r="O24" s="77">
        <v>354</v>
      </c>
      <c r="P24" s="77">
        <v>336</v>
      </c>
      <c r="Q24" s="77">
        <v>319</v>
      </c>
      <c r="R24" s="77">
        <v>314</v>
      </c>
      <c r="S24" s="77">
        <v>321</v>
      </c>
      <c r="T24" s="77">
        <v>334</v>
      </c>
      <c r="U24" s="77">
        <v>354.99999999999994</v>
      </c>
      <c r="V24" s="77">
        <v>343</v>
      </c>
      <c r="W24" s="77">
        <v>307.00000000000006</v>
      </c>
      <c r="X24" s="77">
        <v>273</v>
      </c>
      <c r="Y24" s="77">
        <v>241.99999999999994</v>
      </c>
      <c r="Z24" s="77"/>
      <c r="AA24" s="79">
        <f t="shared" si="2"/>
        <v>7098</v>
      </c>
    </row>
    <row r="25" spans="1:27" ht="30" customHeight="1" thickBot="1" x14ac:dyDescent="0.25">
      <c r="A25" s="86" t="s">
        <v>20</v>
      </c>
      <c r="B25" s="87">
        <f t="shared" ref="B25:AA25" si="3">SUM(B19:B24)</f>
        <v>3957.319</v>
      </c>
      <c r="C25" s="88">
        <f t="shared" si="3"/>
        <v>3777.7340000000004</v>
      </c>
      <c r="D25" s="88">
        <f t="shared" si="3"/>
        <v>3693.942</v>
      </c>
      <c r="E25" s="88">
        <f t="shared" si="3"/>
        <v>3716.1200000000003</v>
      </c>
      <c r="F25" s="88">
        <f t="shared" si="3"/>
        <v>3766.6469999999999</v>
      </c>
      <c r="G25" s="88">
        <f t="shared" si="3"/>
        <v>3772.0120000000002</v>
      </c>
      <c r="H25" s="88">
        <f t="shared" si="3"/>
        <v>3843.3879999999999</v>
      </c>
      <c r="I25" s="88">
        <f t="shared" si="3"/>
        <v>4070.0320000000002</v>
      </c>
      <c r="J25" s="88">
        <f t="shared" si="3"/>
        <v>4366.732</v>
      </c>
      <c r="K25" s="88">
        <f t="shared" si="3"/>
        <v>4631.3959999999997</v>
      </c>
      <c r="L25" s="88">
        <f t="shared" si="3"/>
        <v>4877.7170000000006</v>
      </c>
      <c r="M25" s="88">
        <f t="shared" si="3"/>
        <v>5022.6219999999994</v>
      </c>
      <c r="N25" s="88">
        <f t="shared" si="3"/>
        <v>5129.2809999999999</v>
      </c>
      <c r="O25" s="88">
        <f t="shared" si="3"/>
        <v>5001.0190000000002</v>
      </c>
      <c r="P25" s="88">
        <f t="shared" si="3"/>
        <v>4745.6240000000007</v>
      </c>
      <c r="Q25" s="88">
        <f t="shared" si="3"/>
        <v>4606.7469999999994</v>
      </c>
      <c r="R25" s="88">
        <f t="shared" si="3"/>
        <v>4278.4639999999999</v>
      </c>
      <c r="S25" s="88">
        <f t="shared" si="3"/>
        <v>4448.0479999999998</v>
      </c>
      <c r="T25" s="88">
        <f t="shared" si="3"/>
        <v>4640.1849999999995</v>
      </c>
      <c r="U25" s="88">
        <f t="shared" si="3"/>
        <v>4950.780999999999</v>
      </c>
      <c r="V25" s="88">
        <f t="shared" si="3"/>
        <v>5076.9869999999992</v>
      </c>
      <c r="W25" s="88">
        <f t="shared" si="3"/>
        <v>4713.3940000000002</v>
      </c>
      <c r="X25" s="88">
        <f t="shared" si="3"/>
        <v>4407.5949999999993</v>
      </c>
      <c r="Y25" s="88">
        <f t="shared" si="3"/>
        <v>4109.2509999999993</v>
      </c>
      <c r="Z25" s="89">
        <f t="shared" si="3"/>
        <v>0</v>
      </c>
      <c r="AA25" s="90">
        <f t="shared" si="3"/>
        <v>105603.03699999998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482.6</v>
      </c>
      <c r="C28" s="72">
        <v>471.6</v>
      </c>
      <c r="D28" s="72">
        <v>466.6</v>
      </c>
      <c r="E28" s="72">
        <v>463.6</v>
      </c>
      <c r="F28" s="72">
        <v>468.6</v>
      </c>
      <c r="G28" s="72">
        <v>479.7</v>
      </c>
      <c r="H28" s="72">
        <v>498.68</v>
      </c>
      <c r="I28" s="72">
        <v>543.04</v>
      </c>
      <c r="J28" s="72">
        <v>590.66</v>
      </c>
      <c r="K28" s="72">
        <v>612.76</v>
      </c>
      <c r="L28" s="72">
        <v>619.09</v>
      </c>
      <c r="M28" s="72">
        <v>635.30999999999995</v>
      </c>
      <c r="N28" s="72">
        <v>635.98</v>
      </c>
      <c r="O28" s="72">
        <v>621.15</v>
      </c>
      <c r="P28" s="72">
        <v>609.28</v>
      </c>
      <c r="Q28" s="72">
        <v>590.53</v>
      </c>
      <c r="R28" s="72">
        <v>578.53</v>
      </c>
      <c r="S28" s="72">
        <v>606.41999999999996</v>
      </c>
      <c r="T28" s="72">
        <v>609.72</v>
      </c>
      <c r="U28" s="72">
        <v>632.62</v>
      </c>
      <c r="V28" s="72">
        <v>623.1</v>
      </c>
      <c r="W28" s="72">
        <v>585.6</v>
      </c>
      <c r="X28" s="72">
        <v>546.6</v>
      </c>
      <c r="Y28" s="72">
        <v>515.1</v>
      </c>
      <c r="Z28" s="73"/>
      <c r="AA28" s="74">
        <f>SUM(B28:Z28)</f>
        <v>13486.870000000003</v>
      </c>
    </row>
    <row r="29" spans="1:27" ht="24.95" customHeight="1" x14ac:dyDescent="0.2">
      <c r="A29" s="75" t="s">
        <v>23</v>
      </c>
      <c r="B29" s="76">
        <v>3474.7190000000001</v>
      </c>
      <c r="C29" s="77">
        <v>3306.134</v>
      </c>
      <c r="D29" s="77">
        <v>3227.3420000000001</v>
      </c>
      <c r="E29" s="77">
        <v>3252.52</v>
      </c>
      <c r="F29" s="77">
        <v>3298.047</v>
      </c>
      <c r="G29" s="77">
        <v>3292.3119999999999</v>
      </c>
      <c r="H29" s="77">
        <v>3344.7080000000001</v>
      </c>
      <c r="I29" s="77">
        <v>3526.9920000000002</v>
      </c>
      <c r="J29" s="77">
        <v>3776.0720000000001</v>
      </c>
      <c r="K29" s="77">
        <v>4028.636</v>
      </c>
      <c r="L29" s="77">
        <v>4268.6270000000004</v>
      </c>
      <c r="M29" s="77">
        <v>4397.3119999999999</v>
      </c>
      <c r="N29" s="77">
        <v>4503.3010000000004</v>
      </c>
      <c r="O29" s="77">
        <v>4409.8689999999997</v>
      </c>
      <c r="P29" s="77">
        <v>4146.3440000000001</v>
      </c>
      <c r="Q29" s="77">
        <v>4016.2170000000001</v>
      </c>
      <c r="R29" s="77">
        <v>3699.9340000000002</v>
      </c>
      <c r="S29" s="77">
        <v>3841.6280000000002</v>
      </c>
      <c r="T29" s="77">
        <v>4070.4650000000001</v>
      </c>
      <c r="U29" s="77">
        <v>4318.1610000000001</v>
      </c>
      <c r="V29" s="77">
        <v>4453.8869999999997</v>
      </c>
      <c r="W29" s="77">
        <v>4127.7939999999999</v>
      </c>
      <c r="X29" s="77">
        <v>3860.9949999999999</v>
      </c>
      <c r="Y29" s="77">
        <v>3594.1509999999998</v>
      </c>
      <c r="Z29" s="78"/>
      <c r="AA29" s="79">
        <f>SUM(B29:Z29)</f>
        <v>92236.166999999987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3957.319</v>
      </c>
      <c r="C31" s="62">
        <f t="shared" si="4"/>
        <v>3777.7339999999999</v>
      </c>
      <c r="D31" s="62">
        <f t="shared" si="4"/>
        <v>3693.942</v>
      </c>
      <c r="E31" s="62">
        <f t="shared" si="4"/>
        <v>3716.12</v>
      </c>
      <c r="F31" s="62">
        <f t="shared" si="4"/>
        <v>3766.6469999999999</v>
      </c>
      <c r="G31" s="62">
        <f t="shared" si="4"/>
        <v>3772.0119999999997</v>
      </c>
      <c r="H31" s="62">
        <f t="shared" si="4"/>
        <v>3843.3879999999999</v>
      </c>
      <c r="I31" s="62">
        <f t="shared" si="4"/>
        <v>4070.0320000000002</v>
      </c>
      <c r="J31" s="62">
        <f t="shared" si="4"/>
        <v>4366.732</v>
      </c>
      <c r="K31" s="62">
        <f t="shared" si="4"/>
        <v>4641.3959999999997</v>
      </c>
      <c r="L31" s="62">
        <f t="shared" si="4"/>
        <v>4887.7170000000006</v>
      </c>
      <c r="M31" s="62">
        <f t="shared" si="4"/>
        <v>5032.6219999999994</v>
      </c>
      <c r="N31" s="62">
        <f t="shared" si="4"/>
        <v>5139.2810000000009</v>
      </c>
      <c r="O31" s="62">
        <f t="shared" si="4"/>
        <v>5031.0189999999993</v>
      </c>
      <c r="P31" s="62">
        <f t="shared" si="4"/>
        <v>4755.6239999999998</v>
      </c>
      <c r="Q31" s="62">
        <f t="shared" si="4"/>
        <v>4606.7470000000003</v>
      </c>
      <c r="R31" s="62">
        <f t="shared" si="4"/>
        <v>4278.4639999999999</v>
      </c>
      <c r="S31" s="62">
        <f t="shared" si="4"/>
        <v>4448.0479999999998</v>
      </c>
      <c r="T31" s="62">
        <f t="shared" si="4"/>
        <v>4680.1850000000004</v>
      </c>
      <c r="U31" s="62">
        <f t="shared" si="4"/>
        <v>4950.7809999999999</v>
      </c>
      <c r="V31" s="62">
        <f t="shared" si="4"/>
        <v>5076.9870000000001</v>
      </c>
      <c r="W31" s="62">
        <f t="shared" si="4"/>
        <v>4713.3940000000002</v>
      </c>
      <c r="X31" s="62">
        <f t="shared" si="4"/>
        <v>4407.5950000000003</v>
      </c>
      <c r="Y31" s="62">
        <f t="shared" si="4"/>
        <v>4109.2510000000002</v>
      </c>
      <c r="Z31" s="63">
        <f t="shared" si="4"/>
        <v>0</v>
      </c>
      <c r="AA31" s="64">
        <f t="shared" si="4"/>
        <v>105723.03699999998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10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60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20</v>
      </c>
      <c r="P37" s="99"/>
      <c r="Q37" s="99"/>
      <c r="R37" s="99"/>
      <c r="S37" s="99"/>
      <c r="T37" s="99">
        <v>40</v>
      </c>
      <c r="U37" s="99"/>
      <c r="V37" s="99"/>
      <c r="W37" s="99"/>
      <c r="X37" s="99"/>
      <c r="Y37" s="99"/>
      <c r="Z37" s="100"/>
      <c r="AA37" s="79">
        <f t="shared" si="5"/>
        <v>60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10</v>
      </c>
      <c r="L39" s="88">
        <f t="shared" si="6"/>
        <v>10</v>
      </c>
      <c r="M39" s="88">
        <f t="shared" si="6"/>
        <v>10</v>
      </c>
      <c r="N39" s="88">
        <f t="shared" si="6"/>
        <v>10</v>
      </c>
      <c r="O39" s="88">
        <f t="shared" si="6"/>
        <v>30</v>
      </c>
      <c r="P39" s="88">
        <f t="shared" si="6"/>
        <v>10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85</v>
      </c>
      <c r="C47" s="99">
        <v>74</v>
      </c>
      <c r="D47" s="99">
        <v>70</v>
      </c>
      <c r="E47" s="99">
        <v>68</v>
      </c>
      <c r="F47" s="99">
        <v>73</v>
      </c>
      <c r="G47" s="99">
        <v>84</v>
      </c>
      <c r="H47" s="99">
        <v>106</v>
      </c>
      <c r="I47" s="99">
        <v>130</v>
      </c>
      <c r="J47" s="99">
        <v>150</v>
      </c>
      <c r="K47" s="99">
        <v>150</v>
      </c>
      <c r="L47" s="99">
        <v>150</v>
      </c>
      <c r="M47" s="99">
        <v>147</v>
      </c>
      <c r="N47" s="99">
        <v>148</v>
      </c>
      <c r="O47" s="99">
        <v>150</v>
      </c>
      <c r="P47" s="99">
        <v>148</v>
      </c>
      <c r="Q47" s="99">
        <v>140</v>
      </c>
      <c r="R47" s="99">
        <v>147</v>
      </c>
      <c r="S47" s="99">
        <v>150</v>
      </c>
      <c r="T47" s="99">
        <v>150</v>
      </c>
      <c r="U47" s="99">
        <v>150</v>
      </c>
      <c r="V47" s="99">
        <v>150</v>
      </c>
      <c r="W47" s="99">
        <v>139</v>
      </c>
      <c r="X47" s="99">
        <v>138</v>
      </c>
      <c r="Y47" s="99">
        <v>108</v>
      </c>
      <c r="Z47" s="100"/>
      <c r="AA47" s="79">
        <f t="shared" si="7"/>
        <v>3005</v>
      </c>
    </row>
    <row r="48" spans="1:27" ht="30" customHeight="1" thickBot="1" x14ac:dyDescent="0.25">
      <c r="A48" s="86" t="s">
        <v>48</v>
      </c>
      <c r="B48" s="87">
        <f>SUM(B42:B47)</f>
        <v>85</v>
      </c>
      <c r="C48" s="88">
        <f t="shared" ref="C48:Z48" si="8">SUM(C42:C47)</f>
        <v>74</v>
      </c>
      <c r="D48" s="88">
        <f t="shared" si="8"/>
        <v>70</v>
      </c>
      <c r="E48" s="88">
        <f t="shared" si="8"/>
        <v>68</v>
      </c>
      <c r="F48" s="88">
        <f t="shared" si="8"/>
        <v>73</v>
      </c>
      <c r="G48" s="88">
        <f t="shared" si="8"/>
        <v>84</v>
      </c>
      <c r="H48" s="88">
        <f t="shared" si="8"/>
        <v>106</v>
      </c>
      <c r="I48" s="88">
        <f t="shared" si="8"/>
        <v>130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147</v>
      </c>
      <c r="N48" s="88">
        <f t="shared" si="8"/>
        <v>148</v>
      </c>
      <c r="O48" s="88">
        <f t="shared" si="8"/>
        <v>150</v>
      </c>
      <c r="P48" s="88">
        <f t="shared" si="8"/>
        <v>148</v>
      </c>
      <c r="Q48" s="88">
        <f t="shared" si="8"/>
        <v>140</v>
      </c>
      <c r="R48" s="88">
        <f t="shared" si="8"/>
        <v>147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139</v>
      </c>
      <c r="X48" s="88">
        <f t="shared" si="8"/>
        <v>138</v>
      </c>
      <c r="Y48" s="88">
        <f t="shared" si="8"/>
        <v>108</v>
      </c>
      <c r="Z48" s="89">
        <f t="shared" si="8"/>
        <v>0</v>
      </c>
      <c r="AA48" s="90">
        <f t="shared" si="7"/>
        <v>3005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3957.319</v>
      </c>
      <c r="C51" s="88">
        <f t="shared" si="10"/>
        <v>3777.7340000000004</v>
      </c>
      <c r="D51" s="88">
        <f t="shared" si="10"/>
        <v>3693.942</v>
      </c>
      <c r="E51" s="88">
        <f t="shared" si="10"/>
        <v>3716.1200000000003</v>
      </c>
      <c r="F51" s="88">
        <f t="shared" si="10"/>
        <v>3766.6469999999999</v>
      </c>
      <c r="G51" s="88">
        <f t="shared" si="10"/>
        <v>3772.0120000000002</v>
      </c>
      <c r="H51" s="88">
        <f t="shared" si="10"/>
        <v>3843.3879999999999</v>
      </c>
      <c r="I51" s="88">
        <f t="shared" si="10"/>
        <v>4070.0320000000002</v>
      </c>
      <c r="J51" s="88">
        <f t="shared" si="10"/>
        <v>4366.732</v>
      </c>
      <c r="K51" s="88">
        <f t="shared" si="10"/>
        <v>4641.3959999999997</v>
      </c>
      <c r="L51" s="88">
        <f t="shared" si="10"/>
        <v>4887.7170000000006</v>
      </c>
      <c r="M51" s="88">
        <f t="shared" si="10"/>
        <v>5032.6219999999994</v>
      </c>
      <c r="N51" s="88">
        <f t="shared" si="10"/>
        <v>5139.2809999999999</v>
      </c>
      <c r="O51" s="88">
        <f t="shared" si="10"/>
        <v>5031.0190000000002</v>
      </c>
      <c r="P51" s="88">
        <f t="shared" si="10"/>
        <v>4755.6240000000007</v>
      </c>
      <c r="Q51" s="88">
        <f t="shared" si="10"/>
        <v>4606.7469999999994</v>
      </c>
      <c r="R51" s="88">
        <f t="shared" si="10"/>
        <v>4278.4639999999999</v>
      </c>
      <c r="S51" s="88">
        <f t="shared" si="10"/>
        <v>4448.0479999999998</v>
      </c>
      <c r="T51" s="88">
        <f t="shared" si="10"/>
        <v>4680.1849999999995</v>
      </c>
      <c r="U51" s="88">
        <f t="shared" si="10"/>
        <v>4950.780999999999</v>
      </c>
      <c r="V51" s="88">
        <f t="shared" si="10"/>
        <v>5076.9869999999992</v>
      </c>
      <c r="W51" s="88">
        <f t="shared" si="10"/>
        <v>4713.3940000000002</v>
      </c>
      <c r="X51" s="88">
        <f t="shared" si="10"/>
        <v>4407.5949999999993</v>
      </c>
      <c r="Y51" s="88">
        <f t="shared" si="10"/>
        <v>4109.2509999999993</v>
      </c>
      <c r="Z51" s="89">
        <f t="shared" si="10"/>
        <v>0</v>
      </c>
      <c r="AA51" s="104">
        <f>SUM(B51:Z51)</f>
        <v>105723.037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-1088.8</v>
      </c>
      <c r="C4" s="18">
        <v>-1225</v>
      </c>
      <c r="D4" s="18">
        <v>-1225</v>
      </c>
      <c r="E4" s="18">
        <v>-1225</v>
      </c>
      <c r="F4" s="18">
        <v>-1225</v>
      </c>
      <c r="G4" s="18">
        <v>-1225</v>
      </c>
      <c r="H4" s="18">
        <v>-959.3</v>
      </c>
      <c r="I4" s="18">
        <v>-748</v>
      </c>
      <c r="J4" s="18">
        <v>-591.9</v>
      </c>
      <c r="K4" s="18">
        <v>-850</v>
      </c>
      <c r="L4" s="18">
        <v>-850</v>
      </c>
      <c r="M4" s="18">
        <v>-850</v>
      </c>
      <c r="N4" s="18">
        <v>-830.1</v>
      </c>
      <c r="O4" s="18">
        <v>-462.5</v>
      </c>
      <c r="P4" s="18">
        <v>-403.1</v>
      </c>
      <c r="Q4" s="18">
        <v>-637</v>
      </c>
      <c r="R4" s="18">
        <v>-850</v>
      </c>
      <c r="S4" s="18">
        <v>-1225</v>
      </c>
      <c r="T4" s="18">
        <v>-1178.8</v>
      </c>
      <c r="U4" s="18">
        <v>-925.6</v>
      </c>
      <c r="V4" s="18">
        <v>-903.5</v>
      </c>
      <c r="W4" s="18">
        <v>-733.9</v>
      </c>
      <c r="X4" s="18">
        <v>-835.4</v>
      </c>
      <c r="Y4" s="18">
        <v>-1126.2</v>
      </c>
      <c r="Z4" s="19"/>
      <c r="AA4" s="111">
        <f>SUM(B4:Z4)</f>
        <v>-22174.100000000002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109.94</v>
      </c>
      <c r="C7" s="117">
        <v>107.93</v>
      </c>
      <c r="D7" s="117">
        <v>108.02</v>
      </c>
      <c r="E7" s="117">
        <v>108.52</v>
      </c>
      <c r="F7" s="117">
        <v>112.5</v>
      </c>
      <c r="G7" s="117">
        <v>106.76</v>
      </c>
      <c r="H7" s="117">
        <v>93</v>
      </c>
      <c r="I7" s="117">
        <v>98.43</v>
      </c>
      <c r="J7" s="117">
        <v>100</v>
      </c>
      <c r="K7" s="117">
        <v>124.04</v>
      </c>
      <c r="L7" s="117">
        <v>126.48</v>
      </c>
      <c r="M7" s="117">
        <v>124.28</v>
      </c>
      <c r="N7" s="117">
        <v>76.010000000000005</v>
      </c>
      <c r="O7" s="117">
        <v>62.5</v>
      </c>
      <c r="P7" s="117">
        <v>69</v>
      </c>
      <c r="Q7" s="117">
        <v>69</v>
      </c>
      <c r="R7" s="117">
        <v>126.08</v>
      </c>
      <c r="S7" s="117">
        <v>109.99</v>
      </c>
      <c r="T7" s="117">
        <v>108.83</v>
      </c>
      <c r="U7" s="117">
        <v>114.09</v>
      </c>
      <c r="V7" s="117">
        <v>142.68</v>
      </c>
      <c r="W7" s="117">
        <v>131.05000000000001</v>
      </c>
      <c r="X7" s="117">
        <v>117.22</v>
      </c>
      <c r="Y7" s="117">
        <v>106.74</v>
      </c>
      <c r="Z7" s="118"/>
      <c r="AA7" s="119">
        <f>IF(SUM(B7:Z7)&lt;&gt;0,AVERAGEIF(B7:Z7,"&lt;&gt;"""),"")</f>
        <v>106.37874999999997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725</v>
      </c>
      <c r="C13" s="129">
        <v>725</v>
      </c>
      <c r="D13" s="129">
        <v>725</v>
      </c>
      <c r="E13" s="129">
        <v>725</v>
      </c>
      <c r="F13" s="129">
        <v>725</v>
      </c>
      <c r="G13" s="129">
        <v>725</v>
      </c>
      <c r="H13" s="129">
        <v>725</v>
      </c>
      <c r="I13" s="129">
        <v>350</v>
      </c>
      <c r="J13" s="129">
        <v>350</v>
      </c>
      <c r="K13" s="129">
        <v>350</v>
      </c>
      <c r="L13" s="129">
        <v>350</v>
      </c>
      <c r="M13" s="129">
        <v>350</v>
      </c>
      <c r="N13" s="129">
        <v>350</v>
      </c>
      <c r="O13" s="129">
        <v>350</v>
      </c>
      <c r="P13" s="129">
        <v>350</v>
      </c>
      <c r="Q13" s="129">
        <v>350</v>
      </c>
      <c r="R13" s="129">
        <v>350</v>
      </c>
      <c r="S13" s="129">
        <v>725</v>
      </c>
      <c r="T13" s="129">
        <v>678.8</v>
      </c>
      <c r="U13" s="129">
        <v>425.6</v>
      </c>
      <c r="V13" s="129">
        <v>725</v>
      </c>
      <c r="W13" s="129">
        <v>725</v>
      </c>
      <c r="X13" s="129">
        <v>335.4</v>
      </c>
      <c r="Y13" s="130">
        <v>626.20000000000005</v>
      </c>
      <c r="Z13" s="131"/>
      <c r="AA13" s="132">
        <f t="shared" si="0"/>
        <v>12816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363.8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234.3</v>
      </c>
      <c r="I15" s="133">
        <v>398</v>
      </c>
      <c r="J15" s="133">
        <v>241.9</v>
      </c>
      <c r="K15" s="133">
        <v>500</v>
      </c>
      <c r="L15" s="133">
        <v>500</v>
      </c>
      <c r="M15" s="133">
        <v>500</v>
      </c>
      <c r="N15" s="133">
        <v>480.1</v>
      </c>
      <c r="O15" s="133">
        <v>112.5</v>
      </c>
      <c r="P15" s="133">
        <v>53.1</v>
      </c>
      <c r="Q15" s="133">
        <v>287</v>
      </c>
      <c r="R15" s="133">
        <v>500</v>
      </c>
      <c r="S15" s="133">
        <v>500</v>
      </c>
      <c r="T15" s="133">
        <v>500</v>
      </c>
      <c r="U15" s="133">
        <v>500</v>
      </c>
      <c r="V15" s="133">
        <v>178.5</v>
      </c>
      <c r="W15" s="133">
        <v>8.9</v>
      </c>
      <c r="X15" s="133">
        <v>500</v>
      </c>
      <c r="Y15" s="133">
        <v>500</v>
      </c>
      <c r="Z15" s="131"/>
      <c r="AA15" s="132">
        <f t="shared" si="0"/>
        <v>9358.1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1088.8</v>
      </c>
      <c r="C16" s="135">
        <f t="shared" si="1"/>
        <v>1225</v>
      </c>
      <c r="D16" s="135">
        <f t="shared" si="1"/>
        <v>1225</v>
      </c>
      <c r="E16" s="135">
        <f t="shared" si="1"/>
        <v>1225</v>
      </c>
      <c r="F16" s="135">
        <f t="shared" si="1"/>
        <v>1225</v>
      </c>
      <c r="G16" s="135">
        <f t="shared" si="1"/>
        <v>1225</v>
      </c>
      <c r="H16" s="135">
        <f t="shared" si="1"/>
        <v>959.3</v>
      </c>
      <c r="I16" s="135">
        <f t="shared" si="1"/>
        <v>748</v>
      </c>
      <c r="J16" s="135">
        <f t="shared" si="1"/>
        <v>591.9</v>
      </c>
      <c r="K16" s="135">
        <f t="shared" si="1"/>
        <v>850</v>
      </c>
      <c r="L16" s="135">
        <f t="shared" si="1"/>
        <v>850</v>
      </c>
      <c r="M16" s="135">
        <f t="shared" si="1"/>
        <v>850</v>
      </c>
      <c r="N16" s="135">
        <f t="shared" si="1"/>
        <v>830.1</v>
      </c>
      <c r="O16" s="135">
        <f t="shared" si="1"/>
        <v>462.5</v>
      </c>
      <c r="P16" s="135">
        <f t="shared" si="1"/>
        <v>403.1</v>
      </c>
      <c r="Q16" s="135">
        <f t="shared" si="1"/>
        <v>637</v>
      </c>
      <c r="R16" s="135">
        <f t="shared" si="1"/>
        <v>850</v>
      </c>
      <c r="S16" s="135">
        <f t="shared" si="1"/>
        <v>1225</v>
      </c>
      <c r="T16" s="135">
        <f t="shared" si="1"/>
        <v>1178.8</v>
      </c>
      <c r="U16" s="135">
        <f t="shared" si="1"/>
        <v>925.6</v>
      </c>
      <c r="V16" s="135">
        <f t="shared" si="1"/>
        <v>903.5</v>
      </c>
      <c r="W16" s="135">
        <f t="shared" si="1"/>
        <v>733.9</v>
      </c>
      <c r="X16" s="135">
        <f t="shared" si="1"/>
        <v>835.4</v>
      </c>
      <c r="Y16" s="135">
        <f t="shared" si="1"/>
        <v>1126.2</v>
      </c>
      <c r="Z16" s="136" t="str">
        <f t="shared" si="1"/>
        <v/>
      </c>
      <c r="AA16" s="90">
        <f t="shared" si="0"/>
        <v>22174.100000000002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2023-05-13T11:07:15Z</dcterms:created>
  <dcterms:modified xsi:type="dcterms:W3CDTF">2023-05-13T11:07:16Z</dcterms:modified>
</cp:coreProperties>
</file>