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<sst xmlns="http://schemas.openxmlformats.org/spreadsheetml/2006/main" count="117" uniqueCount="53">
  <si>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12/05/2023 14:01:12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</si>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</sst>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205</c:v>
                </c:pt>
                <c:pt idx="1">
                  <c:v>205</c:v>
                </c:pt>
                <c:pt idx="2">
                  <c:v>205</c:v>
                </c:pt>
                <c:pt idx="3">
                  <c:v>205</c:v>
                </c:pt>
                <c:pt idx="4">
                  <c:v>205</c:v>
                </c:pt>
                <c:pt idx="5">
                  <c:v>205</c:v>
                </c:pt>
                <c:pt idx="6">
                  <c:v>205</c:v>
                </c:pt>
                <c:pt idx="7">
                  <c:v>205</c:v>
                </c:pt>
                <c:pt idx="8">
                  <c:v>205</c:v>
                </c:pt>
                <c:pt idx="9">
                  <c:v>205</c:v>
                </c:pt>
                <c:pt idx="10">
                  <c:v>205</c:v>
                </c:pt>
                <c:pt idx="11">
                  <c:v>205</c:v>
                </c:pt>
                <c:pt idx="12">
                  <c:v>205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205</c:v>
                </c:pt>
                <c:pt idx="17">
                  <c:v>205</c:v>
                </c:pt>
                <c:pt idx="18">
                  <c:v>205</c:v>
                </c:pt>
                <c:pt idx="19">
                  <c:v>205</c:v>
                </c:pt>
                <c:pt idx="20">
                  <c:v>205</c:v>
                </c:pt>
                <c:pt idx="21">
                  <c:v>205</c:v>
                </c:pt>
                <c:pt idx="22">
                  <c:v>205</c:v>
                </c:pt>
                <c:pt idx="23">
                  <c:v>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87-4375-ABFF-746DFEE5FD1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107</c:v>
                </c:pt>
                <c:pt idx="1">
                  <c:v>107</c:v>
                </c:pt>
                <c:pt idx="2">
                  <c:v>107</c:v>
                </c:pt>
                <c:pt idx="3">
                  <c:v>107</c:v>
                </c:pt>
                <c:pt idx="4">
                  <c:v>107</c:v>
                </c:pt>
                <c:pt idx="5">
                  <c:v>107</c:v>
                </c:pt>
                <c:pt idx="6">
                  <c:v>107</c:v>
                </c:pt>
                <c:pt idx="7">
                  <c:v>107</c:v>
                </c:pt>
                <c:pt idx="8">
                  <c:v>122</c:v>
                </c:pt>
                <c:pt idx="9">
                  <c:v>117</c:v>
                </c:pt>
                <c:pt idx="10">
                  <c:v>111</c:v>
                </c:pt>
                <c:pt idx="11">
                  <c:v>107</c:v>
                </c:pt>
                <c:pt idx="12">
                  <c:v>107</c:v>
                </c:pt>
                <c:pt idx="13">
                  <c:v>107</c:v>
                </c:pt>
                <c:pt idx="14">
                  <c:v>107</c:v>
                </c:pt>
                <c:pt idx="15">
                  <c:v>107</c:v>
                </c:pt>
                <c:pt idx="16">
                  <c:v>107</c:v>
                </c:pt>
                <c:pt idx="17">
                  <c:v>127</c:v>
                </c:pt>
                <c:pt idx="18">
                  <c:v>167</c:v>
                </c:pt>
                <c:pt idx="19">
                  <c:v>206</c:v>
                </c:pt>
                <c:pt idx="20">
                  <c:v>189</c:v>
                </c:pt>
                <c:pt idx="21">
                  <c:v>150</c:v>
                </c:pt>
                <c:pt idx="22">
                  <c:v>110</c:v>
                </c:pt>
                <c:pt idx="23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87-4375-ABFF-746DFEE5FD1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1798.6179999999999</c:v>
                </c:pt>
                <c:pt idx="1">
                  <c:v>1561.2539999999999</c:v>
                </c:pt>
                <c:pt idx="2">
                  <c:v>1550.7429999999999</c:v>
                </c:pt>
                <c:pt idx="3">
                  <c:v>1558.242</c:v>
                </c:pt>
                <c:pt idx="4">
                  <c:v>1575.702</c:v>
                </c:pt>
                <c:pt idx="5">
                  <c:v>1605.4380000000001</c:v>
                </c:pt>
                <c:pt idx="6">
                  <c:v>2161.4899999999998</c:v>
                </c:pt>
                <c:pt idx="7">
                  <c:v>2272.5680000000002</c:v>
                </c:pt>
                <c:pt idx="8">
                  <c:v>2305.7840000000001</c:v>
                </c:pt>
                <c:pt idx="9">
                  <c:v>1977.3019999999999</c:v>
                </c:pt>
                <c:pt idx="10">
                  <c:v>1329.364</c:v>
                </c:pt>
                <c:pt idx="11">
                  <c:v>1316.9299999999998</c:v>
                </c:pt>
                <c:pt idx="12">
                  <c:v>1250.9000000000001</c:v>
                </c:pt>
                <c:pt idx="13">
                  <c:v>1250.9000000000001</c:v>
                </c:pt>
                <c:pt idx="14">
                  <c:v>1250.9000000000001</c:v>
                </c:pt>
                <c:pt idx="15">
                  <c:v>1250.9000000000001</c:v>
                </c:pt>
                <c:pt idx="16">
                  <c:v>1815.912</c:v>
                </c:pt>
                <c:pt idx="17">
                  <c:v>1708.1799999999998</c:v>
                </c:pt>
                <c:pt idx="18">
                  <c:v>2105.317</c:v>
                </c:pt>
                <c:pt idx="19">
                  <c:v>2334.6000000000004</c:v>
                </c:pt>
                <c:pt idx="20">
                  <c:v>2434.9780000000001</c:v>
                </c:pt>
                <c:pt idx="21">
                  <c:v>2411.4870000000001</c:v>
                </c:pt>
                <c:pt idx="22">
                  <c:v>2062.0450000000001</c:v>
                </c:pt>
                <c:pt idx="23">
                  <c:v>1681.163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87-4375-ABFF-746DFEE5FD1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1573.4</c:v>
                </c:pt>
                <c:pt idx="1">
                  <c:v>1662.6</c:v>
                </c:pt>
                <c:pt idx="2">
                  <c:v>1627.6</c:v>
                </c:pt>
                <c:pt idx="3">
                  <c:v>1599.2</c:v>
                </c:pt>
                <c:pt idx="4">
                  <c:v>1646.9</c:v>
                </c:pt>
                <c:pt idx="5">
                  <c:v>1632.7</c:v>
                </c:pt>
                <c:pt idx="6">
                  <c:v>876.8</c:v>
                </c:pt>
                <c:pt idx="7">
                  <c:v>550</c:v>
                </c:pt>
                <c:pt idx="8">
                  <c:v>550</c:v>
                </c:pt>
                <c:pt idx="9">
                  <c:v>550</c:v>
                </c:pt>
                <c:pt idx="10">
                  <c:v>550</c:v>
                </c:pt>
                <c:pt idx="11">
                  <c:v>550</c:v>
                </c:pt>
                <c:pt idx="12">
                  <c:v>550</c:v>
                </c:pt>
                <c:pt idx="13">
                  <c:v>617.9</c:v>
                </c:pt>
                <c:pt idx="14">
                  <c:v>737.8</c:v>
                </c:pt>
                <c:pt idx="15">
                  <c:v>1050</c:v>
                </c:pt>
                <c:pt idx="16">
                  <c:v>1050</c:v>
                </c:pt>
                <c:pt idx="17">
                  <c:v>1775</c:v>
                </c:pt>
                <c:pt idx="18">
                  <c:v>1775</c:v>
                </c:pt>
                <c:pt idx="19">
                  <c:v>1775</c:v>
                </c:pt>
                <c:pt idx="20">
                  <c:v>1727.3</c:v>
                </c:pt>
                <c:pt idx="21">
                  <c:v>1449</c:v>
                </c:pt>
                <c:pt idx="22">
                  <c:v>1775</c:v>
                </c:pt>
                <c:pt idx="23">
                  <c:v>1775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87-4375-ABFF-746DFEE5FD1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469.69600000000008</c:v>
                </c:pt>
                <c:pt idx="1">
                  <c:v>473.11</c:v>
                </c:pt>
                <c:pt idx="2">
                  <c:v>484.88700000000011</c:v>
                </c:pt>
                <c:pt idx="3">
                  <c:v>503.62599999999998</c:v>
                </c:pt>
                <c:pt idx="4">
                  <c:v>518.48299999999995</c:v>
                </c:pt>
                <c:pt idx="5">
                  <c:v>556.49699999999996</c:v>
                </c:pt>
                <c:pt idx="6">
                  <c:v>802.74299999999971</c:v>
                </c:pt>
                <c:pt idx="7">
                  <c:v>1250.23</c:v>
                </c:pt>
                <c:pt idx="8">
                  <c:v>1981.93</c:v>
                </c:pt>
                <c:pt idx="9">
                  <c:v>2610.9900000000007</c:v>
                </c:pt>
                <c:pt idx="10">
                  <c:v>3290.5349999999999</c:v>
                </c:pt>
                <c:pt idx="11">
                  <c:v>3497.1470000000004</c:v>
                </c:pt>
                <c:pt idx="12">
                  <c:v>3516.0380000000005</c:v>
                </c:pt>
                <c:pt idx="13">
                  <c:v>3284.6980000000008</c:v>
                </c:pt>
                <c:pt idx="14">
                  <c:v>2875.7799999999997</c:v>
                </c:pt>
                <c:pt idx="15">
                  <c:v>2333.6330000000012</c:v>
                </c:pt>
                <c:pt idx="16">
                  <c:v>1641.8850000000002</c:v>
                </c:pt>
                <c:pt idx="17">
                  <c:v>992.95299999999941</c:v>
                </c:pt>
                <c:pt idx="18">
                  <c:v>628.27399999999977</c:v>
                </c:pt>
                <c:pt idx="19">
                  <c:v>455.12599999999998</c:v>
                </c:pt>
                <c:pt idx="20">
                  <c:v>449.40899999999999</c:v>
                </c:pt>
                <c:pt idx="21">
                  <c:v>456.52399999999994</c:v>
                </c:pt>
                <c:pt idx="22">
                  <c:v>475.78700000000003</c:v>
                </c:pt>
                <c:pt idx="23">
                  <c:v>481.42899999999997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487-4375-ABFF-746DFEE5FD1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61</c:v>
                </c:pt>
                <c:pt idx="1">
                  <c:v>56</c:v>
                </c:pt>
                <c:pt idx="2">
                  <c:v>55</c:v>
                </c:pt>
                <c:pt idx="3">
                  <c:v>58</c:v>
                </c:pt>
                <c:pt idx="4">
                  <c:v>62</c:v>
                </c:pt>
                <c:pt idx="5">
                  <c:v>66</c:v>
                </c:pt>
                <c:pt idx="6">
                  <c:v>80</c:v>
                </c:pt>
                <c:pt idx="7">
                  <c:v>99</c:v>
                </c:pt>
                <c:pt idx="8">
                  <c:v>112</c:v>
                </c:pt>
                <c:pt idx="9">
                  <c:v>119</c:v>
                </c:pt>
                <c:pt idx="10">
                  <c:v>126</c:v>
                </c:pt>
                <c:pt idx="11">
                  <c:v>131</c:v>
                </c:pt>
                <c:pt idx="12">
                  <c:v>133</c:v>
                </c:pt>
                <c:pt idx="13">
                  <c:v>131</c:v>
                </c:pt>
                <c:pt idx="14">
                  <c:v>123</c:v>
                </c:pt>
                <c:pt idx="15">
                  <c:v>108</c:v>
                </c:pt>
                <c:pt idx="16">
                  <c:v>90</c:v>
                </c:pt>
                <c:pt idx="17">
                  <c:v>67</c:v>
                </c:pt>
                <c:pt idx="18">
                  <c:v>45</c:v>
                </c:pt>
                <c:pt idx="19">
                  <c:v>35</c:v>
                </c:pt>
                <c:pt idx="20">
                  <c:v>36</c:v>
                </c:pt>
                <c:pt idx="21">
                  <c:v>38</c:v>
                </c:pt>
                <c:pt idx="22">
                  <c:v>37</c:v>
                </c:pt>
                <c:pt idx="23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87-4375-ABFF-746DFEE5FD1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231</c:v>
                </c:pt>
                <c:pt idx="7">
                  <c:v>236</c:v>
                </c:pt>
                <c:pt idx="8">
                  <c:v>184</c:v>
                </c:pt>
                <c:pt idx="9">
                  <c:v>99</c:v>
                </c:pt>
                <c:pt idx="10">
                  <c:v>45</c:v>
                </c:pt>
                <c:pt idx="11">
                  <c:v>45</c:v>
                </c:pt>
                <c:pt idx="12">
                  <c:v>31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41</c:v>
                </c:pt>
                <c:pt idx="17">
                  <c:v>109</c:v>
                </c:pt>
                <c:pt idx="18">
                  <c:v>353</c:v>
                </c:pt>
                <c:pt idx="19">
                  <c:v>561</c:v>
                </c:pt>
                <c:pt idx="20">
                  <c:v>563</c:v>
                </c:pt>
                <c:pt idx="21">
                  <c:v>439</c:v>
                </c:pt>
                <c:pt idx="22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487-4375-ABFF-746DFEE5F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4214.7479999999996</c:v>
                </c:pt>
                <c:pt idx="1">
                  <c:v>4064.967000000001</c:v>
                </c:pt>
                <c:pt idx="2">
                  <c:v>4030.2549999999987</c:v>
                </c:pt>
                <c:pt idx="3">
                  <c:v>4031.1069999999995</c:v>
                </c:pt>
                <c:pt idx="4">
                  <c:v>4115.070999999999</c:v>
                </c:pt>
                <c:pt idx="5">
                  <c:v>4213.6559999999999</c:v>
                </c:pt>
                <c:pt idx="6">
                  <c:v>4464.0409999999993</c:v>
                </c:pt>
                <c:pt idx="7">
                  <c:v>4719.8450000000003</c:v>
                </c:pt>
                <c:pt idx="8">
                  <c:v>5460.7640000000019</c:v>
                </c:pt>
                <c:pt idx="9">
                  <c:v>5678.2920000000013</c:v>
                </c:pt>
                <c:pt idx="10">
                  <c:v>5656.9310000000005</c:v>
                </c:pt>
                <c:pt idx="11">
                  <c:v>5852.0840000000007</c:v>
                </c:pt>
                <c:pt idx="12">
                  <c:v>5792.9410000000025</c:v>
                </c:pt>
                <c:pt idx="13">
                  <c:v>5611.5240000000003</c:v>
                </c:pt>
                <c:pt idx="14">
                  <c:v>5314.4600000000009</c:v>
                </c:pt>
                <c:pt idx="15">
                  <c:v>5069.5330000000004</c:v>
                </c:pt>
                <c:pt idx="16">
                  <c:v>4950.7969999999978</c:v>
                </c:pt>
                <c:pt idx="17">
                  <c:v>4984.1330000000007</c:v>
                </c:pt>
                <c:pt idx="18">
                  <c:v>5278.5909999999994</c:v>
                </c:pt>
                <c:pt idx="19">
                  <c:v>5571.7260000000006</c:v>
                </c:pt>
                <c:pt idx="20">
                  <c:v>5604.6699999999992</c:v>
                </c:pt>
                <c:pt idx="21">
                  <c:v>5149.0460000000021</c:v>
                </c:pt>
                <c:pt idx="22">
                  <c:v>4750.8320000000003</c:v>
                </c:pt>
                <c:pt idx="23">
                  <c:v>4287.5919999999996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487-4375-ABFF-746DFEE5F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126.8</c:v>
                </c:pt>
                <c:pt idx="1">
                  <c:v>113</c:v>
                </c:pt>
                <c:pt idx="2">
                  <c:v>111.3</c:v>
                </c:pt>
                <c:pt idx="3">
                  <c:v>111.3</c:v>
                </c:pt>
                <c:pt idx="4">
                  <c:v>112.44</c:v>
                </c:pt>
                <c:pt idx="5">
                  <c:v>113</c:v>
                </c:pt>
                <c:pt idx="6">
                  <c:v>128.30000000000001</c:v>
                </c:pt>
                <c:pt idx="7">
                  <c:v>130</c:v>
                </c:pt>
                <c:pt idx="8">
                  <c:v>133</c:v>
                </c:pt>
                <c:pt idx="9">
                  <c:v>128.88</c:v>
                </c:pt>
                <c:pt idx="10">
                  <c:v>110.36</c:v>
                </c:pt>
                <c:pt idx="11">
                  <c:v>107.52</c:v>
                </c:pt>
                <c:pt idx="12">
                  <c:v>90</c:v>
                </c:pt>
                <c:pt idx="13">
                  <c:v>86</c:v>
                </c:pt>
                <c:pt idx="14">
                  <c:v>80.27</c:v>
                </c:pt>
                <c:pt idx="15">
                  <c:v>90</c:v>
                </c:pt>
                <c:pt idx="16">
                  <c:v>127.59</c:v>
                </c:pt>
                <c:pt idx="17">
                  <c:v>121.96</c:v>
                </c:pt>
                <c:pt idx="18">
                  <c:v>128.08000000000001</c:v>
                </c:pt>
                <c:pt idx="19">
                  <c:v>141.01</c:v>
                </c:pt>
                <c:pt idx="20">
                  <c:v>159</c:v>
                </c:pt>
                <c:pt idx="21">
                  <c:v>148.04</c:v>
                </c:pt>
                <c:pt idx="22">
                  <c:v>128.02000000000001</c:v>
                </c:pt>
                <c:pt idx="23">
                  <c:v>110.73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487-4375-ABFF-746DFEE5F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4214.7140000000009</v>
      </c>
      <c r="C4" s="18">
        <v>4064.9639999999999</v>
      </c>
      <c r="D4" s="18">
        <v>4030.2300000000009</v>
      </c>
      <c r="E4" s="18">
        <v>4031.0680000000002</v>
      </c>
      <c r="F4" s="18">
        <v>4115.0850000000009</v>
      </c>
      <c r="G4" s="18">
        <v>4213.6349999999993</v>
      </c>
      <c r="H4" s="18">
        <v>4464.0329999999994</v>
      </c>
      <c r="I4" s="18">
        <v>4719.7980000000025</v>
      </c>
      <c r="J4" s="18">
        <v>5460.7140000000009</v>
      </c>
      <c r="K4" s="18">
        <v>5678.2919999999986</v>
      </c>
      <c r="L4" s="18">
        <v>5656.8989999999985</v>
      </c>
      <c r="M4" s="18">
        <v>5852.0770000000002</v>
      </c>
      <c r="N4" s="18">
        <v>5792.938000000001</v>
      </c>
      <c r="O4" s="18">
        <v>5611.4980000000023</v>
      </c>
      <c r="P4" s="18">
        <v>5314.4800000000005</v>
      </c>
      <c r="Q4" s="18">
        <v>5069.5330000000022</v>
      </c>
      <c r="R4" s="18">
        <v>4950.7969999999987</v>
      </c>
      <c r="S4" s="18">
        <v>4984.1329999999989</v>
      </c>
      <c r="T4" s="18">
        <v>5278.5910000000022</v>
      </c>
      <c r="U4" s="18">
        <v>5571.7260000000006</v>
      </c>
      <c r="V4" s="18">
        <v>5604.6870000000008</v>
      </c>
      <c r="W4" s="18">
        <v>5149.0110000000004</v>
      </c>
      <c r="X4" s="18">
        <v>4750.8320000000003</v>
      </c>
      <c r="Y4" s="18">
        <v>4287.5920000000015</v>
      </c>
      <c r="Z4" s="19"/>
      <c r="AA4" s="20">
        <f>SUM(B4:Z4)</f>
        <v>118867.327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126.8</v>
      </c>
      <c r="C7" s="28">
        <v>113</v>
      </c>
      <c r="D7" s="28">
        <v>111.3</v>
      </c>
      <c r="E7" s="28">
        <v>111.3</v>
      </c>
      <c r="F7" s="28">
        <v>112.44</v>
      </c>
      <c r="G7" s="28">
        <v>113</v>
      </c>
      <c r="H7" s="28">
        <v>128.30000000000001</v>
      </c>
      <c r="I7" s="28">
        <v>130</v>
      </c>
      <c r="J7" s="28">
        <v>133</v>
      </c>
      <c r="K7" s="28">
        <v>128.88</v>
      </c>
      <c r="L7" s="28">
        <v>110.36</v>
      </c>
      <c r="M7" s="28">
        <v>107.52</v>
      </c>
      <c r="N7" s="28">
        <v>90</v>
      </c>
      <c r="O7" s="28">
        <v>86</v>
      </c>
      <c r="P7" s="28">
        <v>80.27</v>
      </c>
      <c r="Q7" s="28">
        <v>90</v>
      </c>
      <c r="R7" s="28">
        <v>127.59</v>
      </c>
      <c r="S7" s="28">
        <v>121.96</v>
      </c>
      <c r="T7" s="28">
        <v>128.08000000000001</v>
      </c>
      <c r="U7" s="28">
        <v>141.01</v>
      </c>
      <c r="V7" s="28">
        <v>159</v>
      </c>
      <c r="W7" s="28">
        <v>148.04</v>
      </c>
      <c r="X7" s="28">
        <v>128.02000000000001</v>
      </c>
      <c r="Y7" s="28">
        <v>110.73</v>
      </c>
      <c r="Z7" s="29"/>
      <c r="AA7" s="30">
        <f>IF(SUM(B7:Z7)&lt;&gt;0,AVERAGEIF(B7:Z7,"&lt;&gt;"""),"")</f>
        <v>118.19166666666665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205</v>
      </c>
      <c r="C10" s="42">
        <v>205</v>
      </c>
      <c r="D10" s="42">
        <v>205</v>
      </c>
      <c r="E10" s="42">
        <v>205</v>
      </c>
      <c r="F10" s="42">
        <v>205</v>
      </c>
      <c r="G10" s="42">
        <v>205</v>
      </c>
      <c r="H10" s="42">
        <v>205</v>
      </c>
      <c r="I10" s="42">
        <v>205</v>
      </c>
      <c r="J10" s="42">
        <v>205</v>
      </c>
      <c r="K10" s="42">
        <v>205</v>
      </c>
      <c r="L10" s="42">
        <v>205</v>
      </c>
      <c r="M10" s="42">
        <v>205</v>
      </c>
      <c r="N10" s="42">
        <v>205</v>
      </c>
      <c r="O10" s="42">
        <v>205</v>
      </c>
      <c r="P10" s="42">
        <v>205</v>
      </c>
      <c r="Q10" s="42">
        <v>205</v>
      </c>
      <c r="R10" s="42">
        <v>205</v>
      </c>
      <c r="S10" s="42">
        <v>205</v>
      </c>
      <c r="T10" s="42">
        <v>205</v>
      </c>
      <c r="U10" s="42">
        <v>205</v>
      </c>
      <c r="V10" s="42">
        <v>205</v>
      </c>
      <c r="W10" s="42">
        <v>205</v>
      </c>
      <c r="X10" s="42">
        <v>205</v>
      </c>
      <c r="Y10" s="42">
        <v>205</v>
      </c>
      <c r="Z10" s="43"/>
      <c r="AA10" s="44">
        <f t="shared" ref="AA10:AA15" si="0">SUM(B10:Z10)</f>
        <v>4920</v>
      </c>
    </row>
    <row r="11" spans="1:27" ht="24.95" customHeight="1" x14ac:dyDescent="0.2">
      <c r="A11" s="45" t="s">
        <v>7</v>
      </c>
      <c r="B11" s="46">
        <v>107</v>
      </c>
      <c r="C11" s="47">
        <v>107</v>
      </c>
      <c r="D11" s="47">
        <v>107</v>
      </c>
      <c r="E11" s="47">
        <v>107</v>
      </c>
      <c r="F11" s="47">
        <v>107</v>
      </c>
      <c r="G11" s="47">
        <v>107</v>
      </c>
      <c r="H11" s="47">
        <v>107</v>
      </c>
      <c r="I11" s="47">
        <v>107</v>
      </c>
      <c r="J11" s="47">
        <v>122</v>
      </c>
      <c r="K11" s="47">
        <v>117</v>
      </c>
      <c r="L11" s="47">
        <v>111</v>
      </c>
      <c r="M11" s="47">
        <v>107</v>
      </c>
      <c r="N11" s="47">
        <v>107</v>
      </c>
      <c r="O11" s="47">
        <v>107</v>
      </c>
      <c r="P11" s="47">
        <v>107</v>
      </c>
      <c r="Q11" s="47">
        <v>107</v>
      </c>
      <c r="R11" s="47">
        <v>107</v>
      </c>
      <c r="S11" s="47">
        <v>127</v>
      </c>
      <c r="T11" s="47">
        <v>167</v>
      </c>
      <c r="U11" s="47">
        <v>206</v>
      </c>
      <c r="V11" s="47">
        <v>189</v>
      </c>
      <c r="W11" s="47">
        <v>150</v>
      </c>
      <c r="X11" s="47">
        <v>110</v>
      </c>
      <c r="Y11" s="47">
        <v>107</v>
      </c>
      <c r="Z11" s="48"/>
      <c r="AA11" s="49">
        <f t="shared" si="0"/>
        <v>2904</v>
      </c>
    </row>
    <row r="12" spans="1:27" ht="24.95" customHeight="1" x14ac:dyDescent="0.2">
      <c r="A12" s="50" t="s">
        <v>8</v>
      </c>
      <c r="B12" s="51">
        <v>1798.6179999999999</v>
      </c>
      <c r="C12" s="52">
        <v>1561.2539999999999</v>
      </c>
      <c r="D12" s="52">
        <v>1550.7429999999999</v>
      </c>
      <c r="E12" s="52">
        <v>1558.242</v>
      </c>
      <c r="F12" s="52">
        <v>1575.702</v>
      </c>
      <c r="G12" s="52">
        <v>1605.4380000000001</v>
      </c>
      <c r="H12" s="52">
        <v>2161.4899999999998</v>
      </c>
      <c r="I12" s="52">
        <v>2272.5680000000002</v>
      </c>
      <c r="J12" s="52">
        <v>2305.7840000000001</v>
      </c>
      <c r="K12" s="52">
        <v>1977.3019999999999</v>
      </c>
      <c r="L12" s="52">
        <v>1329.364</v>
      </c>
      <c r="M12" s="52">
        <v>1316.9299999999998</v>
      </c>
      <c r="N12" s="52">
        <v>1250.9000000000001</v>
      </c>
      <c r="O12" s="52">
        <v>1250.9000000000001</v>
      </c>
      <c r="P12" s="52">
        <v>1250.9000000000001</v>
      </c>
      <c r="Q12" s="52">
        <v>1250.9000000000001</v>
      </c>
      <c r="R12" s="52">
        <v>1815.912</v>
      </c>
      <c r="S12" s="52">
        <v>1708.1799999999998</v>
      </c>
      <c r="T12" s="52">
        <v>2105.317</v>
      </c>
      <c r="U12" s="52">
        <v>2334.6000000000004</v>
      </c>
      <c r="V12" s="52">
        <v>2434.9780000000001</v>
      </c>
      <c r="W12" s="52">
        <v>2411.4870000000001</v>
      </c>
      <c r="X12" s="52">
        <v>2062.0450000000001</v>
      </c>
      <c r="Y12" s="52">
        <v>1681.163</v>
      </c>
      <c r="Z12" s="53"/>
      <c r="AA12" s="54">
        <f t="shared" si="0"/>
        <v>42570.717000000011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231</v>
      </c>
      <c r="I13" s="52">
        <v>236</v>
      </c>
      <c r="J13" s="52">
        <v>184</v>
      </c>
      <c r="K13" s="52">
        <v>99</v>
      </c>
      <c r="L13" s="52">
        <v>45</v>
      </c>
      <c r="M13" s="52">
        <v>45</v>
      </c>
      <c r="N13" s="52">
        <v>31</v>
      </c>
      <c r="O13" s="52">
        <v>15</v>
      </c>
      <c r="P13" s="52">
        <v>15</v>
      </c>
      <c r="Q13" s="52">
        <v>15</v>
      </c>
      <c r="R13" s="52">
        <v>41</v>
      </c>
      <c r="S13" s="52">
        <v>109</v>
      </c>
      <c r="T13" s="52">
        <v>353</v>
      </c>
      <c r="U13" s="52">
        <v>561</v>
      </c>
      <c r="V13" s="52">
        <v>563</v>
      </c>
      <c r="W13" s="52">
        <v>439</v>
      </c>
      <c r="X13" s="52">
        <v>86</v>
      </c>
      <c r="Y13" s="52"/>
      <c r="Z13" s="53"/>
      <c r="AA13" s="54">
        <f t="shared" si="0"/>
        <v>3109</v>
      </c>
    </row>
    <row r="14" spans="1:27" ht="24.95" customHeight="1" x14ac:dyDescent="0.2">
      <c r="A14" s="55" t="s">
        <v>10</v>
      </c>
      <c r="B14" s="56">
        <v>469.69600000000008</v>
      </c>
      <c r="C14" s="57">
        <v>473.11</v>
      </c>
      <c r="D14" s="57">
        <v>484.88700000000011</v>
      </c>
      <c r="E14" s="57">
        <v>503.62599999999998</v>
      </c>
      <c r="F14" s="57">
        <v>518.48299999999995</v>
      </c>
      <c r="G14" s="57">
        <v>556.49699999999996</v>
      </c>
      <c r="H14" s="57">
        <v>802.74299999999971</v>
      </c>
      <c r="I14" s="57">
        <v>1250.23</v>
      </c>
      <c r="J14" s="57">
        <v>1981.93</v>
      </c>
      <c r="K14" s="57">
        <v>2610.9900000000007</v>
      </c>
      <c r="L14" s="57">
        <v>3290.5349999999999</v>
      </c>
      <c r="M14" s="57">
        <v>3497.1470000000004</v>
      </c>
      <c r="N14" s="57">
        <v>3516.0380000000005</v>
      </c>
      <c r="O14" s="57">
        <v>3284.6980000000008</v>
      </c>
      <c r="P14" s="57">
        <v>2875.7799999999997</v>
      </c>
      <c r="Q14" s="57">
        <v>2333.6330000000012</v>
      </c>
      <c r="R14" s="57">
        <v>1641.8850000000002</v>
      </c>
      <c r="S14" s="57">
        <v>992.95299999999941</v>
      </c>
      <c r="T14" s="57">
        <v>628.27399999999977</v>
      </c>
      <c r="U14" s="57">
        <v>455.12599999999998</v>
      </c>
      <c r="V14" s="57">
        <v>449.40899999999999</v>
      </c>
      <c r="W14" s="57">
        <v>456.52399999999994</v>
      </c>
      <c r="X14" s="57">
        <v>475.78700000000003</v>
      </c>
      <c r="Y14" s="57">
        <v>481.42899999999997</v>
      </c>
      <c r="Z14" s="58"/>
      <c r="AA14" s="59">
        <f t="shared" si="0"/>
        <v>34031.409999999996</v>
      </c>
    </row>
    <row r="15" spans="1:27" ht="24.95" customHeight="1" x14ac:dyDescent="0.2">
      <c r="A15" s="55" t="s">
        <v>11</v>
      </c>
      <c r="B15" s="56">
        <v>61</v>
      </c>
      <c r="C15" s="57">
        <v>56</v>
      </c>
      <c r="D15" s="57">
        <v>55</v>
      </c>
      <c r="E15" s="57">
        <v>58</v>
      </c>
      <c r="F15" s="57">
        <v>62</v>
      </c>
      <c r="G15" s="57">
        <v>66</v>
      </c>
      <c r="H15" s="57">
        <v>80</v>
      </c>
      <c r="I15" s="57">
        <v>99</v>
      </c>
      <c r="J15" s="57">
        <v>112</v>
      </c>
      <c r="K15" s="57">
        <v>119</v>
      </c>
      <c r="L15" s="57">
        <v>126</v>
      </c>
      <c r="M15" s="57">
        <v>131</v>
      </c>
      <c r="N15" s="57">
        <v>133</v>
      </c>
      <c r="O15" s="57">
        <v>131</v>
      </c>
      <c r="P15" s="57">
        <v>123</v>
      </c>
      <c r="Q15" s="57">
        <v>108</v>
      </c>
      <c r="R15" s="57">
        <v>90</v>
      </c>
      <c r="S15" s="57">
        <v>67</v>
      </c>
      <c r="T15" s="57">
        <v>45</v>
      </c>
      <c r="U15" s="57">
        <v>35</v>
      </c>
      <c r="V15" s="57">
        <v>36</v>
      </c>
      <c r="W15" s="57">
        <v>38</v>
      </c>
      <c r="X15" s="57">
        <v>37</v>
      </c>
      <c r="Y15" s="57">
        <v>38</v>
      </c>
      <c r="Z15" s="58"/>
      <c r="AA15" s="59">
        <f t="shared" si="0"/>
        <v>1906</v>
      </c>
    </row>
    <row r="16" spans="1:27" ht="30" customHeight="1" thickBot="1" x14ac:dyDescent="0.25">
      <c r="A16" s="60" t="s">
        <v>12</v>
      </c>
      <c r="B16" s="61">
        <f>IF(LEN(B$2)&gt;0,SUM(B10:B15),"")</f>
        <v>2641.3139999999999</v>
      </c>
      <c r="C16" s="62">
        <f t="shared" ref="C16:Z16" si="1">IF(LEN(C$2)&gt;0,SUM(C10:C15),"")</f>
        <v>2402.364</v>
      </c>
      <c r="D16" s="62">
        <f t="shared" si="1"/>
        <v>2402.63</v>
      </c>
      <c r="E16" s="62">
        <f t="shared" si="1"/>
        <v>2431.8679999999999</v>
      </c>
      <c r="F16" s="62">
        <f t="shared" si="1"/>
        <v>2468.1849999999999</v>
      </c>
      <c r="G16" s="62">
        <f t="shared" si="1"/>
        <v>2580.9349999999999</v>
      </c>
      <c r="H16" s="62">
        <f t="shared" si="1"/>
        <v>3587.2329999999993</v>
      </c>
      <c r="I16" s="62">
        <f t="shared" si="1"/>
        <v>4169.7980000000007</v>
      </c>
      <c r="J16" s="62">
        <f t="shared" si="1"/>
        <v>4910.7139999999999</v>
      </c>
      <c r="K16" s="62">
        <f t="shared" si="1"/>
        <v>5128.2920000000004</v>
      </c>
      <c r="L16" s="62">
        <f t="shared" si="1"/>
        <v>5106.8989999999994</v>
      </c>
      <c r="M16" s="62">
        <f t="shared" si="1"/>
        <v>5302.0770000000002</v>
      </c>
      <c r="N16" s="62">
        <f t="shared" si="1"/>
        <v>5242.9380000000001</v>
      </c>
      <c r="O16" s="62">
        <f t="shared" si="1"/>
        <v>4993.5980000000009</v>
      </c>
      <c r="P16" s="62">
        <f t="shared" si="1"/>
        <v>4576.68</v>
      </c>
      <c r="Q16" s="62">
        <f t="shared" si="1"/>
        <v>4019.5330000000013</v>
      </c>
      <c r="R16" s="62">
        <f t="shared" si="1"/>
        <v>3900.7970000000005</v>
      </c>
      <c r="S16" s="62">
        <f t="shared" si="1"/>
        <v>3209.1329999999994</v>
      </c>
      <c r="T16" s="62">
        <f t="shared" si="1"/>
        <v>3503.5909999999999</v>
      </c>
      <c r="U16" s="62">
        <f t="shared" si="1"/>
        <v>3796.7260000000006</v>
      </c>
      <c r="V16" s="62">
        <f t="shared" si="1"/>
        <v>3877.3870000000002</v>
      </c>
      <c r="W16" s="62">
        <f t="shared" si="1"/>
        <v>3700.011</v>
      </c>
      <c r="X16" s="62">
        <f t="shared" si="1"/>
        <v>2975.8320000000003</v>
      </c>
      <c r="Y16" s="62">
        <f t="shared" si="1"/>
        <v>2512.5920000000001</v>
      </c>
      <c r="Z16" s="63" t="str">
        <f t="shared" si="1"/>
        <v/>
      </c>
      <c r="AA16" s="64">
        <f>SUM(AA10:AA15)</f>
        <v>89441.127000000008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1070</v>
      </c>
      <c r="C28" s="72">
        <v>1067</v>
      </c>
      <c r="D28" s="72">
        <v>1069</v>
      </c>
      <c r="E28" s="72">
        <v>1083</v>
      </c>
      <c r="F28" s="72">
        <v>1096</v>
      </c>
      <c r="G28" s="72">
        <v>1164.1300000000001</v>
      </c>
      <c r="H28" s="72">
        <v>1445.38</v>
      </c>
      <c r="I28" s="72">
        <v>1821.22</v>
      </c>
      <c r="J28" s="72">
        <v>2221.59</v>
      </c>
      <c r="K28" s="72">
        <v>2453.71</v>
      </c>
      <c r="L28" s="72">
        <v>2719.77</v>
      </c>
      <c r="M28" s="72">
        <v>2816.4</v>
      </c>
      <c r="N28" s="72">
        <v>2813.8</v>
      </c>
      <c r="O28" s="72">
        <v>2681.89</v>
      </c>
      <c r="P28" s="72">
        <v>2460.7199999999998</v>
      </c>
      <c r="Q28" s="72">
        <v>2162.37</v>
      </c>
      <c r="R28" s="72">
        <v>1891.46</v>
      </c>
      <c r="S28" s="72">
        <v>1540.84</v>
      </c>
      <c r="T28" s="72">
        <v>1457.64</v>
      </c>
      <c r="U28" s="72">
        <v>1596.02</v>
      </c>
      <c r="V28" s="72">
        <v>1623</v>
      </c>
      <c r="W28" s="72">
        <v>1471</v>
      </c>
      <c r="X28" s="72">
        <v>1073</v>
      </c>
      <c r="Y28" s="72">
        <v>1053</v>
      </c>
      <c r="Z28" s="73"/>
      <c r="AA28" s="74">
        <f>SUM(B28:Z28)</f>
        <v>41851.939999999995</v>
      </c>
    </row>
    <row r="29" spans="1:27" ht="24.95" customHeight="1" x14ac:dyDescent="0.2">
      <c r="A29" s="75" t="s">
        <v>23</v>
      </c>
      <c r="B29" s="76">
        <v>744.41399999999999</v>
      </c>
      <c r="C29" s="77">
        <v>508.464</v>
      </c>
      <c r="D29" s="77">
        <v>506.73</v>
      </c>
      <c r="E29" s="77">
        <v>521.96799999999996</v>
      </c>
      <c r="F29" s="77">
        <v>545.28499999999997</v>
      </c>
      <c r="G29" s="77">
        <v>589.90499999999997</v>
      </c>
      <c r="H29" s="77">
        <v>1007.953</v>
      </c>
      <c r="I29" s="77">
        <v>1214.6780000000001</v>
      </c>
      <c r="J29" s="77">
        <v>1555.2239999999999</v>
      </c>
      <c r="K29" s="77">
        <v>1827.682</v>
      </c>
      <c r="L29" s="77">
        <v>1780.229</v>
      </c>
      <c r="M29" s="77">
        <v>1878.777</v>
      </c>
      <c r="N29" s="77">
        <v>1822.2380000000001</v>
      </c>
      <c r="O29" s="77">
        <v>1697.808</v>
      </c>
      <c r="P29" s="77">
        <v>1509.06</v>
      </c>
      <c r="Q29" s="77">
        <v>1250.2629999999999</v>
      </c>
      <c r="R29" s="77">
        <v>1162.4369999999999</v>
      </c>
      <c r="S29" s="77">
        <v>729.39300000000003</v>
      </c>
      <c r="T29" s="77">
        <v>742.05100000000004</v>
      </c>
      <c r="U29" s="77">
        <v>646.80600000000004</v>
      </c>
      <c r="V29" s="77">
        <v>744.48699999999997</v>
      </c>
      <c r="W29" s="77">
        <v>842.11099999999999</v>
      </c>
      <c r="X29" s="77">
        <v>698.93200000000002</v>
      </c>
      <c r="Y29" s="77">
        <v>474.69200000000001</v>
      </c>
      <c r="Z29" s="78"/>
      <c r="AA29" s="79">
        <f>SUM(B29:Z29)</f>
        <v>25001.587</v>
      </c>
    </row>
    <row r="30" spans="1:27" ht="24.95" customHeight="1" x14ac:dyDescent="0.2">
      <c r="A30" s="82" t="s">
        <v>24</v>
      </c>
      <c r="B30" s="80">
        <v>1376.9</v>
      </c>
      <c r="C30" s="81">
        <v>1376.9</v>
      </c>
      <c r="D30" s="81">
        <v>1376.9</v>
      </c>
      <c r="E30" s="81">
        <v>1376.9</v>
      </c>
      <c r="F30" s="81">
        <v>1376.9</v>
      </c>
      <c r="G30" s="81">
        <v>1376.9</v>
      </c>
      <c r="H30" s="81">
        <v>1683.9</v>
      </c>
      <c r="I30" s="81">
        <v>1683.9</v>
      </c>
      <c r="J30" s="81">
        <v>1683.9</v>
      </c>
      <c r="K30" s="81">
        <v>1396.9</v>
      </c>
      <c r="L30" s="81">
        <v>1156.9000000000001</v>
      </c>
      <c r="M30" s="81">
        <v>1156.9000000000001</v>
      </c>
      <c r="N30" s="81">
        <v>1156.9000000000001</v>
      </c>
      <c r="O30" s="81">
        <v>1156.9000000000001</v>
      </c>
      <c r="P30" s="81">
        <v>1156.9000000000001</v>
      </c>
      <c r="Q30" s="81">
        <v>1156.9000000000001</v>
      </c>
      <c r="R30" s="81">
        <v>1396.9</v>
      </c>
      <c r="S30" s="81">
        <v>1488.9</v>
      </c>
      <c r="T30" s="81">
        <v>1853.9</v>
      </c>
      <c r="U30" s="81">
        <v>2103.9</v>
      </c>
      <c r="V30" s="81">
        <v>2059.9</v>
      </c>
      <c r="W30" s="81">
        <v>1936.9</v>
      </c>
      <c r="X30" s="81">
        <v>1753.9</v>
      </c>
      <c r="Y30" s="81">
        <v>1534.9</v>
      </c>
      <c r="Z30" s="83"/>
      <c r="AA30" s="84">
        <f>SUM(B30:Z30)</f>
        <v>35780.600000000013</v>
      </c>
    </row>
    <row r="31" spans="1:27" ht="30" customHeight="1" thickBot="1" x14ac:dyDescent="0.25">
      <c r="A31" s="60" t="s">
        <v>25</v>
      </c>
      <c r="B31" s="61">
        <f>IF(LEN(B$2)&gt;0,SUM(B28:B30),"")</f>
        <v>3191.3140000000003</v>
      </c>
      <c r="C31" s="62">
        <f t="shared" ref="C31:Z31" si="4">IF(LEN(C$2)&gt;0,SUM(C28:C30),"")</f>
        <v>2952.364</v>
      </c>
      <c r="D31" s="62">
        <f t="shared" si="4"/>
        <v>2952.63</v>
      </c>
      <c r="E31" s="62">
        <f t="shared" si="4"/>
        <v>2981.8679999999999</v>
      </c>
      <c r="F31" s="62">
        <f t="shared" si="4"/>
        <v>3018.1849999999999</v>
      </c>
      <c r="G31" s="62">
        <f t="shared" si="4"/>
        <v>3130.9350000000004</v>
      </c>
      <c r="H31" s="62">
        <f t="shared" si="4"/>
        <v>4137.2330000000002</v>
      </c>
      <c r="I31" s="62">
        <f t="shared" si="4"/>
        <v>4719.7980000000007</v>
      </c>
      <c r="J31" s="62">
        <f t="shared" si="4"/>
        <v>5460.7139999999999</v>
      </c>
      <c r="K31" s="62">
        <f t="shared" si="4"/>
        <v>5678.2919999999995</v>
      </c>
      <c r="L31" s="62">
        <f t="shared" si="4"/>
        <v>5656.8989999999994</v>
      </c>
      <c r="M31" s="62">
        <f t="shared" si="4"/>
        <v>5852.0769999999993</v>
      </c>
      <c r="N31" s="62">
        <f t="shared" si="4"/>
        <v>5792.9380000000001</v>
      </c>
      <c r="O31" s="62">
        <f t="shared" si="4"/>
        <v>5536.598</v>
      </c>
      <c r="P31" s="62">
        <f t="shared" si="4"/>
        <v>5126.68</v>
      </c>
      <c r="Q31" s="62">
        <f t="shared" si="4"/>
        <v>4569.5329999999994</v>
      </c>
      <c r="R31" s="62">
        <f t="shared" si="4"/>
        <v>4450.7970000000005</v>
      </c>
      <c r="S31" s="62">
        <f t="shared" si="4"/>
        <v>3759.1330000000003</v>
      </c>
      <c r="T31" s="62">
        <f t="shared" si="4"/>
        <v>4053.5910000000003</v>
      </c>
      <c r="U31" s="62">
        <f t="shared" si="4"/>
        <v>4346.7260000000006</v>
      </c>
      <c r="V31" s="62">
        <f t="shared" si="4"/>
        <v>4427.3870000000006</v>
      </c>
      <c r="W31" s="62">
        <f t="shared" si="4"/>
        <v>4250.0110000000004</v>
      </c>
      <c r="X31" s="62">
        <f t="shared" si="4"/>
        <v>3525.8320000000003</v>
      </c>
      <c r="Y31" s="62">
        <f t="shared" si="4"/>
        <v>3062.5920000000001</v>
      </c>
      <c r="Z31" s="63" t="str">
        <f t="shared" si="4"/>
        <v/>
      </c>
      <c r="AA31" s="64">
        <f>SUM(AA28:AA30)</f>
        <v>102634.12700000001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250</v>
      </c>
      <c r="C34" s="95">
        <v>250</v>
      </c>
      <c r="D34" s="95">
        <v>250</v>
      </c>
      <c r="E34" s="95">
        <v>250</v>
      </c>
      <c r="F34" s="95">
        <v>250</v>
      </c>
      <c r="G34" s="95">
        <v>250</v>
      </c>
      <c r="H34" s="95">
        <v>250</v>
      </c>
      <c r="I34" s="95">
        <v>250</v>
      </c>
      <c r="J34" s="95">
        <v>250</v>
      </c>
      <c r="K34" s="95">
        <v>250</v>
      </c>
      <c r="L34" s="95">
        <v>250</v>
      </c>
      <c r="M34" s="95">
        <v>250</v>
      </c>
      <c r="N34" s="95">
        <v>250</v>
      </c>
      <c r="O34" s="95">
        <v>250</v>
      </c>
      <c r="P34" s="95">
        <v>250</v>
      </c>
      <c r="Q34" s="95">
        <v>250</v>
      </c>
      <c r="R34" s="95">
        <v>250</v>
      </c>
      <c r="S34" s="95">
        <v>250</v>
      </c>
      <c r="T34" s="95">
        <v>250</v>
      </c>
      <c r="U34" s="95">
        <v>250</v>
      </c>
      <c r="V34" s="95">
        <v>250</v>
      </c>
      <c r="W34" s="95">
        <v>250</v>
      </c>
      <c r="X34" s="95">
        <v>250</v>
      </c>
      <c r="Y34" s="95">
        <v>250</v>
      </c>
      <c r="Z34" s="96"/>
      <c r="AA34" s="74">
        <f t="shared" ref="AA34:AA39" si="5">SUM(B34:Z34)</f>
        <v>6000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250</v>
      </c>
      <c r="K35" s="99">
        <v>250</v>
      </c>
      <c r="L35" s="99">
        <v>250</v>
      </c>
      <c r="M35" s="99">
        <v>250</v>
      </c>
      <c r="N35" s="99">
        <v>250</v>
      </c>
      <c r="O35" s="99">
        <v>250</v>
      </c>
      <c r="P35" s="99">
        <v>250</v>
      </c>
      <c r="Q35" s="99">
        <v>250</v>
      </c>
      <c r="R35" s="99">
        <v>250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6000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>
        <v>725</v>
      </c>
      <c r="T36" s="99">
        <v>725</v>
      </c>
      <c r="U36" s="99">
        <v>725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9425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43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1193</v>
      </c>
    </row>
    <row r="38" spans="1:27" ht="24.95" customHeight="1" x14ac:dyDescent="0.2">
      <c r="A38" s="97" t="s">
        <v>31</v>
      </c>
      <c r="B38" s="98">
        <v>298.39999999999998</v>
      </c>
      <c r="C38" s="99">
        <v>387.6</v>
      </c>
      <c r="D38" s="99">
        <v>352.6</v>
      </c>
      <c r="E38" s="99">
        <v>324.2</v>
      </c>
      <c r="F38" s="99">
        <v>371.9</v>
      </c>
      <c r="G38" s="99">
        <v>357.7</v>
      </c>
      <c r="H38" s="99">
        <v>326.8</v>
      </c>
      <c r="I38" s="99"/>
      <c r="J38" s="99"/>
      <c r="K38" s="99"/>
      <c r="L38" s="99"/>
      <c r="M38" s="99"/>
      <c r="N38" s="99"/>
      <c r="O38" s="99">
        <v>74.900000000000006</v>
      </c>
      <c r="P38" s="99">
        <v>187.8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452.3</v>
      </c>
      <c r="W38" s="99">
        <v>174</v>
      </c>
      <c r="X38" s="99">
        <v>500</v>
      </c>
      <c r="Y38" s="99">
        <v>500</v>
      </c>
      <c r="Z38" s="100"/>
      <c r="AA38" s="79">
        <f t="shared" si="5"/>
        <v>6808.2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1573.4</v>
      </c>
      <c r="C39" s="88">
        <f t="shared" si="6"/>
        <v>1662.6</v>
      </c>
      <c r="D39" s="88">
        <f t="shared" si="6"/>
        <v>1627.6</v>
      </c>
      <c r="E39" s="88">
        <f t="shared" si="6"/>
        <v>1599.2</v>
      </c>
      <c r="F39" s="88">
        <f t="shared" si="6"/>
        <v>1646.9</v>
      </c>
      <c r="G39" s="88">
        <f t="shared" si="6"/>
        <v>1632.7</v>
      </c>
      <c r="H39" s="88">
        <f t="shared" si="6"/>
        <v>876.8</v>
      </c>
      <c r="I39" s="88">
        <f t="shared" si="6"/>
        <v>550</v>
      </c>
      <c r="J39" s="88">
        <f t="shared" si="6"/>
        <v>550</v>
      </c>
      <c r="K39" s="88">
        <f t="shared" si="6"/>
        <v>550</v>
      </c>
      <c r="L39" s="88">
        <f t="shared" si="6"/>
        <v>550</v>
      </c>
      <c r="M39" s="88">
        <f t="shared" si="6"/>
        <v>550</v>
      </c>
      <c r="N39" s="88">
        <f t="shared" si="6"/>
        <v>550</v>
      </c>
      <c r="O39" s="88">
        <f t="shared" si="6"/>
        <v>617.9</v>
      </c>
      <c r="P39" s="88">
        <f t="shared" si="6"/>
        <v>737.8</v>
      </c>
      <c r="Q39" s="88">
        <f t="shared" si="6"/>
        <v>1050</v>
      </c>
      <c r="R39" s="88">
        <f t="shared" si="6"/>
        <v>1050</v>
      </c>
      <c r="S39" s="88">
        <f t="shared" si="6"/>
        <v>1775</v>
      </c>
      <c r="T39" s="88">
        <f t="shared" si="6"/>
        <v>1775</v>
      </c>
      <c r="U39" s="88">
        <f t="shared" si="6"/>
        <v>1775</v>
      </c>
      <c r="V39" s="88">
        <f t="shared" si="6"/>
        <v>1727.3</v>
      </c>
      <c r="W39" s="88">
        <f t="shared" si="6"/>
        <v>1449</v>
      </c>
      <c r="X39" s="88">
        <f t="shared" si="6"/>
        <v>1775</v>
      </c>
      <c r="Y39" s="88">
        <f t="shared" si="6"/>
        <v>1775</v>
      </c>
      <c r="Z39" s="89" t="str">
        <f t="shared" si="6"/>
        <v/>
      </c>
      <c r="AA39" s="90">
        <f t="shared" si="5"/>
        <v>29426.2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725</v>
      </c>
      <c r="C44" s="99">
        <v>725</v>
      </c>
      <c r="D44" s="99">
        <v>725</v>
      </c>
      <c r="E44" s="99">
        <v>725</v>
      </c>
      <c r="F44" s="99">
        <v>725</v>
      </c>
      <c r="G44" s="99">
        <v>725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725</v>
      </c>
      <c r="T44" s="99">
        <v>725</v>
      </c>
      <c r="U44" s="99">
        <v>725</v>
      </c>
      <c r="V44" s="99">
        <v>725</v>
      </c>
      <c r="W44" s="99">
        <v>725</v>
      </c>
      <c r="X44" s="99">
        <v>725</v>
      </c>
      <c r="Y44" s="99">
        <v>725</v>
      </c>
      <c r="Z44" s="100"/>
      <c r="AA44" s="79">
        <f t="shared" si="7"/>
        <v>9425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298.39999999999998</v>
      </c>
      <c r="C46" s="99">
        <v>387.6</v>
      </c>
      <c r="D46" s="99">
        <v>352.6</v>
      </c>
      <c r="E46" s="99">
        <v>324.2</v>
      </c>
      <c r="F46" s="99">
        <v>371.9</v>
      </c>
      <c r="G46" s="99">
        <v>357.7</v>
      </c>
      <c r="H46" s="99">
        <v>326.8</v>
      </c>
      <c r="I46" s="99"/>
      <c r="J46" s="99"/>
      <c r="K46" s="99"/>
      <c r="L46" s="99"/>
      <c r="M46" s="99"/>
      <c r="N46" s="99"/>
      <c r="O46" s="99">
        <v>74.900000000000006</v>
      </c>
      <c r="P46" s="99">
        <v>187.8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452.3</v>
      </c>
      <c r="W46" s="99">
        <v>174</v>
      </c>
      <c r="X46" s="99">
        <v>500</v>
      </c>
      <c r="Y46" s="99">
        <v>500</v>
      </c>
      <c r="Z46" s="100"/>
      <c r="AA46" s="79">
        <f t="shared" si="7"/>
        <v>6808.2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1023.4</v>
      </c>
      <c r="C48" s="88">
        <f t="shared" ref="C48:Z48" si="8">IF(LEN(C$2)&gt;0,SUM(C42:C47),"")</f>
        <v>1112.5999999999999</v>
      </c>
      <c r="D48" s="88">
        <f t="shared" si="8"/>
        <v>1077.5999999999999</v>
      </c>
      <c r="E48" s="88">
        <f t="shared" si="8"/>
        <v>1049.2</v>
      </c>
      <c r="F48" s="88">
        <f t="shared" si="8"/>
        <v>1096.9000000000001</v>
      </c>
      <c r="G48" s="88">
        <f t="shared" si="8"/>
        <v>1082.7</v>
      </c>
      <c r="H48" s="88">
        <f t="shared" si="8"/>
        <v>326.8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74.900000000000006</v>
      </c>
      <c r="P48" s="88">
        <f t="shared" si="8"/>
        <v>187.8</v>
      </c>
      <c r="Q48" s="88">
        <f t="shared" si="8"/>
        <v>500</v>
      </c>
      <c r="R48" s="88">
        <f t="shared" si="8"/>
        <v>500</v>
      </c>
      <c r="S48" s="88">
        <f t="shared" si="8"/>
        <v>1225</v>
      </c>
      <c r="T48" s="88">
        <f t="shared" si="8"/>
        <v>1225</v>
      </c>
      <c r="U48" s="88">
        <f t="shared" si="8"/>
        <v>1225</v>
      </c>
      <c r="V48" s="88">
        <f t="shared" si="8"/>
        <v>1177.3</v>
      </c>
      <c r="W48" s="88">
        <f t="shared" si="8"/>
        <v>899</v>
      </c>
      <c r="X48" s="88">
        <f t="shared" si="8"/>
        <v>1225</v>
      </c>
      <c r="Y48" s="88">
        <f t="shared" si="8"/>
        <v>1225</v>
      </c>
      <c r="Z48" s="89" t="str">
        <f t="shared" si="8"/>
        <v/>
      </c>
      <c r="AA48" s="90">
        <f t="shared" si="7"/>
        <v>16233.2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4214.7139999999999</v>
      </c>
      <c r="C51" s="88">
        <f t="shared" si="10"/>
        <v>4064.9639999999999</v>
      </c>
      <c r="D51" s="88">
        <f t="shared" si="10"/>
        <v>4030.23</v>
      </c>
      <c r="E51" s="88">
        <f t="shared" si="10"/>
        <v>4031.0680000000002</v>
      </c>
      <c r="F51" s="88">
        <f t="shared" si="10"/>
        <v>4115.085</v>
      </c>
      <c r="G51" s="88">
        <f t="shared" si="10"/>
        <v>4213.6350000000002</v>
      </c>
      <c r="H51" s="88">
        <f t="shared" si="10"/>
        <v>4464.0329999999994</v>
      </c>
      <c r="I51" s="88">
        <f t="shared" si="10"/>
        <v>4719.7980000000007</v>
      </c>
      <c r="J51" s="88">
        <f t="shared" si="10"/>
        <v>5460.7139999999999</v>
      </c>
      <c r="K51" s="88">
        <f t="shared" si="10"/>
        <v>5678.2920000000004</v>
      </c>
      <c r="L51" s="88">
        <f t="shared" si="10"/>
        <v>5656.8989999999994</v>
      </c>
      <c r="M51" s="88">
        <f t="shared" si="10"/>
        <v>5852.0770000000002</v>
      </c>
      <c r="N51" s="88">
        <f t="shared" si="10"/>
        <v>5792.9380000000001</v>
      </c>
      <c r="O51" s="88">
        <f t="shared" si="10"/>
        <v>5611.4980000000005</v>
      </c>
      <c r="P51" s="88">
        <f t="shared" si="10"/>
        <v>5314.4800000000005</v>
      </c>
      <c r="Q51" s="88">
        <f t="shared" si="10"/>
        <v>5069.5330000000013</v>
      </c>
      <c r="R51" s="88">
        <f t="shared" si="10"/>
        <v>4950.7970000000005</v>
      </c>
      <c r="S51" s="88">
        <f t="shared" si="10"/>
        <v>4984.1329999999998</v>
      </c>
      <c r="T51" s="88">
        <f t="shared" si="10"/>
        <v>5278.5910000000003</v>
      </c>
      <c r="U51" s="88">
        <f t="shared" si="10"/>
        <v>5571.7260000000006</v>
      </c>
      <c r="V51" s="88">
        <f t="shared" si="10"/>
        <v>5604.6869999999999</v>
      </c>
      <c r="W51" s="88">
        <f t="shared" si="10"/>
        <v>5149.0110000000004</v>
      </c>
      <c r="X51" s="88">
        <f t="shared" si="10"/>
        <v>4750.8320000000003</v>
      </c>
      <c r="Y51" s="88">
        <f t="shared" si="10"/>
        <v>4287.5920000000006</v>
      </c>
      <c r="Z51" s="89" t="str">
        <f t="shared" si="10"/>
        <v/>
      </c>
      <c r="AA51" s="104">
        <f>SUM(B51:Z51)</f>
        <v>118867.32699999999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4214.7479999999996</v>
      </c>
      <c r="C4" s="18">
        <v>4064.967000000001</v>
      </c>
      <c r="D4" s="18">
        <v>4030.2549999999987</v>
      </c>
      <c r="E4" s="18">
        <v>4031.1069999999995</v>
      </c>
      <c r="F4" s="18">
        <v>4115.070999999999</v>
      </c>
      <c r="G4" s="18">
        <v>4213.6559999999999</v>
      </c>
      <c r="H4" s="18">
        <v>4464.0409999999993</v>
      </c>
      <c r="I4" s="18">
        <v>4719.8450000000003</v>
      </c>
      <c r="J4" s="18">
        <v>5460.7640000000019</v>
      </c>
      <c r="K4" s="18">
        <v>5678.2920000000013</v>
      </c>
      <c r="L4" s="18">
        <v>5656.9310000000005</v>
      </c>
      <c r="M4" s="18">
        <v>5852.0840000000007</v>
      </c>
      <c r="N4" s="18">
        <v>5792.9410000000025</v>
      </c>
      <c r="O4" s="18">
        <v>5611.5240000000003</v>
      </c>
      <c r="P4" s="18">
        <v>5314.4600000000009</v>
      </c>
      <c r="Q4" s="18">
        <v>5069.5330000000004</v>
      </c>
      <c r="R4" s="18">
        <v>4950.7969999999978</v>
      </c>
      <c r="S4" s="18">
        <v>4984.1330000000007</v>
      </c>
      <c r="T4" s="18">
        <v>5278.5909999999994</v>
      </c>
      <c r="U4" s="18">
        <v>5571.7260000000006</v>
      </c>
      <c r="V4" s="18">
        <v>5604.6699999999992</v>
      </c>
      <c r="W4" s="18">
        <v>5149.0460000000021</v>
      </c>
      <c r="X4" s="18">
        <v>4750.8320000000003</v>
      </c>
      <c r="Y4" s="18">
        <v>4287.5919999999996</v>
      </c>
      <c r="Z4" s="19"/>
      <c r="AA4" s="20">
        <f>SUM(B4:Z4)</f>
        <v>118867.606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126.8</v>
      </c>
      <c r="C7" s="28">
        <v>113</v>
      </c>
      <c r="D7" s="28">
        <v>111.3</v>
      </c>
      <c r="E7" s="28">
        <v>111.3</v>
      </c>
      <c r="F7" s="28">
        <v>112.44</v>
      </c>
      <c r="G7" s="28">
        <v>113</v>
      </c>
      <c r="H7" s="28">
        <v>128.30000000000001</v>
      </c>
      <c r="I7" s="28">
        <v>130</v>
      </c>
      <c r="J7" s="28">
        <v>133</v>
      </c>
      <c r="K7" s="28">
        <v>128.88</v>
      </c>
      <c r="L7" s="28">
        <v>110.36</v>
      </c>
      <c r="M7" s="28">
        <v>107.52</v>
      </c>
      <c r="N7" s="28">
        <v>90</v>
      </c>
      <c r="O7" s="28">
        <v>86</v>
      </c>
      <c r="P7" s="28">
        <v>80.27</v>
      </c>
      <c r="Q7" s="28">
        <v>90</v>
      </c>
      <c r="R7" s="28">
        <v>127.59</v>
      </c>
      <c r="S7" s="28">
        <v>121.96</v>
      </c>
      <c r="T7" s="28">
        <v>128.08000000000001</v>
      </c>
      <c r="U7" s="28">
        <v>141.01</v>
      </c>
      <c r="V7" s="28">
        <v>159</v>
      </c>
      <c r="W7" s="28">
        <v>148.04</v>
      </c>
      <c r="X7" s="28">
        <v>128.02000000000001</v>
      </c>
      <c r="Y7" s="28">
        <v>110.73</v>
      </c>
      <c r="Z7" s="29"/>
      <c r="AA7" s="30">
        <f>IF(SUM(B7:Z7)&lt;&gt;0,AVERAGEIF(B7:Z7,"&lt;&gt;"""),"")</f>
        <v>118.19166666666665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820.63</v>
      </c>
      <c r="C19" s="72">
        <v>831.32</v>
      </c>
      <c r="D19" s="72">
        <v>885.79500000000007</v>
      </c>
      <c r="E19" s="72">
        <v>918.46400000000006</v>
      </c>
      <c r="F19" s="72">
        <v>963.34</v>
      </c>
      <c r="G19" s="72">
        <v>990.87599999999998</v>
      </c>
      <c r="H19" s="72">
        <v>985.32899999999995</v>
      </c>
      <c r="I19" s="72">
        <v>964.6579999999999</v>
      </c>
      <c r="J19" s="72">
        <v>985.86099999999988</v>
      </c>
      <c r="K19" s="72">
        <v>990.23800000000006</v>
      </c>
      <c r="L19" s="72">
        <v>1019.212</v>
      </c>
      <c r="M19" s="72">
        <v>1035.1469999999999</v>
      </c>
      <c r="N19" s="72">
        <v>1023.8999999999999</v>
      </c>
      <c r="O19" s="72">
        <v>1018.0419999999999</v>
      </c>
      <c r="P19" s="72">
        <v>978.77399999999989</v>
      </c>
      <c r="Q19" s="72">
        <v>978.38699999999994</v>
      </c>
      <c r="R19" s="72">
        <v>980.71599999999989</v>
      </c>
      <c r="S19" s="72">
        <v>957.81</v>
      </c>
      <c r="T19" s="72">
        <v>931.55400000000009</v>
      </c>
      <c r="U19" s="72">
        <v>953.87100000000009</v>
      </c>
      <c r="V19" s="72">
        <v>940.03600000000006</v>
      </c>
      <c r="W19" s="72">
        <v>914.36399999999992</v>
      </c>
      <c r="X19" s="72">
        <v>880.673</v>
      </c>
      <c r="Y19" s="72">
        <v>832.81899999999996</v>
      </c>
      <c r="Z19" s="73"/>
      <c r="AA19" s="74">
        <f t="shared" ref="AA19:AA24" si="2">SUM(B19:Z19)</f>
        <v>22781.815999999999</v>
      </c>
    </row>
    <row r="20" spans="1:27" ht="24.95" customHeight="1" x14ac:dyDescent="0.2">
      <c r="A20" s="75" t="s">
        <v>15</v>
      </c>
      <c r="B20" s="76">
        <v>917.68399999999986</v>
      </c>
      <c r="C20" s="77">
        <v>900.72299999999996</v>
      </c>
      <c r="D20" s="77">
        <v>893.53</v>
      </c>
      <c r="E20" s="77">
        <v>889.29200000000014</v>
      </c>
      <c r="F20" s="77">
        <v>890.37700000000007</v>
      </c>
      <c r="G20" s="77">
        <v>903.61800000000005</v>
      </c>
      <c r="H20" s="77">
        <v>939.6640000000001</v>
      </c>
      <c r="I20" s="77">
        <v>925.53600000000017</v>
      </c>
      <c r="J20" s="77">
        <v>898.69399999999996</v>
      </c>
      <c r="K20" s="77">
        <v>898.96000000000015</v>
      </c>
      <c r="L20" s="77">
        <v>989.45899999999995</v>
      </c>
      <c r="M20" s="77">
        <v>989.94199999999989</v>
      </c>
      <c r="N20" s="77">
        <v>1006.3800000000001</v>
      </c>
      <c r="O20" s="77">
        <v>982.37200000000018</v>
      </c>
      <c r="P20" s="77">
        <v>933.40199999999993</v>
      </c>
      <c r="Q20" s="77">
        <v>891.92399999999986</v>
      </c>
      <c r="R20" s="77">
        <v>879.75300000000004</v>
      </c>
      <c r="S20" s="77">
        <v>807.99000000000012</v>
      </c>
      <c r="T20" s="77">
        <v>838.14</v>
      </c>
      <c r="U20" s="77">
        <v>822.95299999999997</v>
      </c>
      <c r="V20" s="77">
        <v>799.20700000000011</v>
      </c>
      <c r="W20" s="77">
        <v>753.97000000000014</v>
      </c>
      <c r="X20" s="77">
        <v>753.90200000000004</v>
      </c>
      <c r="Y20" s="77">
        <v>736.59700000000009</v>
      </c>
      <c r="Z20" s="78"/>
      <c r="AA20" s="79">
        <f t="shared" si="2"/>
        <v>21244.069000000003</v>
      </c>
    </row>
    <row r="21" spans="1:27" ht="24.95" customHeight="1" x14ac:dyDescent="0.2">
      <c r="A21" s="75" t="s">
        <v>16</v>
      </c>
      <c r="B21" s="80">
        <v>2146.4340000000002</v>
      </c>
      <c r="C21" s="81">
        <v>2011.924</v>
      </c>
      <c r="D21" s="81">
        <v>1933.43</v>
      </c>
      <c r="E21" s="81">
        <v>1903.8509999999997</v>
      </c>
      <c r="F21" s="81">
        <v>1950.354</v>
      </c>
      <c r="G21" s="81">
        <v>1986.162</v>
      </c>
      <c r="H21" s="81">
        <v>2155.5479999999998</v>
      </c>
      <c r="I21" s="81">
        <v>2377.9510000000005</v>
      </c>
      <c r="J21" s="81">
        <v>2648.1089999999999</v>
      </c>
      <c r="K21" s="81">
        <v>2830.0939999999996</v>
      </c>
      <c r="L21" s="81">
        <v>3014.96</v>
      </c>
      <c r="M21" s="81">
        <v>3117.4949999999994</v>
      </c>
      <c r="N21" s="81">
        <v>3136.0609999999997</v>
      </c>
      <c r="O21" s="81">
        <v>2957.61</v>
      </c>
      <c r="P21" s="81">
        <v>2795.7839999999997</v>
      </c>
      <c r="Q21" s="81">
        <v>2685.2220000000002</v>
      </c>
      <c r="R21" s="81">
        <v>2680.828</v>
      </c>
      <c r="S21" s="81">
        <v>2790.3330000000001</v>
      </c>
      <c r="T21" s="81">
        <v>3039.8969999999999</v>
      </c>
      <c r="U21" s="81">
        <v>3282.4019999999996</v>
      </c>
      <c r="V21" s="81">
        <v>3366.4269999999997</v>
      </c>
      <c r="W21" s="81">
        <v>3039.2120000000004</v>
      </c>
      <c r="X21" s="81">
        <v>2728.7569999999996</v>
      </c>
      <c r="Y21" s="81">
        <v>2372.1759999999999</v>
      </c>
      <c r="Z21" s="78"/>
      <c r="AA21" s="79">
        <f t="shared" si="2"/>
        <v>62951.021000000001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88</v>
      </c>
      <c r="C23" s="77">
        <v>90</v>
      </c>
      <c r="D23" s="77">
        <v>92.5</v>
      </c>
      <c r="E23" s="77">
        <v>92.5</v>
      </c>
      <c r="F23" s="77">
        <v>75</v>
      </c>
      <c r="G23" s="77">
        <v>76</v>
      </c>
      <c r="H23" s="77">
        <v>76.5</v>
      </c>
      <c r="I23" s="77">
        <v>79.5</v>
      </c>
      <c r="J23" s="77">
        <v>74</v>
      </c>
      <c r="K23" s="77">
        <v>73</v>
      </c>
      <c r="L23" s="77">
        <v>73</v>
      </c>
      <c r="M23" s="77">
        <v>72</v>
      </c>
      <c r="N23" s="77">
        <v>68.5</v>
      </c>
      <c r="O23" s="77">
        <v>70.5</v>
      </c>
      <c r="P23" s="77">
        <v>76.5</v>
      </c>
      <c r="Q23" s="77">
        <v>76</v>
      </c>
      <c r="R23" s="77">
        <v>77.5</v>
      </c>
      <c r="S23" s="77">
        <v>84</v>
      </c>
      <c r="T23" s="77">
        <v>107</v>
      </c>
      <c r="U23" s="77">
        <v>121.5</v>
      </c>
      <c r="V23" s="77">
        <v>124</v>
      </c>
      <c r="W23" s="77">
        <v>103.5</v>
      </c>
      <c r="X23" s="77">
        <v>90.5</v>
      </c>
      <c r="Y23" s="77">
        <v>82</v>
      </c>
      <c r="Z23" s="77"/>
      <c r="AA23" s="79">
        <f t="shared" si="2"/>
        <v>2043.5</v>
      </c>
    </row>
    <row r="24" spans="1:27" ht="24.95" customHeight="1" x14ac:dyDescent="0.2">
      <c r="A24" s="85" t="s">
        <v>19</v>
      </c>
      <c r="B24" s="77">
        <v>241.99999999999994</v>
      </c>
      <c r="C24" s="77">
        <v>230.99999999999994</v>
      </c>
      <c r="D24" s="77">
        <v>225</v>
      </c>
      <c r="E24" s="77">
        <v>227</v>
      </c>
      <c r="F24" s="77">
        <v>236</v>
      </c>
      <c r="G24" s="77">
        <v>257</v>
      </c>
      <c r="H24" s="77">
        <v>307.00000000000006</v>
      </c>
      <c r="I24" s="77">
        <v>349</v>
      </c>
      <c r="J24" s="77">
        <v>384</v>
      </c>
      <c r="K24" s="77">
        <v>386.00000000000006</v>
      </c>
      <c r="L24" s="77">
        <v>387</v>
      </c>
      <c r="M24" s="77">
        <v>375</v>
      </c>
      <c r="N24" s="77">
        <v>368</v>
      </c>
      <c r="O24" s="77">
        <v>354.99999999999994</v>
      </c>
      <c r="P24" s="77">
        <v>342</v>
      </c>
      <c r="Q24" s="77">
        <v>328.00000000000006</v>
      </c>
      <c r="R24" s="77">
        <v>332.00000000000006</v>
      </c>
      <c r="S24" s="77">
        <v>344.00000000000006</v>
      </c>
      <c r="T24" s="77">
        <v>362</v>
      </c>
      <c r="U24" s="77">
        <v>391</v>
      </c>
      <c r="V24" s="77">
        <v>375</v>
      </c>
      <c r="W24" s="77">
        <v>337.99999999999994</v>
      </c>
      <c r="X24" s="77">
        <v>296.99999999999994</v>
      </c>
      <c r="Y24" s="77">
        <v>264</v>
      </c>
      <c r="Z24" s="77"/>
      <c r="AA24" s="79">
        <f t="shared" si="2"/>
        <v>7702</v>
      </c>
    </row>
    <row r="25" spans="1:27" ht="30" customHeight="1" thickBot="1" x14ac:dyDescent="0.25">
      <c r="A25" s="86" t="s">
        <v>20</v>
      </c>
      <c r="B25" s="87">
        <f t="shared" ref="B25:AA25" si="3">SUM(B19:B24)</f>
        <v>4214.7479999999996</v>
      </c>
      <c r="C25" s="88">
        <f t="shared" si="3"/>
        <v>4064.9670000000001</v>
      </c>
      <c r="D25" s="88">
        <f t="shared" si="3"/>
        <v>4030.2550000000001</v>
      </c>
      <c r="E25" s="88">
        <f t="shared" si="3"/>
        <v>4031.107</v>
      </c>
      <c r="F25" s="88">
        <f t="shared" si="3"/>
        <v>4115.0709999999999</v>
      </c>
      <c r="G25" s="88">
        <f t="shared" si="3"/>
        <v>4213.6559999999999</v>
      </c>
      <c r="H25" s="88">
        <f t="shared" si="3"/>
        <v>4464.0409999999993</v>
      </c>
      <c r="I25" s="88">
        <f t="shared" si="3"/>
        <v>4696.6450000000004</v>
      </c>
      <c r="J25" s="88">
        <f t="shared" si="3"/>
        <v>4990.6639999999998</v>
      </c>
      <c r="K25" s="88">
        <f t="shared" si="3"/>
        <v>5178.2919999999995</v>
      </c>
      <c r="L25" s="88">
        <f t="shared" si="3"/>
        <v>5483.6309999999994</v>
      </c>
      <c r="M25" s="88">
        <f t="shared" si="3"/>
        <v>5589.5839999999989</v>
      </c>
      <c r="N25" s="88">
        <f t="shared" si="3"/>
        <v>5712.8409999999994</v>
      </c>
      <c r="O25" s="88">
        <f t="shared" si="3"/>
        <v>5493.5240000000003</v>
      </c>
      <c r="P25" s="88">
        <f t="shared" si="3"/>
        <v>5236.4599999999991</v>
      </c>
      <c r="Q25" s="88">
        <f t="shared" si="3"/>
        <v>5069.5329999999994</v>
      </c>
      <c r="R25" s="88">
        <f t="shared" si="3"/>
        <v>4950.7970000000005</v>
      </c>
      <c r="S25" s="88">
        <f t="shared" si="3"/>
        <v>4984.1329999999998</v>
      </c>
      <c r="T25" s="88">
        <f t="shared" si="3"/>
        <v>5278.5910000000003</v>
      </c>
      <c r="U25" s="88">
        <f t="shared" si="3"/>
        <v>5571.7259999999997</v>
      </c>
      <c r="V25" s="88">
        <f t="shared" si="3"/>
        <v>5604.67</v>
      </c>
      <c r="W25" s="88">
        <f t="shared" si="3"/>
        <v>5149.0460000000003</v>
      </c>
      <c r="X25" s="88">
        <f t="shared" si="3"/>
        <v>4750.8319999999994</v>
      </c>
      <c r="Y25" s="88">
        <f t="shared" si="3"/>
        <v>4287.5920000000006</v>
      </c>
      <c r="Z25" s="89">
        <f t="shared" si="3"/>
        <v>0</v>
      </c>
      <c r="AA25" s="90">
        <f t="shared" si="3"/>
        <v>117162.406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501.1</v>
      </c>
      <c r="C28" s="72">
        <v>492.1</v>
      </c>
      <c r="D28" s="72">
        <v>488.6</v>
      </c>
      <c r="E28" s="72">
        <v>490.6</v>
      </c>
      <c r="F28" s="72">
        <v>482.1</v>
      </c>
      <c r="G28" s="72">
        <v>504.23</v>
      </c>
      <c r="H28" s="72">
        <v>556.98</v>
      </c>
      <c r="I28" s="72">
        <v>604.82000000000005</v>
      </c>
      <c r="J28" s="72">
        <v>637.69000000000005</v>
      </c>
      <c r="K28" s="72">
        <v>640.80999999999995</v>
      </c>
      <c r="L28" s="72">
        <v>643.87</v>
      </c>
      <c r="M28" s="72">
        <v>634.5</v>
      </c>
      <c r="N28" s="72">
        <v>624.4</v>
      </c>
      <c r="O28" s="72">
        <v>612.49</v>
      </c>
      <c r="P28" s="72">
        <v>604.32000000000005</v>
      </c>
      <c r="Q28" s="72">
        <v>585.47</v>
      </c>
      <c r="R28" s="72">
        <v>589.05999999999995</v>
      </c>
      <c r="S28" s="72">
        <v>603.94000000000005</v>
      </c>
      <c r="T28" s="72">
        <v>640.74</v>
      </c>
      <c r="U28" s="72">
        <v>683.62</v>
      </c>
      <c r="V28" s="72">
        <v>670.1</v>
      </c>
      <c r="W28" s="72">
        <v>612.6</v>
      </c>
      <c r="X28" s="72">
        <v>558.6</v>
      </c>
      <c r="Y28" s="72">
        <v>517.1</v>
      </c>
      <c r="Z28" s="73"/>
      <c r="AA28" s="74">
        <f>SUM(B28:Z28)</f>
        <v>13979.84</v>
      </c>
    </row>
    <row r="29" spans="1:27" ht="24.95" customHeight="1" x14ac:dyDescent="0.2">
      <c r="A29" s="75" t="s">
        <v>23</v>
      </c>
      <c r="B29" s="76">
        <v>3713.6480000000001</v>
      </c>
      <c r="C29" s="77">
        <v>3572.8670000000002</v>
      </c>
      <c r="D29" s="77">
        <v>3541.6550000000002</v>
      </c>
      <c r="E29" s="77">
        <v>3540.5070000000001</v>
      </c>
      <c r="F29" s="77">
        <v>3632.971</v>
      </c>
      <c r="G29" s="77">
        <v>3709.4259999999999</v>
      </c>
      <c r="H29" s="77">
        <v>3907.0610000000001</v>
      </c>
      <c r="I29" s="77">
        <v>4091.8249999999998</v>
      </c>
      <c r="J29" s="77">
        <v>4352.9740000000002</v>
      </c>
      <c r="K29" s="77">
        <v>4537.482</v>
      </c>
      <c r="L29" s="77">
        <v>4839.7610000000004</v>
      </c>
      <c r="M29" s="77">
        <v>4955.0839999999998</v>
      </c>
      <c r="N29" s="77">
        <v>5088.4409999999998</v>
      </c>
      <c r="O29" s="77">
        <v>4999.0339999999997</v>
      </c>
      <c r="P29" s="77">
        <v>4710.1400000000003</v>
      </c>
      <c r="Q29" s="77">
        <v>4484.0630000000001</v>
      </c>
      <c r="R29" s="77">
        <v>4361.7370000000001</v>
      </c>
      <c r="S29" s="77">
        <v>4380.1930000000002</v>
      </c>
      <c r="T29" s="77">
        <v>4637.8509999999997</v>
      </c>
      <c r="U29" s="77">
        <v>4888.1059999999998</v>
      </c>
      <c r="V29" s="77">
        <v>4934.57</v>
      </c>
      <c r="W29" s="77">
        <v>4536.4459999999999</v>
      </c>
      <c r="X29" s="77">
        <v>4192.232</v>
      </c>
      <c r="Y29" s="77">
        <v>3770.4920000000002</v>
      </c>
      <c r="Z29" s="78"/>
      <c r="AA29" s="79">
        <f>SUM(B29:Z29)</f>
        <v>103378.56599999998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4214.7480000000005</v>
      </c>
      <c r="C31" s="62">
        <f t="shared" si="4"/>
        <v>4064.9670000000001</v>
      </c>
      <c r="D31" s="62">
        <f t="shared" si="4"/>
        <v>4030.2550000000001</v>
      </c>
      <c r="E31" s="62">
        <f t="shared" si="4"/>
        <v>4031.107</v>
      </c>
      <c r="F31" s="62">
        <f t="shared" si="4"/>
        <v>4115.0709999999999</v>
      </c>
      <c r="G31" s="62">
        <f t="shared" si="4"/>
        <v>4213.6559999999999</v>
      </c>
      <c r="H31" s="62">
        <f t="shared" si="4"/>
        <v>4464.0410000000002</v>
      </c>
      <c r="I31" s="62">
        <f t="shared" si="4"/>
        <v>4696.6449999999995</v>
      </c>
      <c r="J31" s="62">
        <f t="shared" si="4"/>
        <v>4990.6640000000007</v>
      </c>
      <c r="K31" s="62">
        <f t="shared" si="4"/>
        <v>5178.2919999999995</v>
      </c>
      <c r="L31" s="62">
        <f t="shared" si="4"/>
        <v>5483.6310000000003</v>
      </c>
      <c r="M31" s="62">
        <f t="shared" si="4"/>
        <v>5589.5839999999998</v>
      </c>
      <c r="N31" s="62">
        <f t="shared" si="4"/>
        <v>5712.8409999999994</v>
      </c>
      <c r="O31" s="62">
        <f t="shared" si="4"/>
        <v>5611.5239999999994</v>
      </c>
      <c r="P31" s="62">
        <f t="shared" si="4"/>
        <v>5314.46</v>
      </c>
      <c r="Q31" s="62">
        <f t="shared" si="4"/>
        <v>5069.5330000000004</v>
      </c>
      <c r="R31" s="62">
        <f t="shared" si="4"/>
        <v>4950.7970000000005</v>
      </c>
      <c r="S31" s="62">
        <f t="shared" si="4"/>
        <v>4984.1329999999998</v>
      </c>
      <c r="T31" s="62">
        <f t="shared" si="4"/>
        <v>5278.5909999999994</v>
      </c>
      <c r="U31" s="62">
        <f t="shared" si="4"/>
        <v>5571.7259999999997</v>
      </c>
      <c r="V31" s="62">
        <f t="shared" si="4"/>
        <v>5604.67</v>
      </c>
      <c r="W31" s="62">
        <f t="shared" si="4"/>
        <v>5149.0460000000003</v>
      </c>
      <c r="X31" s="62">
        <f t="shared" si="4"/>
        <v>4750.8320000000003</v>
      </c>
      <c r="Y31" s="62">
        <f t="shared" si="4"/>
        <v>4287.5920000000006</v>
      </c>
      <c r="Z31" s="63">
        <f t="shared" si="4"/>
        <v>0</v>
      </c>
      <c r="AA31" s="64">
        <f t="shared" si="4"/>
        <v>117358.40599999997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118</v>
      </c>
      <c r="P37" s="99">
        <v>78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196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23.2</v>
      </c>
      <c r="J38" s="99">
        <v>470.1</v>
      </c>
      <c r="K38" s="99">
        <v>500</v>
      </c>
      <c r="L38" s="99">
        <v>173.3</v>
      </c>
      <c r="M38" s="99">
        <v>262.5</v>
      </c>
      <c r="N38" s="99">
        <v>80.099999999999994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1509.1999999999998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23.2</v>
      </c>
      <c r="J39" s="88">
        <f t="shared" si="6"/>
        <v>470.1</v>
      </c>
      <c r="K39" s="88">
        <f t="shared" si="6"/>
        <v>500</v>
      </c>
      <c r="L39" s="88">
        <f t="shared" si="6"/>
        <v>173.3</v>
      </c>
      <c r="M39" s="88">
        <f t="shared" si="6"/>
        <v>262.5</v>
      </c>
      <c r="N39" s="88">
        <f t="shared" si="6"/>
        <v>80.099999999999994</v>
      </c>
      <c r="O39" s="88">
        <f t="shared" si="6"/>
        <v>118</v>
      </c>
      <c r="P39" s="88">
        <f t="shared" si="6"/>
        <v>78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1705.1999999999998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23.2</v>
      </c>
      <c r="J46" s="99">
        <v>470.1</v>
      </c>
      <c r="K46" s="99">
        <v>500</v>
      </c>
      <c r="L46" s="99">
        <v>173.3</v>
      </c>
      <c r="M46" s="99">
        <v>262.5</v>
      </c>
      <c r="N46" s="99">
        <v>80.099999999999994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1509.1999999999998</v>
      </c>
    </row>
    <row r="47" spans="1:27" ht="24.95" customHeight="1" x14ac:dyDescent="0.2">
      <c r="A47" s="85" t="s">
        <v>47</v>
      </c>
      <c r="B47" s="98">
        <v>74</v>
      </c>
      <c r="C47" s="99">
        <v>68</v>
      </c>
      <c r="D47" s="99">
        <v>63</v>
      </c>
      <c r="E47" s="99">
        <v>62</v>
      </c>
      <c r="F47" s="99">
        <v>67</v>
      </c>
      <c r="G47" s="99">
        <v>84</v>
      </c>
      <c r="H47" s="99">
        <v>120</v>
      </c>
      <c r="I47" s="99">
        <v>143</v>
      </c>
      <c r="J47" s="99">
        <v>150</v>
      </c>
      <c r="K47" s="99">
        <v>150</v>
      </c>
      <c r="L47" s="99">
        <v>150</v>
      </c>
      <c r="M47" s="99">
        <v>137</v>
      </c>
      <c r="N47" s="99">
        <v>128</v>
      </c>
      <c r="O47" s="99">
        <v>117</v>
      </c>
      <c r="P47" s="99">
        <v>112</v>
      </c>
      <c r="Q47" s="99">
        <v>113</v>
      </c>
      <c r="R47" s="99">
        <v>135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119</v>
      </c>
      <c r="Z47" s="100"/>
      <c r="AA47" s="79">
        <f t="shared" si="7"/>
        <v>2892</v>
      </c>
    </row>
    <row r="48" spans="1:27" ht="30" customHeight="1" thickBot="1" x14ac:dyDescent="0.25">
      <c r="A48" s="86" t="s">
        <v>48</v>
      </c>
      <c r="B48" s="87">
        <f>SUM(B42:B47)</f>
        <v>74</v>
      </c>
      <c r="C48" s="88">
        <f t="shared" ref="C48:Z48" si="8">SUM(C42:C47)</f>
        <v>68</v>
      </c>
      <c r="D48" s="88">
        <f t="shared" si="8"/>
        <v>63</v>
      </c>
      <c r="E48" s="88">
        <f t="shared" si="8"/>
        <v>62</v>
      </c>
      <c r="F48" s="88">
        <f t="shared" si="8"/>
        <v>67</v>
      </c>
      <c r="G48" s="88">
        <f t="shared" si="8"/>
        <v>84</v>
      </c>
      <c r="H48" s="88">
        <f t="shared" si="8"/>
        <v>120</v>
      </c>
      <c r="I48" s="88">
        <f t="shared" si="8"/>
        <v>166.2</v>
      </c>
      <c r="J48" s="88">
        <f t="shared" si="8"/>
        <v>620.1</v>
      </c>
      <c r="K48" s="88">
        <f t="shared" si="8"/>
        <v>650</v>
      </c>
      <c r="L48" s="88">
        <f t="shared" si="8"/>
        <v>323.3</v>
      </c>
      <c r="M48" s="88">
        <f t="shared" si="8"/>
        <v>399.5</v>
      </c>
      <c r="N48" s="88">
        <f t="shared" si="8"/>
        <v>208.1</v>
      </c>
      <c r="O48" s="88">
        <f t="shared" si="8"/>
        <v>117</v>
      </c>
      <c r="P48" s="88">
        <f t="shared" si="8"/>
        <v>112</v>
      </c>
      <c r="Q48" s="88">
        <f t="shared" si="8"/>
        <v>113</v>
      </c>
      <c r="R48" s="88">
        <f t="shared" si="8"/>
        <v>135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119</v>
      </c>
      <c r="Z48" s="89">
        <f t="shared" si="8"/>
        <v>0</v>
      </c>
      <c r="AA48" s="90">
        <f t="shared" si="7"/>
        <v>4401.2000000000007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4214.7479999999996</v>
      </c>
      <c r="C51" s="88">
        <f t="shared" si="10"/>
        <v>4064.9670000000001</v>
      </c>
      <c r="D51" s="88">
        <f t="shared" si="10"/>
        <v>4030.2550000000001</v>
      </c>
      <c r="E51" s="88">
        <f t="shared" si="10"/>
        <v>4031.107</v>
      </c>
      <c r="F51" s="88">
        <f t="shared" si="10"/>
        <v>4115.0709999999999</v>
      </c>
      <c r="G51" s="88">
        <f t="shared" si="10"/>
        <v>4213.6559999999999</v>
      </c>
      <c r="H51" s="88">
        <f t="shared" si="10"/>
        <v>4464.0409999999993</v>
      </c>
      <c r="I51" s="88">
        <f t="shared" si="10"/>
        <v>4719.8450000000003</v>
      </c>
      <c r="J51" s="88">
        <f t="shared" si="10"/>
        <v>5460.7640000000001</v>
      </c>
      <c r="K51" s="88">
        <f t="shared" si="10"/>
        <v>5678.2919999999995</v>
      </c>
      <c r="L51" s="88">
        <f t="shared" si="10"/>
        <v>5656.9309999999996</v>
      </c>
      <c r="M51" s="88">
        <f t="shared" si="10"/>
        <v>5852.0839999999989</v>
      </c>
      <c r="N51" s="88">
        <f t="shared" si="10"/>
        <v>5792.9409999999998</v>
      </c>
      <c r="O51" s="88">
        <f t="shared" si="10"/>
        <v>5611.5240000000003</v>
      </c>
      <c r="P51" s="88">
        <f t="shared" si="10"/>
        <v>5314.4599999999991</v>
      </c>
      <c r="Q51" s="88">
        <f t="shared" si="10"/>
        <v>5069.5329999999994</v>
      </c>
      <c r="R51" s="88">
        <f t="shared" si="10"/>
        <v>4950.7970000000005</v>
      </c>
      <c r="S51" s="88">
        <f t="shared" si="10"/>
        <v>4984.1329999999998</v>
      </c>
      <c r="T51" s="88">
        <f t="shared" si="10"/>
        <v>5278.5910000000003</v>
      </c>
      <c r="U51" s="88">
        <f t="shared" si="10"/>
        <v>5571.7259999999997</v>
      </c>
      <c r="V51" s="88">
        <f t="shared" si="10"/>
        <v>5604.67</v>
      </c>
      <c r="W51" s="88">
        <f t="shared" si="10"/>
        <v>5149.0460000000003</v>
      </c>
      <c r="X51" s="88">
        <f t="shared" si="10"/>
        <v>4750.8319999999994</v>
      </c>
      <c r="Y51" s="88">
        <f t="shared" si="10"/>
        <v>4287.5920000000006</v>
      </c>
      <c r="Z51" s="89">
        <f t="shared" si="10"/>
        <v>0</v>
      </c>
      <c r="AA51" s="104">
        <f>SUM(B51:Z51)</f>
        <v>118867.60599999999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-1023.4</v>
      </c>
      <c r="C4" s="18">
        <v>-1112.5999999999999</v>
      </c>
      <c r="D4" s="18">
        <v>-1077.5999999999999</v>
      </c>
      <c r="E4" s="18">
        <v>-1049.2</v>
      </c>
      <c r="F4" s="18">
        <v>-1096.9000000000001</v>
      </c>
      <c r="G4" s="18">
        <v>-1082.7</v>
      </c>
      <c r="H4" s="18">
        <v>-326.8</v>
      </c>
      <c r="I4" s="18">
        <v>23.2</v>
      </c>
      <c r="J4" s="18">
        <v>470.1</v>
      </c>
      <c r="K4" s="18">
        <v>500</v>
      </c>
      <c r="L4" s="18">
        <v>173.3</v>
      </c>
      <c r="M4" s="18">
        <v>262.5</v>
      </c>
      <c r="N4" s="18">
        <v>80.099999999999994</v>
      </c>
      <c r="O4" s="18">
        <v>-74.900000000000006</v>
      </c>
      <c r="P4" s="18">
        <v>-187.8</v>
      </c>
      <c r="Q4" s="18">
        <v>-500</v>
      </c>
      <c r="R4" s="18">
        <v>-500</v>
      </c>
      <c r="S4" s="18">
        <v>-1225</v>
      </c>
      <c r="T4" s="18">
        <v>-1225</v>
      </c>
      <c r="U4" s="18">
        <v>-1225</v>
      </c>
      <c r="V4" s="18">
        <v>-1177.3</v>
      </c>
      <c r="W4" s="18">
        <v>-899</v>
      </c>
      <c r="X4" s="18">
        <v>-1225</v>
      </c>
      <c r="Y4" s="18">
        <v>-1225</v>
      </c>
      <c r="Z4" s="19"/>
      <c r="AA4" s="111">
        <f>SUM(B4:Z4)</f>
        <v>-14724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126.8</v>
      </c>
      <c r="C7" s="117">
        <v>113</v>
      </c>
      <c r="D7" s="117">
        <v>111.3</v>
      </c>
      <c r="E7" s="117">
        <v>111.3</v>
      </c>
      <c r="F7" s="117">
        <v>112.44</v>
      </c>
      <c r="G7" s="117">
        <v>113</v>
      </c>
      <c r="H7" s="117">
        <v>128.30000000000001</v>
      </c>
      <c r="I7" s="117">
        <v>130</v>
      </c>
      <c r="J7" s="117">
        <v>133</v>
      </c>
      <c r="K7" s="117">
        <v>128.88</v>
      </c>
      <c r="L7" s="117">
        <v>110.36</v>
      </c>
      <c r="M7" s="117">
        <v>107.52</v>
      </c>
      <c r="N7" s="117">
        <v>90</v>
      </c>
      <c r="O7" s="117">
        <v>86</v>
      </c>
      <c r="P7" s="117">
        <v>80.27</v>
      </c>
      <c r="Q7" s="117">
        <v>90</v>
      </c>
      <c r="R7" s="117">
        <v>127.59</v>
      </c>
      <c r="S7" s="117">
        <v>121.96</v>
      </c>
      <c r="T7" s="117">
        <v>128.08000000000001</v>
      </c>
      <c r="U7" s="117">
        <v>141.01</v>
      </c>
      <c r="V7" s="117">
        <v>159</v>
      </c>
      <c r="W7" s="117">
        <v>148.04</v>
      </c>
      <c r="X7" s="117">
        <v>128.02000000000001</v>
      </c>
      <c r="Y7" s="117">
        <v>110.73</v>
      </c>
      <c r="Z7" s="118"/>
      <c r="AA7" s="119">
        <f>IF(SUM(B7:Z7)&lt;&gt;0,AVERAGEIF(B7:Z7,"&lt;&gt;"""),"")</f>
        <v>118.19166666666665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725</v>
      </c>
      <c r="C13" s="129">
        <v>725</v>
      </c>
      <c r="D13" s="129">
        <v>725</v>
      </c>
      <c r="E13" s="129">
        <v>725</v>
      </c>
      <c r="F13" s="129">
        <v>725</v>
      </c>
      <c r="G13" s="129">
        <v>725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725</v>
      </c>
      <c r="T13" s="129">
        <v>725</v>
      </c>
      <c r="U13" s="129">
        <v>725</v>
      </c>
      <c r="V13" s="129">
        <v>725</v>
      </c>
      <c r="W13" s="129">
        <v>725</v>
      </c>
      <c r="X13" s="129">
        <v>725</v>
      </c>
      <c r="Y13" s="130">
        <v>725</v>
      </c>
      <c r="Z13" s="131"/>
      <c r="AA13" s="132">
        <f t="shared" si="0"/>
        <v>9425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298.39999999999998</v>
      </c>
      <c r="C15" s="133">
        <v>387.6</v>
      </c>
      <c r="D15" s="133">
        <v>352.6</v>
      </c>
      <c r="E15" s="133">
        <v>324.2</v>
      </c>
      <c r="F15" s="133">
        <v>371.9</v>
      </c>
      <c r="G15" s="133">
        <v>357.7</v>
      </c>
      <c r="H15" s="133">
        <v>326.8</v>
      </c>
      <c r="I15" s="133"/>
      <c r="J15" s="133"/>
      <c r="K15" s="133"/>
      <c r="L15" s="133"/>
      <c r="M15" s="133"/>
      <c r="N15" s="133"/>
      <c r="O15" s="133">
        <v>74.900000000000006</v>
      </c>
      <c r="P15" s="133">
        <v>187.8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452.3</v>
      </c>
      <c r="W15" s="133">
        <v>174</v>
      </c>
      <c r="X15" s="133">
        <v>500</v>
      </c>
      <c r="Y15" s="133">
        <v>500</v>
      </c>
      <c r="Z15" s="131"/>
      <c r="AA15" s="132">
        <f t="shared" si="0"/>
        <v>6808.2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1023.4</v>
      </c>
      <c r="C16" s="135">
        <f t="shared" si="1"/>
        <v>1112.5999999999999</v>
      </c>
      <c r="D16" s="135">
        <f t="shared" si="1"/>
        <v>1077.5999999999999</v>
      </c>
      <c r="E16" s="135">
        <f t="shared" si="1"/>
        <v>1049.2</v>
      </c>
      <c r="F16" s="135">
        <f t="shared" si="1"/>
        <v>1096.9000000000001</v>
      </c>
      <c r="G16" s="135">
        <f t="shared" si="1"/>
        <v>1082.7</v>
      </c>
      <c r="H16" s="135">
        <f t="shared" si="1"/>
        <v>326.8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74.900000000000006</v>
      </c>
      <c r="P16" s="135">
        <f t="shared" si="1"/>
        <v>187.8</v>
      </c>
      <c r="Q16" s="135">
        <f t="shared" si="1"/>
        <v>500</v>
      </c>
      <c r="R16" s="135">
        <f t="shared" si="1"/>
        <v>500</v>
      </c>
      <c r="S16" s="135">
        <f t="shared" si="1"/>
        <v>1225</v>
      </c>
      <c r="T16" s="135">
        <f t="shared" si="1"/>
        <v>1225</v>
      </c>
      <c r="U16" s="135">
        <f t="shared" si="1"/>
        <v>1225</v>
      </c>
      <c r="V16" s="135">
        <f t="shared" si="1"/>
        <v>1177.3</v>
      </c>
      <c r="W16" s="135">
        <f t="shared" si="1"/>
        <v>899</v>
      </c>
      <c r="X16" s="135">
        <f t="shared" si="1"/>
        <v>1225</v>
      </c>
      <c r="Y16" s="135">
        <f t="shared" si="1"/>
        <v>1225</v>
      </c>
      <c r="Z16" s="136" t="str">
        <f t="shared" si="1"/>
        <v/>
      </c>
      <c r="AA16" s="90">
        <f t="shared" si="0"/>
        <v>16233.2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23.2</v>
      </c>
      <c r="J23" s="133">
        <v>470.1</v>
      </c>
      <c r="K23" s="133">
        <v>500</v>
      </c>
      <c r="L23" s="133">
        <v>173.3</v>
      </c>
      <c r="M23" s="133">
        <v>262.5</v>
      </c>
      <c r="N23" s="133">
        <v>80.099999999999994</v>
      </c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1509.1999999999998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23.2</v>
      </c>
      <c r="J24" s="135">
        <f t="shared" si="3"/>
        <v>470.1</v>
      </c>
      <c r="K24" s="135">
        <f t="shared" si="3"/>
        <v>500</v>
      </c>
      <c r="L24" s="135">
        <f t="shared" si="3"/>
        <v>173.3</v>
      </c>
      <c r="M24" s="135">
        <f t="shared" si="3"/>
        <v>262.5</v>
      </c>
      <c r="N24" s="135">
        <f t="shared" si="3"/>
        <v>80.099999999999994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1509.1999999999998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2023-05-12T11:01:12Z</dcterms:created>
  <dcterms:modified xsi:type="dcterms:W3CDTF">2023-05-12T11:01:13Z</dcterms:modified>
</cp:coreProperties>
</file>